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WIECEK\OneDrive - Schenker AG\Desktop\"/>
    </mc:Choice>
  </mc:AlternateContent>
  <xr:revisionPtr revIDLastSave="114" documentId="8_{3481C20E-7DF8-43BB-9E4B-FB5DD0E798C8}" xr6:coauthVersionLast="45" xr6:coauthVersionMax="45" xr10:uidLastSave="{57B17773-59D2-4600-97CD-B200FA2F79D9}"/>
  <bookViews>
    <workbookView xWindow="45570" yWindow="-120" windowWidth="25440" windowHeight="15390" xr2:uid="{F2B61CE1-85B4-4F78-897C-3D6DD9277C02}"/>
  </bookViews>
  <sheets>
    <sheet name="1-22Jan" sheetId="7" r:id="rId1"/>
    <sheet name="23Jan-22Févr" sheetId="8" r:id="rId2"/>
    <sheet name="23Févr-22Mars" sheetId="9" r:id="rId3"/>
    <sheet name="23Mars-22Avril" sheetId="10" r:id="rId4"/>
    <sheet name="23Avril-22Mai" sheetId="11" r:id="rId5"/>
    <sheet name="23Mai-22Juin" sheetId="12" r:id="rId6"/>
    <sheet name="23Juin-22Juil" sheetId="13" r:id="rId7"/>
    <sheet name="23Juil-22Aou" sheetId="14" r:id="rId8"/>
    <sheet name="23Aou-22Sept" sheetId="1" r:id="rId9"/>
    <sheet name="23Sept-22Oct" sheetId="6" r:id="rId10"/>
    <sheet name="23Oct-22Nov" sheetId="3" r:id="rId11"/>
    <sheet name="23Nov-22Dec" sheetId="4" r:id="rId12"/>
    <sheet name="23Dec-22Jan" sheetId="5" r:id="rId13"/>
  </sheets>
  <externalReferences>
    <externalReference r:id="rId14"/>
    <externalReference r:id="rId15"/>
    <externalReference r:id="rId1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4" i="8" l="1"/>
  <c r="C64" i="8"/>
  <c r="D64" i="8"/>
  <c r="E64" i="8"/>
  <c r="F64" i="8"/>
  <c r="AN47" i="8" l="1"/>
  <c r="AM47" i="8"/>
  <c r="AL47" i="8"/>
  <c r="AK47" i="8"/>
  <c r="AJ47" i="8"/>
  <c r="AI47" i="8"/>
  <c r="AH47" i="8"/>
  <c r="AG47" i="8"/>
  <c r="AN44" i="8"/>
  <c r="AM44" i="8"/>
  <c r="AL44" i="8"/>
  <c r="AK44" i="8"/>
  <c r="AJ44" i="8"/>
  <c r="AI44" i="8"/>
  <c r="AH44" i="8"/>
  <c r="AG44" i="8"/>
  <c r="AN47" i="9"/>
  <c r="AM47" i="9"/>
  <c r="AL47" i="9"/>
  <c r="AK47" i="9"/>
  <c r="AJ47" i="9"/>
  <c r="AI47" i="9"/>
  <c r="AH47" i="9"/>
  <c r="AG47" i="9"/>
  <c r="AN44" i="9"/>
  <c r="AM44" i="9"/>
  <c r="AL44" i="9"/>
  <c r="AK44" i="9"/>
  <c r="AJ44" i="9"/>
  <c r="AI44" i="9"/>
  <c r="AH44" i="9"/>
  <c r="AG44" i="9"/>
  <c r="AN47" i="10"/>
  <c r="AM47" i="10"/>
  <c r="AL47" i="10"/>
  <c r="AK47" i="10"/>
  <c r="AJ47" i="10"/>
  <c r="AI47" i="10"/>
  <c r="AH47" i="10"/>
  <c r="AG47" i="10"/>
  <c r="AN44" i="10"/>
  <c r="AM44" i="10"/>
  <c r="AL44" i="10"/>
  <c r="AK44" i="10"/>
  <c r="AJ44" i="10"/>
  <c r="AI44" i="10"/>
  <c r="AH44" i="10"/>
  <c r="AG44" i="10"/>
  <c r="AN47" i="11"/>
  <c r="AM47" i="11"/>
  <c r="AL47" i="11"/>
  <c r="AK47" i="11"/>
  <c r="AJ47" i="11"/>
  <c r="AI47" i="11"/>
  <c r="AH47" i="11"/>
  <c r="AG47" i="11"/>
  <c r="AN44" i="11"/>
  <c r="AM44" i="11"/>
  <c r="AL44" i="11"/>
  <c r="AK44" i="11"/>
  <c r="AJ44" i="11"/>
  <c r="AI44" i="11"/>
  <c r="AH44" i="11"/>
  <c r="AG44" i="11"/>
  <c r="AN47" i="12"/>
  <c r="AM47" i="12"/>
  <c r="AL47" i="12"/>
  <c r="AK47" i="12"/>
  <c r="AJ47" i="12"/>
  <c r="AI47" i="12"/>
  <c r="AH47" i="12"/>
  <c r="AG47" i="12"/>
  <c r="AN44" i="12"/>
  <c r="AM44" i="12"/>
  <c r="AL44" i="12"/>
  <c r="AK44" i="12"/>
  <c r="AJ44" i="12"/>
  <c r="AI44" i="12"/>
  <c r="AH44" i="12"/>
  <c r="AG44" i="12"/>
  <c r="AN47" i="13"/>
  <c r="AM47" i="13"/>
  <c r="AL47" i="13"/>
  <c r="AK47" i="13"/>
  <c r="AJ47" i="13"/>
  <c r="AI47" i="13"/>
  <c r="AH47" i="13"/>
  <c r="AG47" i="13"/>
  <c r="AN44" i="13"/>
  <c r="AM44" i="13"/>
  <c r="AL44" i="13"/>
  <c r="AK44" i="13"/>
  <c r="AJ44" i="13"/>
  <c r="AI44" i="13"/>
  <c r="AH44" i="13"/>
  <c r="AG44" i="13"/>
  <c r="AN47" i="14"/>
  <c r="AM47" i="14"/>
  <c r="AL47" i="14"/>
  <c r="AK47" i="14"/>
  <c r="AJ47" i="14"/>
  <c r="AI47" i="14"/>
  <c r="AH47" i="14"/>
  <c r="AG47" i="14"/>
  <c r="AN44" i="14"/>
  <c r="AM44" i="14"/>
  <c r="AL44" i="14"/>
  <c r="AK44" i="14"/>
  <c r="AJ44" i="14"/>
  <c r="AI44" i="14"/>
  <c r="AH44" i="14"/>
  <c r="AG44" i="14"/>
  <c r="AN47" i="1"/>
  <c r="AM47" i="1"/>
  <c r="AL47" i="1"/>
  <c r="AK47" i="1"/>
  <c r="AJ47" i="1"/>
  <c r="AI47" i="1"/>
  <c r="AH47" i="1"/>
  <c r="AG47" i="1"/>
  <c r="AN44" i="1"/>
  <c r="AM44" i="1"/>
  <c r="AL44" i="1"/>
  <c r="AK44" i="1"/>
  <c r="AJ44" i="1"/>
  <c r="AI44" i="1"/>
  <c r="AH44" i="1"/>
  <c r="AG44" i="1"/>
  <c r="AN47" i="6"/>
  <c r="AM47" i="6"/>
  <c r="AL47" i="6"/>
  <c r="AK47" i="6"/>
  <c r="AJ47" i="6"/>
  <c r="AI47" i="6"/>
  <c r="AH47" i="6"/>
  <c r="AG47" i="6"/>
  <c r="AN44" i="6"/>
  <c r="AM44" i="6"/>
  <c r="AL44" i="6"/>
  <c r="AK44" i="6"/>
  <c r="AJ44" i="6"/>
  <c r="AI44" i="6"/>
  <c r="AH44" i="6"/>
  <c r="AG44" i="6"/>
  <c r="AN47" i="3"/>
  <c r="AM47" i="3"/>
  <c r="AL47" i="3"/>
  <c r="AK47" i="3"/>
  <c r="AJ47" i="3"/>
  <c r="AI47" i="3"/>
  <c r="AH47" i="3"/>
  <c r="AG47" i="3"/>
  <c r="AN44" i="3"/>
  <c r="AM44" i="3"/>
  <c r="AL44" i="3"/>
  <c r="AK44" i="3"/>
  <c r="AJ44" i="3"/>
  <c r="AI44" i="3"/>
  <c r="AH44" i="3"/>
  <c r="AG44" i="3"/>
  <c r="AF47" i="4"/>
  <c r="AF44" i="4"/>
  <c r="AF41" i="4"/>
  <c r="AF32" i="4"/>
  <c r="AM47" i="4"/>
  <c r="AL47" i="4"/>
  <c r="AK47" i="4"/>
  <c r="AJ47" i="4"/>
  <c r="AI47" i="4"/>
  <c r="AH47" i="4"/>
  <c r="AG47" i="4"/>
  <c r="AM44" i="4"/>
  <c r="AL44" i="4"/>
  <c r="AK44" i="4"/>
  <c r="AJ44" i="4"/>
  <c r="AI44" i="4"/>
  <c r="AH44" i="4"/>
  <c r="AG44" i="4"/>
  <c r="AN47" i="5"/>
  <c r="AM47" i="5"/>
  <c r="AL47" i="5"/>
  <c r="AK47" i="5"/>
  <c r="AJ47" i="5"/>
  <c r="AI47" i="5"/>
  <c r="AH47" i="5"/>
  <c r="AG47" i="5"/>
  <c r="AN44" i="5"/>
  <c r="AM44" i="5"/>
  <c r="AL44" i="5"/>
  <c r="AK44" i="5"/>
  <c r="AJ44" i="5"/>
  <c r="AI44" i="5"/>
  <c r="AH44" i="5"/>
  <c r="AG44" i="5"/>
  <c r="AE47" i="7"/>
  <c r="AD47" i="7"/>
  <c r="AC47" i="7"/>
  <c r="AB47" i="7"/>
  <c r="AA47" i="7"/>
  <c r="Z47" i="7"/>
  <c r="Y47" i="7"/>
  <c r="X47" i="7"/>
  <c r="AE44" i="7"/>
  <c r="AD44" i="7"/>
  <c r="AC44" i="7"/>
  <c r="AB44" i="7"/>
  <c r="AA44" i="7"/>
  <c r="Z44" i="7"/>
  <c r="Y44" i="7"/>
  <c r="X44" i="7"/>
  <c r="AF64" i="14" l="1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C64" i="14"/>
  <c r="B64" i="14"/>
  <c r="AN41" i="14"/>
  <c r="AM41" i="14"/>
  <c r="AL41" i="14"/>
  <c r="AK41" i="14"/>
  <c r="AJ41" i="14"/>
  <c r="AI41" i="14"/>
  <c r="AH41" i="14"/>
  <c r="AG41" i="14"/>
  <c r="AN38" i="14"/>
  <c r="AM38" i="14"/>
  <c r="AL38" i="14"/>
  <c r="AK38" i="14"/>
  <c r="AJ38" i="14"/>
  <c r="AI38" i="14"/>
  <c r="AH38" i="14"/>
  <c r="AG38" i="14"/>
  <c r="AN35" i="14"/>
  <c r="AM35" i="14"/>
  <c r="AL35" i="14"/>
  <c r="AK35" i="14"/>
  <c r="AJ35" i="14"/>
  <c r="AI35" i="14"/>
  <c r="AH35" i="14"/>
  <c r="AG35" i="14"/>
  <c r="AN32" i="14"/>
  <c r="AM32" i="14"/>
  <c r="AL32" i="14"/>
  <c r="AK32" i="14"/>
  <c r="AJ32" i="14"/>
  <c r="AI32" i="14"/>
  <c r="AH32" i="14"/>
  <c r="AG32" i="14"/>
  <c r="AN29" i="14"/>
  <c r="AM29" i="14"/>
  <c r="AL29" i="14"/>
  <c r="AK29" i="14"/>
  <c r="AJ29" i="14"/>
  <c r="AI29" i="14"/>
  <c r="AH29" i="14"/>
  <c r="AG29" i="14"/>
  <c r="AN26" i="14"/>
  <c r="AM26" i="14"/>
  <c r="AL26" i="14"/>
  <c r="AK26" i="14"/>
  <c r="AJ26" i="14"/>
  <c r="AI26" i="14"/>
  <c r="AH26" i="14"/>
  <c r="AG26" i="14"/>
  <c r="AN23" i="14"/>
  <c r="AM23" i="14"/>
  <c r="AL23" i="14"/>
  <c r="AK23" i="14"/>
  <c r="AJ23" i="14"/>
  <c r="AI23" i="14"/>
  <c r="AH23" i="14"/>
  <c r="AG23" i="14"/>
  <c r="AN20" i="14"/>
  <c r="AM20" i="14"/>
  <c r="AL20" i="14"/>
  <c r="AK20" i="14"/>
  <c r="AJ20" i="14"/>
  <c r="AI20" i="14"/>
  <c r="AH20" i="14"/>
  <c r="AG20" i="14"/>
  <c r="AN17" i="14"/>
  <c r="AM17" i="14"/>
  <c r="AL17" i="14"/>
  <c r="AK17" i="14"/>
  <c r="AJ17" i="14"/>
  <c r="AI17" i="14"/>
  <c r="AH17" i="14"/>
  <c r="AG17" i="14"/>
  <c r="AN14" i="14"/>
  <c r="AM14" i="14"/>
  <c r="AL14" i="14"/>
  <c r="AK14" i="14"/>
  <c r="AJ14" i="14"/>
  <c r="AI14" i="14"/>
  <c r="AH14" i="14"/>
  <c r="AG14" i="14"/>
  <c r="AN11" i="14"/>
  <c r="AM11" i="14"/>
  <c r="AL11" i="14"/>
  <c r="AK11" i="14"/>
  <c r="AJ11" i="14"/>
  <c r="AI11" i="14"/>
  <c r="AH11" i="14"/>
  <c r="AG11" i="14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C64" i="13"/>
  <c r="B64" i="13"/>
  <c r="AN41" i="13"/>
  <c r="AM41" i="13"/>
  <c r="AL41" i="13"/>
  <c r="AK41" i="13"/>
  <c r="AJ41" i="13"/>
  <c r="AI41" i="13"/>
  <c r="AH41" i="13"/>
  <c r="AG41" i="13"/>
  <c r="AN38" i="13"/>
  <c r="AM38" i="13"/>
  <c r="AL38" i="13"/>
  <c r="AK38" i="13"/>
  <c r="AJ38" i="13"/>
  <c r="AI38" i="13"/>
  <c r="AH38" i="13"/>
  <c r="AG38" i="13"/>
  <c r="AN35" i="13"/>
  <c r="AM35" i="13"/>
  <c r="AL35" i="13"/>
  <c r="AK35" i="13"/>
  <c r="AJ35" i="13"/>
  <c r="AI35" i="13"/>
  <c r="AH35" i="13"/>
  <c r="AG35" i="13"/>
  <c r="AN32" i="13"/>
  <c r="AM32" i="13"/>
  <c r="AL32" i="13"/>
  <c r="AK32" i="13"/>
  <c r="AJ32" i="13"/>
  <c r="AI32" i="13"/>
  <c r="AH32" i="13"/>
  <c r="AG32" i="13"/>
  <c r="AN29" i="13"/>
  <c r="AM29" i="13"/>
  <c r="AL29" i="13"/>
  <c r="AK29" i="13"/>
  <c r="AJ29" i="13"/>
  <c r="AI29" i="13"/>
  <c r="AH29" i="13"/>
  <c r="AG29" i="13"/>
  <c r="AN26" i="13"/>
  <c r="AM26" i="13"/>
  <c r="AL26" i="13"/>
  <c r="AK26" i="13"/>
  <c r="AJ26" i="13"/>
  <c r="AI26" i="13"/>
  <c r="AH26" i="13"/>
  <c r="AG26" i="13"/>
  <c r="AN23" i="13"/>
  <c r="AM23" i="13"/>
  <c r="AL23" i="13"/>
  <c r="AK23" i="13"/>
  <c r="AJ23" i="13"/>
  <c r="AI23" i="13"/>
  <c r="AH23" i="13"/>
  <c r="AG23" i="13"/>
  <c r="AN20" i="13"/>
  <c r="AM20" i="13"/>
  <c r="AL20" i="13"/>
  <c r="AK20" i="13"/>
  <c r="AJ20" i="13"/>
  <c r="AI20" i="13"/>
  <c r="AH20" i="13"/>
  <c r="AG20" i="13"/>
  <c r="AN17" i="13"/>
  <c r="AM17" i="13"/>
  <c r="AL17" i="13"/>
  <c r="AK17" i="13"/>
  <c r="AJ17" i="13"/>
  <c r="AI17" i="13"/>
  <c r="AH17" i="13"/>
  <c r="AG17" i="13"/>
  <c r="AN14" i="13"/>
  <c r="AM14" i="13"/>
  <c r="AL14" i="13"/>
  <c r="AK14" i="13"/>
  <c r="AJ14" i="13"/>
  <c r="AI14" i="13"/>
  <c r="AH14" i="13"/>
  <c r="AG14" i="13"/>
  <c r="AN11" i="13"/>
  <c r="AM11" i="13"/>
  <c r="AL11" i="13"/>
  <c r="AK11" i="13"/>
  <c r="AJ11" i="13"/>
  <c r="AI11" i="13"/>
  <c r="AH11" i="13"/>
  <c r="AG11" i="13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B64" i="12"/>
  <c r="AN41" i="12"/>
  <c r="AM41" i="12"/>
  <c r="AL41" i="12"/>
  <c r="AK41" i="12"/>
  <c r="AJ41" i="12"/>
  <c r="AI41" i="12"/>
  <c r="AH41" i="12"/>
  <c r="AG41" i="12"/>
  <c r="AN38" i="12"/>
  <c r="AM38" i="12"/>
  <c r="AL38" i="12"/>
  <c r="AK38" i="12"/>
  <c r="AJ38" i="12"/>
  <c r="AI38" i="12"/>
  <c r="AH38" i="12"/>
  <c r="AG38" i="12"/>
  <c r="AN35" i="12"/>
  <c r="AM35" i="12"/>
  <c r="AL35" i="12"/>
  <c r="AK35" i="12"/>
  <c r="AJ35" i="12"/>
  <c r="AI35" i="12"/>
  <c r="AH35" i="12"/>
  <c r="AG35" i="12"/>
  <c r="AN32" i="12"/>
  <c r="AM32" i="12"/>
  <c r="AL32" i="12"/>
  <c r="AK32" i="12"/>
  <c r="AJ32" i="12"/>
  <c r="AI32" i="12"/>
  <c r="AH32" i="12"/>
  <c r="AG32" i="12"/>
  <c r="AN29" i="12"/>
  <c r="AM29" i="12"/>
  <c r="AL29" i="12"/>
  <c r="AK29" i="12"/>
  <c r="AJ29" i="12"/>
  <c r="AI29" i="12"/>
  <c r="AH29" i="12"/>
  <c r="AG29" i="12"/>
  <c r="AN26" i="12"/>
  <c r="AM26" i="12"/>
  <c r="AL26" i="12"/>
  <c r="AK26" i="12"/>
  <c r="AJ26" i="12"/>
  <c r="AI26" i="12"/>
  <c r="AH26" i="12"/>
  <c r="AG26" i="12"/>
  <c r="AN23" i="12"/>
  <c r="AM23" i="12"/>
  <c r="AL23" i="12"/>
  <c r="AK23" i="12"/>
  <c r="AJ23" i="12"/>
  <c r="AI23" i="12"/>
  <c r="AH23" i="12"/>
  <c r="AG23" i="12"/>
  <c r="AN20" i="12"/>
  <c r="AM20" i="12"/>
  <c r="AL20" i="12"/>
  <c r="AK20" i="12"/>
  <c r="AJ20" i="12"/>
  <c r="AI20" i="12"/>
  <c r="AH20" i="12"/>
  <c r="AG20" i="12"/>
  <c r="AN17" i="12"/>
  <c r="AM17" i="12"/>
  <c r="AL17" i="12"/>
  <c r="AK17" i="12"/>
  <c r="AJ17" i="12"/>
  <c r="AI17" i="12"/>
  <c r="AH17" i="12"/>
  <c r="AG17" i="12"/>
  <c r="AN14" i="12"/>
  <c r="AM14" i="12"/>
  <c r="AL14" i="12"/>
  <c r="AK14" i="12"/>
  <c r="AJ14" i="12"/>
  <c r="AI14" i="12"/>
  <c r="AH14" i="12"/>
  <c r="AG14" i="12"/>
  <c r="AN11" i="12"/>
  <c r="AM11" i="12"/>
  <c r="AL11" i="12"/>
  <c r="AK11" i="12"/>
  <c r="AJ11" i="12"/>
  <c r="AI11" i="12"/>
  <c r="AH11" i="12"/>
  <c r="AG11" i="12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C64" i="11"/>
  <c r="B64" i="11"/>
  <c r="AN41" i="11"/>
  <c r="AM41" i="11"/>
  <c r="AL41" i="11"/>
  <c r="AK41" i="11"/>
  <c r="AJ41" i="11"/>
  <c r="AI41" i="11"/>
  <c r="AH41" i="11"/>
  <c r="AG41" i="11"/>
  <c r="AN38" i="11"/>
  <c r="AM38" i="11"/>
  <c r="AL38" i="11"/>
  <c r="AK38" i="11"/>
  <c r="AJ38" i="11"/>
  <c r="AI38" i="11"/>
  <c r="AH38" i="11"/>
  <c r="AG38" i="11"/>
  <c r="AN35" i="11"/>
  <c r="AM35" i="11"/>
  <c r="AL35" i="11"/>
  <c r="AK35" i="11"/>
  <c r="AJ35" i="11"/>
  <c r="AI35" i="11"/>
  <c r="AH35" i="11"/>
  <c r="AG35" i="11"/>
  <c r="AN32" i="11"/>
  <c r="AM32" i="11"/>
  <c r="AL32" i="11"/>
  <c r="AK32" i="11"/>
  <c r="AJ32" i="11"/>
  <c r="AI32" i="11"/>
  <c r="AH32" i="11"/>
  <c r="AG32" i="11"/>
  <c r="AN29" i="11"/>
  <c r="AM29" i="11"/>
  <c r="AL29" i="11"/>
  <c r="AK29" i="11"/>
  <c r="AJ29" i="11"/>
  <c r="AI29" i="11"/>
  <c r="AH29" i="11"/>
  <c r="AG29" i="11"/>
  <c r="AN26" i="11"/>
  <c r="AM26" i="11"/>
  <c r="AL26" i="11"/>
  <c r="AK26" i="11"/>
  <c r="AJ26" i="11"/>
  <c r="AI26" i="11"/>
  <c r="AH26" i="11"/>
  <c r="AG26" i="11"/>
  <c r="AN23" i="11"/>
  <c r="AM23" i="11"/>
  <c r="AL23" i="11"/>
  <c r="AK23" i="11"/>
  <c r="AJ23" i="11"/>
  <c r="AI23" i="11"/>
  <c r="AH23" i="11"/>
  <c r="AG23" i="11"/>
  <c r="AN20" i="11"/>
  <c r="AM20" i="11"/>
  <c r="AL20" i="11"/>
  <c r="AK20" i="11"/>
  <c r="AJ20" i="11"/>
  <c r="AI20" i="11"/>
  <c r="AH20" i="11"/>
  <c r="AG20" i="11"/>
  <c r="AN17" i="11"/>
  <c r="AM17" i="11"/>
  <c r="AL17" i="11"/>
  <c r="AK17" i="11"/>
  <c r="AJ17" i="11"/>
  <c r="AI17" i="11"/>
  <c r="AH17" i="11"/>
  <c r="AG17" i="11"/>
  <c r="AN14" i="11"/>
  <c r="AM14" i="11"/>
  <c r="AL14" i="11"/>
  <c r="AK14" i="11"/>
  <c r="AJ14" i="11"/>
  <c r="AI14" i="11"/>
  <c r="AH14" i="11"/>
  <c r="AG14" i="11"/>
  <c r="AN11" i="11"/>
  <c r="AM11" i="11"/>
  <c r="AL11" i="11"/>
  <c r="AK11" i="11"/>
  <c r="AJ11" i="11"/>
  <c r="AI11" i="11"/>
  <c r="AH11" i="11"/>
  <c r="AG11" i="11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C64" i="10"/>
  <c r="B64" i="10"/>
  <c r="AN41" i="10"/>
  <c r="AM41" i="10"/>
  <c r="AL41" i="10"/>
  <c r="AK41" i="10"/>
  <c r="AJ41" i="10"/>
  <c r="AI41" i="10"/>
  <c r="AH41" i="10"/>
  <c r="AG41" i="10"/>
  <c r="AN38" i="10"/>
  <c r="AM38" i="10"/>
  <c r="AL38" i="10"/>
  <c r="AK38" i="10"/>
  <c r="AJ38" i="10"/>
  <c r="AI38" i="10"/>
  <c r="AH38" i="10"/>
  <c r="AG38" i="10"/>
  <c r="AN35" i="10"/>
  <c r="AM35" i="10"/>
  <c r="AL35" i="10"/>
  <c r="AK35" i="10"/>
  <c r="AJ35" i="10"/>
  <c r="AI35" i="10"/>
  <c r="AH35" i="10"/>
  <c r="AG35" i="10"/>
  <c r="AN32" i="10"/>
  <c r="AM32" i="10"/>
  <c r="AL32" i="10"/>
  <c r="AK32" i="10"/>
  <c r="AJ32" i="10"/>
  <c r="AI32" i="10"/>
  <c r="AH32" i="10"/>
  <c r="AG32" i="10"/>
  <c r="AN29" i="10"/>
  <c r="AM29" i="10"/>
  <c r="AL29" i="10"/>
  <c r="AK29" i="10"/>
  <c r="AJ29" i="10"/>
  <c r="AI29" i="10"/>
  <c r="AH29" i="10"/>
  <c r="AG29" i="10"/>
  <c r="AN26" i="10"/>
  <c r="AM26" i="10"/>
  <c r="AL26" i="10"/>
  <c r="AK26" i="10"/>
  <c r="AJ26" i="10"/>
  <c r="AI26" i="10"/>
  <c r="AH26" i="10"/>
  <c r="AG26" i="10"/>
  <c r="AN23" i="10"/>
  <c r="AM23" i="10"/>
  <c r="AL23" i="10"/>
  <c r="AK23" i="10"/>
  <c r="AJ23" i="10"/>
  <c r="AI23" i="10"/>
  <c r="AH23" i="10"/>
  <c r="AG23" i="10"/>
  <c r="AN20" i="10"/>
  <c r="AM20" i="10"/>
  <c r="AL20" i="10"/>
  <c r="AK20" i="10"/>
  <c r="AJ20" i="10"/>
  <c r="AI20" i="10"/>
  <c r="AH20" i="10"/>
  <c r="AG20" i="10"/>
  <c r="AN17" i="10"/>
  <c r="AM17" i="10"/>
  <c r="AL17" i="10"/>
  <c r="AK17" i="10"/>
  <c r="AJ17" i="10"/>
  <c r="AI17" i="10"/>
  <c r="AH17" i="10"/>
  <c r="AG17" i="10"/>
  <c r="AN14" i="10"/>
  <c r="AM14" i="10"/>
  <c r="AL14" i="10"/>
  <c r="AK14" i="10"/>
  <c r="AJ14" i="10"/>
  <c r="AI14" i="10"/>
  <c r="AH14" i="10"/>
  <c r="AG14" i="10"/>
  <c r="AN11" i="10"/>
  <c r="AM11" i="10"/>
  <c r="AL11" i="10"/>
  <c r="AK11" i="10"/>
  <c r="AJ11" i="10"/>
  <c r="AI11" i="10"/>
  <c r="AH11" i="10"/>
  <c r="AG11" i="10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B64" i="9"/>
  <c r="AN41" i="9"/>
  <c r="AM41" i="9"/>
  <c r="AL41" i="9"/>
  <c r="AK41" i="9"/>
  <c r="AJ41" i="9"/>
  <c r="AI41" i="9"/>
  <c r="AH41" i="9"/>
  <c r="AG41" i="9"/>
  <c r="AN38" i="9"/>
  <c r="AM38" i="9"/>
  <c r="AL38" i="9"/>
  <c r="AK38" i="9"/>
  <c r="AJ38" i="9"/>
  <c r="AI38" i="9"/>
  <c r="AH38" i="9"/>
  <c r="AG38" i="9"/>
  <c r="AN35" i="9"/>
  <c r="AM35" i="9"/>
  <c r="AL35" i="9"/>
  <c r="AK35" i="9"/>
  <c r="AJ35" i="9"/>
  <c r="AI35" i="9"/>
  <c r="AH35" i="9"/>
  <c r="AG35" i="9"/>
  <c r="AN32" i="9"/>
  <c r="AM32" i="9"/>
  <c r="AL32" i="9"/>
  <c r="AK32" i="9"/>
  <c r="AJ32" i="9"/>
  <c r="AI32" i="9"/>
  <c r="AH32" i="9"/>
  <c r="AG32" i="9"/>
  <c r="AN29" i="9"/>
  <c r="AM29" i="9"/>
  <c r="AL29" i="9"/>
  <c r="AK29" i="9"/>
  <c r="AJ29" i="9"/>
  <c r="AI29" i="9"/>
  <c r="AH29" i="9"/>
  <c r="AG29" i="9"/>
  <c r="AN26" i="9"/>
  <c r="AM26" i="9"/>
  <c r="AL26" i="9"/>
  <c r="AK26" i="9"/>
  <c r="AJ26" i="9"/>
  <c r="AI26" i="9"/>
  <c r="AH26" i="9"/>
  <c r="AG26" i="9"/>
  <c r="AN23" i="9"/>
  <c r="AM23" i="9"/>
  <c r="AL23" i="9"/>
  <c r="AK23" i="9"/>
  <c r="AJ23" i="9"/>
  <c r="AI23" i="9"/>
  <c r="AH23" i="9"/>
  <c r="AG23" i="9"/>
  <c r="AN20" i="9"/>
  <c r="AM20" i="9"/>
  <c r="AL20" i="9"/>
  <c r="AK20" i="9"/>
  <c r="AJ20" i="9"/>
  <c r="AI20" i="9"/>
  <c r="AH20" i="9"/>
  <c r="AG20" i="9"/>
  <c r="AN17" i="9"/>
  <c r="AM17" i="9"/>
  <c r="AL17" i="9"/>
  <c r="AK17" i="9"/>
  <c r="AJ17" i="9"/>
  <c r="AI17" i="9"/>
  <c r="AH17" i="9"/>
  <c r="AG17" i="9"/>
  <c r="AN14" i="9"/>
  <c r="AM14" i="9"/>
  <c r="AL14" i="9"/>
  <c r="AK14" i="9"/>
  <c r="AJ14" i="9"/>
  <c r="AI14" i="9"/>
  <c r="AH14" i="9"/>
  <c r="AG14" i="9"/>
  <c r="AN11" i="9"/>
  <c r="AM11" i="9"/>
  <c r="AL11" i="9"/>
  <c r="AK11" i="9"/>
  <c r="AJ11" i="9"/>
  <c r="AI11" i="9"/>
  <c r="AH11" i="9"/>
  <c r="AG11" i="9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AN41" i="8"/>
  <c r="AM41" i="8"/>
  <c r="AL41" i="8"/>
  <c r="AK41" i="8"/>
  <c r="AJ41" i="8"/>
  <c r="AI41" i="8"/>
  <c r="AH41" i="8"/>
  <c r="AG41" i="8"/>
  <c r="AN38" i="8"/>
  <c r="AM38" i="8"/>
  <c r="AL38" i="8"/>
  <c r="AK38" i="8"/>
  <c r="AJ38" i="8"/>
  <c r="AI38" i="8"/>
  <c r="AH38" i="8"/>
  <c r="AG38" i="8"/>
  <c r="AN35" i="8"/>
  <c r="AM35" i="8"/>
  <c r="AL35" i="8"/>
  <c r="AK35" i="8"/>
  <c r="AJ35" i="8"/>
  <c r="AI35" i="8"/>
  <c r="AH35" i="8"/>
  <c r="AG35" i="8"/>
  <c r="AN32" i="8"/>
  <c r="AM32" i="8"/>
  <c r="AL32" i="8"/>
  <c r="AK32" i="8"/>
  <c r="AJ32" i="8"/>
  <c r="AI32" i="8"/>
  <c r="AH32" i="8"/>
  <c r="AG32" i="8"/>
  <c r="AN29" i="8"/>
  <c r="AM29" i="8"/>
  <c r="AL29" i="8"/>
  <c r="AK29" i="8"/>
  <c r="AJ29" i="8"/>
  <c r="AI29" i="8"/>
  <c r="AH29" i="8"/>
  <c r="AG29" i="8"/>
  <c r="AN26" i="8"/>
  <c r="AM26" i="8"/>
  <c r="AL26" i="8"/>
  <c r="AK26" i="8"/>
  <c r="AJ26" i="8"/>
  <c r="AI26" i="8"/>
  <c r="AH26" i="8"/>
  <c r="AG26" i="8"/>
  <c r="AN23" i="8"/>
  <c r="AM23" i="8"/>
  <c r="AL23" i="8"/>
  <c r="AK23" i="8"/>
  <c r="AJ23" i="8"/>
  <c r="AI23" i="8"/>
  <c r="AH23" i="8"/>
  <c r="AG23" i="8"/>
  <c r="AN20" i="8"/>
  <c r="AM20" i="8"/>
  <c r="AL20" i="8"/>
  <c r="AK20" i="8"/>
  <c r="AJ20" i="8"/>
  <c r="AI20" i="8"/>
  <c r="AH20" i="8"/>
  <c r="AG20" i="8"/>
  <c r="AN17" i="8"/>
  <c r="AM17" i="8"/>
  <c r="AL17" i="8"/>
  <c r="AK17" i="8"/>
  <c r="AJ17" i="8"/>
  <c r="AI17" i="8"/>
  <c r="AH17" i="8"/>
  <c r="AG17" i="8"/>
  <c r="AN14" i="8"/>
  <c r="AM14" i="8"/>
  <c r="AL14" i="8"/>
  <c r="AK14" i="8"/>
  <c r="AJ14" i="8"/>
  <c r="AI14" i="8"/>
  <c r="AH14" i="8"/>
  <c r="AG14" i="8"/>
  <c r="AN11" i="8"/>
  <c r="AM11" i="8"/>
  <c r="AL11" i="8"/>
  <c r="AK11" i="8"/>
  <c r="AJ11" i="8"/>
  <c r="AI11" i="8"/>
  <c r="AH11" i="8"/>
  <c r="AG11" i="8"/>
  <c r="AE41" i="7" l="1"/>
  <c r="AD41" i="7"/>
  <c r="AC41" i="7"/>
  <c r="AB41" i="7"/>
  <c r="AA41" i="7"/>
  <c r="Z41" i="7"/>
  <c r="Y41" i="7"/>
  <c r="X41" i="7"/>
  <c r="AE38" i="7"/>
  <c r="AD38" i="7"/>
  <c r="AC38" i="7"/>
  <c r="AB38" i="7"/>
  <c r="AA38" i="7"/>
  <c r="Z38" i="7"/>
  <c r="Y38" i="7"/>
  <c r="X38" i="7"/>
  <c r="AE35" i="7"/>
  <c r="AD35" i="7"/>
  <c r="AC35" i="7"/>
  <c r="AB35" i="7"/>
  <c r="AA35" i="7"/>
  <c r="Z35" i="7"/>
  <c r="Y35" i="7"/>
  <c r="X35" i="7"/>
  <c r="AE32" i="7"/>
  <c r="AD32" i="7"/>
  <c r="AC32" i="7"/>
  <c r="AB32" i="7"/>
  <c r="AA32" i="7"/>
  <c r="Z32" i="7"/>
  <c r="Y32" i="7"/>
  <c r="X32" i="7"/>
  <c r="AE29" i="7"/>
  <c r="AD29" i="7"/>
  <c r="AC29" i="7"/>
  <c r="AB29" i="7"/>
  <c r="AA29" i="7"/>
  <c r="Z29" i="7"/>
  <c r="Y29" i="7"/>
  <c r="X29" i="7"/>
  <c r="AE26" i="7"/>
  <c r="AD26" i="7"/>
  <c r="AC26" i="7"/>
  <c r="AB26" i="7"/>
  <c r="AA26" i="7"/>
  <c r="Z26" i="7"/>
  <c r="Y26" i="7"/>
  <c r="X26" i="7"/>
  <c r="AE23" i="7"/>
  <c r="AD23" i="7"/>
  <c r="AC23" i="7"/>
  <c r="AB23" i="7"/>
  <c r="AA23" i="7"/>
  <c r="Z23" i="7"/>
  <c r="Y23" i="7"/>
  <c r="X23" i="7"/>
  <c r="AE20" i="7"/>
  <c r="AD20" i="7"/>
  <c r="AC20" i="7"/>
  <c r="AB20" i="7"/>
  <c r="AA20" i="7"/>
  <c r="Z20" i="7"/>
  <c r="Y20" i="7"/>
  <c r="X20" i="7"/>
  <c r="AE17" i="7"/>
  <c r="AD17" i="7"/>
  <c r="AC17" i="7"/>
  <c r="AB17" i="7"/>
  <c r="AA17" i="7"/>
  <c r="Z17" i="7"/>
  <c r="Y17" i="7"/>
  <c r="X17" i="7"/>
  <c r="AE14" i="7"/>
  <c r="AD14" i="7"/>
  <c r="AC14" i="7"/>
  <c r="AB14" i="7"/>
  <c r="AA14" i="7"/>
  <c r="Z14" i="7"/>
  <c r="Y14" i="7"/>
  <c r="X14" i="7"/>
  <c r="AE11" i="7"/>
  <c r="AD11" i="7"/>
  <c r="AC11" i="7"/>
  <c r="AB11" i="7"/>
  <c r="AA11" i="7"/>
  <c r="Z11" i="7"/>
  <c r="Y11" i="7"/>
  <c r="X11" i="7"/>
  <c r="AF64" i="6" l="1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B64" i="6"/>
  <c r="AN41" i="6"/>
  <c r="AM41" i="6"/>
  <c r="AL41" i="6"/>
  <c r="AK41" i="6"/>
  <c r="AJ41" i="6"/>
  <c r="AI41" i="6"/>
  <c r="AH41" i="6"/>
  <c r="AG41" i="6"/>
  <c r="AN38" i="6"/>
  <c r="AM38" i="6"/>
  <c r="AL38" i="6"/>
  <c r="AK38" i="6"/>
  <c r="AJ38" i="6"/>
  <c r="AI38" i="6"/>
  <c r="AH38" i="6"/>
  <c r="AG38" i="6"/>
  <c r="AN35" i="6"/>
  <c r="AM35" i="6"/>
  <c r="AL35" i="6"/>
  <c r="AK35" i="6"/>
  <c r="AJ35" i="6"/>
  <c r="AI35" i="6"/>
  <c r="AH35" i="6"/>
  <c r="AG35" i="6"/>
  <c r="AN32" i="6"/>
  <c r="AM32" i="6"/>
  <c r="AL32" i="6"/>
  <c r="AK32" i="6"/>
  <c r="AJ32" i="6"/>
  <c r="AI32" i="6"/>
  <c r="AH32" i="6"/>
  <c r="AG32" i="6"/>
  <c r="AN29" i="6"/>
  <c r="AM29" i="6"/>
  <c r="AL29" i="6"/>
  <c r="AK29" i="6"/>
  <c r="AJ29" i="6"/>
  <c r="AI29" i="6"/>
  <c r="AH29" i="6"/>
  <c r="AG29" i="6"/>
  <c r="AN26" i="6"/>
  <c r="AM26" i="6"/>
  <c r="AL26" i="6"/>
  <c r="AK26" i="6"/>
  <c r="AJ26" i="6"/>
  <c r="AI26" i="6"/>
  <c r="AH26" i="6"/>
  <c r="AG26" i="6"/>
  <c r="AN23" i="6"/>
  <c r="AM23" i="6"/>
  <c r="AL23" i="6"/>
  <c r="AK23" i="6"/>
  <c r="AJ23" i="6"/>
  <c r="AI23" i="6"/>
  <c r="AH23" i="6"/>
  <c r="AG23" i="6"/>
  <c r="AN20" i="6"/>
  <c r="AM20" i="6"/>
  <c r="AL20" i="6"/>
  <c r="AK20" i="6"/>
  <c r="AJ20" i="6"/>
  <c r="AI20" i="6"/>
  <c r="AH20" i="6"/>
  <c r="AG20" i="6"/>
  <c r="AN17" i="6"/>
  <c r="AM17" i="6"/>
  <c r="AL17" i="6"/>
  <c r="AK17" i="6"/>
  <c r="AJ17" i="6"/>
  <c r="AI17" i="6"/>
  <c r="AH17" i="6"/>
  <c r="AG17" i="6"/>
  <c r="AN14" i="6"/>
  <c r="AM14" i="6"/>
  <c r="AL14" i="6"/>
  <c r="AK14" i="6"/>
  <c r="AJ14" i="6"/>
  <c r="AI14" i="6"/>
  <c r="AH14" i="6"/>
  <c r="AG14" i="6"/>
  <c r="AN11" i="6"/>
  <c r="AM11" i="6"/>
  <c r="AL11" i="6"/>
  <c r="AK11" i="6"/>
  <c r="AJ11" i="6"/>
  <c r="AI11" i="6"/>
  <c r="AH11" i="6"/>
  <c r="AG11" i="6"/>
  <c r="AN41" i="5"/>
  <c r="AM41" i="5"/>
  <c r="AL41" i="5"/>
  <c r="AK41" i="5"/>
  <c r="AJ41" i="5"/>
  <c r="AI41" i="5"/>
  <c r="AH41" i="5"/>
  <c r="AG41" i="5"/>
  <c r="AN38" i="5"/>
  <c r="AM38" i="5"/>
  <c r="AL38" i="5"/>
  <c r="AK38" i="5"/>
  <c r="AJ38" i="5"/>
  <c r="AI38" i="5"/>
  <c r="AH38" i="5"/>
  <c r="AG38" i="5"/>
  <c r="AN35" i="5"/>
  <c r="AM35" i="5"/>
  <c r="AL35" i="5"/>
  <c r="AK35" i="5"/>
  <c r="AJ35" i="5"/>
  <c r="AI35" i="5"/>
  <c r="AH35" i="5"/>
  <c r="AG35" i="5"/>
  <c r="AN32" i="5"/>
  <c r="AM32" i="5"/>
  <c r="AL32" i="5"/>
  <c r="AK32" i="5"/>
  <c r="AJ32" i="5"/>
  <c r="AI32" i="5"/>
  <c r="AH32" i="5"/>
  <c r="AG32" i="5"/>
  <c r="AN29" i="5"/>
  <c r="AM29" i="5"/>
  <c r="AL29" i="5"/>
  <c r="AK29" i="5"/>
  <c r="AJ29" i="5"/>
  <c r="AI29" i="5"/>
  <c r="AH29" i="5"/>
  <c r="AG29" i="5"/>
  <c r="AN26" i="5"/>
  <c r="AM26" i="5"/>
  <c r="AL26" i="5"/>
  <c r="AK26" i="5"/>
  <c r="AJ26" i="5"/>
  <c r="AI26" i="5"/>
  <c r="AH26" i="5"/>
  <c r="AG26" i="5"/>
  <c r="AN23" i="5"/>
  <c r="AM23" i="5"/>
  <c r="AL23" i="5"/>
  <c r="AK23" i="5"/>
  <c r="AJ23" i="5"/>
  <c r="AI23" i="5"/>
  <c r="AH23" i="5"/>
  <c r="AG23" i="5"/>
  <c r="AN20" i="5"/>
  <c r="AM20" i="5"/>
  <c r="AL20" i="5"/>
  <c r="AK20" i="5"/>
  <c r="AJ20" i="5"/>
  <c r="AI20" i="5"/>
  <c r="AH20" i="5"/>
  <c r="AG20" i="5"/>
  <c r="AN17" i="5"/>
  <c r="AM17" i="5"/>
  <c r="AL17" i="5"/>
  <c r="AK17" i="5"/>
  <c r="AJ17" i="5"/>
  <c r="AI17" i="5"/>
  <c r="AH17" i="5"/>
  <c r="AG17" i="5"/>
  <c r="AN14" i="5"/>
  <c r="AM14" i="5"/>
  <c r="AL14" i="5"/>
  <c r="AK14" i="5"/>
  <c r="AJ14" i="5"/>
  <c r="AI14" i="5"/>
  <c r="AH14" i="5"/>
  <c r="AG14" i="5"/>
  <c r="AN11" i="5"/>
  <c r="AM11" i="5"/>
  <c r="AL11" i="5"/>
  <c r="AK11" i="5"/>
  <c r="AJ11" i="5"/>
  <c r="AI11" i="5"/>
  <c r="AH11" i="5"/>
  <c r="AG11" i="5"/>
  <c r="AM41" i="4"/>
  <c r="AL41" i="4"/>
  <c r="AK41" i="4"/>
  <c r="AJ41" i="4"/>
  <c r="AI41" i="4"/>
  <c r="AH41" i="4"/>
  <c r="AG41" i="4"/>
  <c r="AM38" i="4"/>
  <c r="AL38" i="4"/>
  <c r="AK38" i="4"/>
  <c r="AJ38" i="4"/>
  <c r="AI38" i="4"/>
  <c r="AH38" i="4"/>
  <c r="AG38" i="4"/>
  <c r="AF38" i="4"/>
  <c r="AM35" i="4"/>
  <c r="AL35" i="4"/>
  <c r="AK35" i="4"/>
  <c r="AJ35" i="4"/>
  <c r="AI35" i="4"/>
  <c r="AH35" i="4"/>
  <c r="AG35" i="4"/>
  <c r="AF35" i="4"/>
  <c r="AM32" i="4"/>
  <c r="AL32" i="4"/>
  <c r="AK32" i="4"/>
  <c r="AJ32" i="4"/>
  <c r="AI32" i="4"/>
  <c r="AH32" i="4"/>
  <c r="AG32" i="4"/>
  <c r="AM29" i="4"/>
  <c r="AL29" i="4"/>
  <c r="AK29" i="4"/>
  <c r="AJ29" i="4"/>
  <c r="AI29" i="4"/>
  <c r="AH29" i="4"/>
  <c r="AG29" i="4"/>
  <c r="AF29" i="4"/>
  <c r="AM26" i="4"/>
  <c r="AL26" i="4"/>
  <c r="AK26" i="4"/>
  <c r="AJ26" i="4"/>
  <c r="AI26" i="4"/>
  <c r="AH26" i="4"/>
  <c r="AG26" i="4"/>
  <c r="AF26" i="4"/>
  <c r="AM23" i="4"/>
  <c r="AL23" i="4"/>
  <c r="AK23" i="4"/>
  <c r="AJ23" i="4"/>
  <c r="AI23" i="4"/>
  <c r="AH23" i="4"/>
  <c r="AG23" i="4"/>
  <c r="AF23" i="4"/>
  <c r="AM20" i="4"/>
  <c r="AL20" i="4"/>
  <c r="AK20" i="4"/>
  <c r="AJ20" i="4"/>
  <c r="AI20" i="4"/>
  <c r="AH20" i="4"/>
  <c r="AG20" i="4"/>
  <c r="AF20" i="4"/>
  <c r="AM17" i="4"/>
  <c r="AL17" i="4"/>
  <c r="AK17" i="4"/>
  <c r="AJ17" i="4"/>
  <c r="AI17" i="4"/>
  <c r="AH17" i="4"/>
  <c r="AG17" i="4"/>
  <c r="AF17" i="4"/>
  <c r="AM14" i="4"/>
  <c r="AL14" i="4"/>
  <c r="AK14" i="4"/>
  <c r="AJ14" i="4"/>
  <c r="AI14" i="4"/>
  <c r="AH14" i="4"/>
  <c r="AG14" i="4"/>
  <c r="AF14" i="4"/>
  <c r="AM11" i="4"/>
  <c r="AL11" i="4"/>
  <c r="AK11" i="4"/>
  <c r="AJ11" i="4"/>
  <c r="AI11" i="4"/>
  <c r="AH11" i="4"/>
  <c r="AG11" i="4"/>
  <c r="AF11" i="4"/>
  <c r="AN41" i="3"/>
  <c r="AM41" i="3"/>
  <c r="AL41" i="3"/>
  <c r="AK41" i="3"/>
  <c r="AJ41" i="3"/>
  <c r="AI41" i="3"/>
  <c r="AH41" i="3"/>
  <c r="AG41" i="3"/>
  <c r="AN38" i="3"/>
  <c r="AM38" i="3"/>
  <c r="AL38" i="3"/>
  <c r="AK38" i="3"/>
  <c r="AJ38" i="3"/>
  <c r="AI38" i="3"/>
  <c r="AH38" i="3"/>
  <c r="AG38" i="3"/>
  <c r="AN35" i="3"/>
  <c r="AM35" i="3"/>
  <c r="AL35" i="3"/>
  <c r="AK35" i="3"/>
  <c r="AJ35" i="3"/>
  <c r="AI35" i="3"/>
  <c r="AH35" i="3"/>
  <c r="AG35" i="3"/>
  <c r="AN32" i="3"/>
  <c r="AM32" i="3"/>
  <c r="AL32" i="3"/>
  <c r="AK32" i="3"/>
  <c r="AJ32" i="3"/>
  <c r="AI32" i="3"/>
  <c r="AH32" i="3"/>
  <c r="AG32" i="3"/>
  <c r="AN29" i="3"/>
  <c r="AM29" i="3"/>
  <c r="AL29" i="3"/>
  <c r="AK29" i="3"/>
  <c r="AJ29" i="3"/>
  <c r="AI29" i="3"/>
  <c r="AH29" i="3"/>
  <c r="AG29" i="3"/>
  <c r="AN26" i="3"/>
  <c r="AM26" i="3"/>
  <c r="AL26" i="3"/>
  <c r="AK26" i="3"/>
  <c r="AJ26" i="3"/>
  <c r="AI26" i="3"/>
  <c r="AH26" i="3"/>
  <c r="AG26" i="3"/>
  <c r="AN23" i="3"/>
  <c r="AM23" i="3"/>
  <c r="AL23" i="3"/>
  <c r="AK23" i="3"/>
  <c r="AJ23" i="3"/>
  <c r="AI23" i="3"/>
  <c r="AH23" i="3"/>
  <c r="AG23" i="3"/>
  <c r="AN20" i="3"/>
  <c r="AM20" i="3"/>
  <c r="AL20" i="3"/>
  <c r="AK20" i="3"/>
  <c r="AJ20" i="3"/>
  <c r="AI20" i="3"/>
  <c r="AH20" i="3"/>
  <c r="AG20" i="3"/>
  <c r="AN17" i="3"/>
  <c r="AM17" i="3"/>
  <c r="AL17" i="3"/>
  <c r="AK17" i="3"/>
  <c r="AJ17" i="3"/>
  <c r="AI17" i="3"/>
  <c r="AH17" i="3"/>
  <c r="AG17" i="3"/>
  <c r="AN14" i="3"/>
  <c r="AM14" i="3"/>
  <c r="AL14" i="3"/>
  <c r="AK14" i="3"/>
  <c r="AJ14" i="3"/>
  <c r="AI14" i="3"/>
  <c r="AH14" i="3"/>
  <c r="AG14" i="3"/>
  <c r="AN11" i="3"/>
  <c r="AM11" i="3"/>
  <c r="AL11" i="3"/>
  <c r="AK11" i="3"/>
  <c r="AJ11" i="3"/>
  <c r="AI11" i="3"/>
  <c r="AH11" i="3"/>
  <c r="AG11" i="3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AN41" i="1"/>
  <c r="AM41" i="1"/>
  <c r="AL41" i="1"/>
  <c r="AK41" i="1"/>
  <c r="AJ41" i="1"/>
  <c r="AI41" i="1"/>
  <c r="AH41" i="1"/>
  <c r="AG41" i="1"/>
  <c r="AN38" i="1"/>
  <c r="AM38" i="1"/>
  <c r="AL38" i="1"/>
  <c r="AK38" i="1"/>
  <c r="AJ38" i="1"/>
  <c r="AI38" i="1"/>
  <c r="AH38" i="1"/>
  <c r="AG38" i="1"/>
  <c r="AN35" i="1"/>
  <c r="AM35" i="1"/>
  <c r="AL35" i="1"/>
  <c r="AK35" i="1"/>
  <c r="AJ35" i="1"/>
  <c r="AI35" i="1"/>
  <c r="AH35" i="1"/>
  <c r="AG35" i="1"/>
  <c r="AN32" i="1"/>
  <c r="AM32" i="1"/>
  <c r="AL32" i="1"/>
  <c r="AK32" i="1"/>
  <c r="AJ32" i="1"/>
  <c r="AI32" i="1"/>
  <c r="AH32" i="1"/>
  <c r="AG32" i="1"/>
  <c r="AN29" i="1"/>
  <c r="AM29" i="1"/>
  <c r="AL29" i="1"/>
  <c r="AK29" i="1"/>
  <c r="AJ29" i="1"/>
  <c r="AI29" i="1"/>
  <c r="AH29" i="1"/>
  <c r="AG29" i="1"/>
  <c r="AN26" i="1"/>
  <c r="AM26" i="1"/>
  <c r="AL26" i="1"/>
  <c r="AK26" i="1"/>
  <c r="AJ26" i="1"/>
  <c r="AI26" i="1"/>
  <c r="AH26" i="1"/>
  <c r="AG26" i="1"/>
  <c r="AN23" i="1"/>
  <c r="AM23" i="1"/>
  <c r="AL23" i="1"/>
  <c r="AK23" i="1"/>
  <c r="AJ23" i="1"/>
  <c r="AI23" i="1"/>
  <c r="AH23" i="1"/>
  <c r="AG23" i="1"/>
  <c r="AN20" i="1"/>
  <c r="AM20" i="1"/>
  <c r="AL20" i="1"/>
  <c r="AK20" i="1"/>
  <c r="AJ20" i="1"/>
  <c r="AI20" i="1"/>
  <c r="AH20" i="1"/>
  <c r="AG20" i="1"/>
  <c r="AN17" i="1"/>
  <c r="AM17" i="1"/>
  <c r="AL17" i="1"/>
  <c r="AK17" i="1"/>
  <c r="AJ17" i="1"/>
  <c r="AI17" i="1"/>
  <c r="AH17" i="1"/>
  <c r="AG17" i="1"/>
  <c r="AN14" i="1"/>
  <c r="AM14" i="1"/>
  <c r="AL14" i="1"/>
  <c r="AK14" i="1"/>
  <c r="AJ14" i="1"/>
  <c r="AI14" i="1"/>
  <c r="AH14" i="1"/>
  <c r="AG14" i="1"/>
  <c r="AN11" i="1"/>
  <c r="AM11" i="1"/>
  <c r="AL11" i="1"/>
  <c r="AK11" i="1"/>
  <c r="AJ11" i="1"/>
  <c r="AI11" i="1"/>
  <c r="AH11" i="1"/>
  <c r="AG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tc={25FD2060-657C-4615-99D6-B475C0340823}</author>
    <author>tc={CAE60BA8-EF0A-489B-9D51-7C034B72F7B0}</author>
    <author>tc={CD6772AA-D96A-463F-84EA-A026F84CB204}</author>
    <author>tc={F171B0F2-8931-4E8F-A8E6-9DF5D6684E43}</author>
    <author>tc={A0EF9695-E85F-40B5-92A8-D79D218D97E5}</author>
    <author>tc={5AC63B9E-CF08-40D4-99B7-19A8CE37FB1C}</author>
    <author>tc={9247BA3C-C8F7-4C61-A355-4658E4AC7F2D}</author>
    <author>tc={C582094F-24B7-4CFA-BA50-13DC2A6B7264}</author>
    <author>tc={9F05B422-2EBF-4E8C-A45F-1AA23612F0EB}</author>
    <author>tc={30D7A511-7752-481B-B3E0-91C434A6488F}</author>
  </authors>
  <commentList>
    <comment ref="Y24" authorId="0" shapeId="0" xr:uid="{25FD2060-657C-4615-99D6-B475C034082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Z24" authorId="1" shapeId="0" xr:uid="{CAE60BA8-EF0A-489B-9D51-7C034B72F7B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A24" authorId="2" shapeId="0" xr:uid="{CD6772AA-D96A-463F-84EA-A026F84CB20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B24" authorId="3" shapeId="0" xr:uid="{F171B0F2-8931-4E8F-A8E6-9DF5D6684E4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C24" authorId="4" shapeId="0" xr:uid="{A0EF9695-E85F-40B5-92A8-D79D218D97E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Y25" authorId="5" shapeId="0" xr:uid="{5AC63B9E-CF08-40D4-99B7-19A8CE37FB1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Z25" authorId="6" shapeId="0" xr:uid="{9247BA3C-C8F7-4C61-A355-4658E4AC7F2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A25" authorId="7" shapeId="0" xr:uid="{C582094F-24B7-4CFA-BA50-13DC2A6B726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B25" authorId="8" shapeId="0" xr:uid="{9F05B422-2EBF-4E8C-A45F-1AA23612F0E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C25" authorId="9" shapeId="0" xr:uid="{30D7A511-7752-481B-B3E0-91C434A6488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</commentList>
</comments>
</file>

<file path=xl/sharedStrings.xml><?xml version="1.0" encoding="utf-8"?>
<sst xmlns="http://schemas.openxmlformats.org/spreadsheetml/2006/main" count="4390" uniqueCount="127">
  <si>
    <t>Planning RH</t>
  </si>
  <si>
    <t>Période du 23 Août au 22 Septembre</t>
  </si>
  <si>
    <t>Nom - Prénom</t>
  </si>
  <si>
    <t>Dim.</t>
  </si>
  <si>
    <t>Lun.</t>
  </si>
  <si>
    <t>Mar.</t>
  </si>
  <si>
    <t>Mer.</t>
  </si>
  <si>
    <t>Jeu.</t>
  </si>
  <si>
    <t>Ven.</t>
  </si>
  <si>
    <t>Sam.</t>
  </si>
  <si>
    <t>Suivi des absences</t>
  </si>
  <si>
    <t>CP</t>
  </si>
  <si>
    <t>RTT</t>
  </si>
  <si>
    <t>Récup.</t>
  </si>
  <si>
    <t>Formation</t>
  </si>
  <si>
    <t>Maladie/Famille</t>
  </si>
  <si>
    <t>Absences</t>
  </si>
  <si>
    <t>Déplacement</t>
  </si>
  <si>
    <t>Autres</t>
  </si>
  <si>
    <t>S34</t>
  </si>
  <si>
    <t>S35</t>
  </si>
  <si>
    <t>S36</t>
  </si>
  <si>
    <t>S37</t>
  </si>
  <si>
    <t>S38</t>
  </si>
  <si>
    <t>S39</t>
  </si>
  <si>
    <t>CPB</t>
  </si>
  <si>
    <t>ARR</t>
  </si>
  <si>
    <t>FOE, ALT</t>
  </si>
  <si>
    <t>CEF,EMR, MAL, ATR, ATJ, MZT, PAT, MTH</t>
  </si>
  <si>
    <t>ANR, CSS</t>
  </si>
  <si>
    <t>D,I</t>
  </si>
  <si>
    <t>RPO, FPE, AUT, BLC</t>
  </si>
  <si>
    <t>Absences matin</t>
  </si>
  <si>
    <t>Absences après-midi</t>
  </si>
  <si>
    <t>ALT</t>
  </si>
  <si>
    <t>AOUT</t>
  </si>
  <si>
    <t>AOÛT</t>
  </si>
  <si>
    <t>SEPT</t>
  </si>
  <si>
    <t>Période du 23 Octobre au 22 Novembre</t>
  </si>
  <si>
    <t>S43</t>
  </si>
  <si>
    <t>S44</t>
  </si>
  <si>
    <t>S45</t>
  </si>
  <si>
    <t>S46</t>
  </si>
  <si>
    <t>S47</t>
  </si>
  <si>
    <t>CPB Anticipé</t>
  </si>
  <si>
    <t>Période du 23 Novembre au 22 Décembre</t>
  </si>
  <si>
    <t>S48</t>
  </si>
  <si>
    <t>S49</t>
  </si>
  <si>
    <t>S50</t>
  </si>
  <si>
    <t>S51</t>
  </si>
  <si>
    <t>S52</t>
  </si>
  <si>
    <t>Période du 23 Décembre au 22 Janvier</t>
  </si>
  <si>
    <r>
      <t xml:space="preserve">Suivi des absences </t>
    </r>
    <r>
      <rPr>
        <b/>
        <sz val="11"/>
        <color rgb="FFFF0000"/>
        <rFont val="Calibri"/>
        <family val="2"/>
        <scheme val="minor"/>
      </rPr>
      <t>Décembre 2020</t>
    </r>
  </si>
  <si>
    <t>S01</t>
  </si>
  <si>
    <t>S02</t>
  </si>
  <si>
    <t>S03</t>
  </si>
  <si>
    <t>S04</t>
  </si>
  <si>
    <t>Période du 23 Septembre au 22 Octobre</t>
  </si>
  <si>
    <t>Période du 1er au 22 Janvier</t>
  </si>
  <si>
    <t>D</t>
  </si>
  <si>
    <t>MAL</t>
  </si>
  <si>
    <t>CEF</t>
  </si>
  <si>
    <t>Jeu</t>
  </si>
  <si>
    <t>Ven</t>
  </si>
  <si>
    <t>Sam</t>
  </si>
  <si>
    <t>Dim</t>
  </si>
  <si>
    <t>Lun</t>
  </si>
  <si>
    <t>Mar</t>
  </si>
  <si>
    <t>Mer</t>
  </si>
  <si>
    <t>S05</t>
  </si>
  <si>
    <t>S06</t>
  </si>
  <si>
    <t>S07</t>
  </si>
  <si>
    <t>S08</t>
  </si>
  <si>
    <t>Période du 23 janvier au 22 février</t>
  </si>
  <si>
    <t>Période du 23 février au 22 Mars</t>
  </si>
  <si>
    <t>S09</t>
  </si>
  <si>
    <t>S10</t>
  </si>
  <si>
    <t>S11</t>
  </si>
  <si>
    <t>S12</t>
  </si>
  <si>
    <t>TLT</t>
  </si>
  <si>
    <t>Période du 23 Mars 22 Avril</t>
  </si>
  <si>
    <t>S13</t>
  </si>
  <si>
    <t>S14</t>
  </si>
  <si>
    <t>S15</t>
  </si>
  <si>
    <t>S16</t>
  </si>
  <si>
    <t>S17</t>
  </si>
  <si>
    <t>ACP</t>
  </si>
  <si>
    <t>GE</t>
  </si>
  <si>
    <t>Période du 23 Avril au 22Mai</t>
  </si>
  <si>
    <t>S18</t>
  </si>
  <si>
    <t>S19</t>
  </si>
  <si>
    <t>S20</t>
  </si>
  <si>
    <t>S21</t>
  </si>
  <si>
    <t>Période du 23 Mai au 22 Juin</t>
  </si>
  <si>
    <t>S22</t>
  </si>
  <si>
    <t>S23</t>
  </si>
  <si>
    <t>S24</t>
  </si>
  <si>
    <t>S25</t>
  </si>
  <si>
    <t>S26</t>
  </si>
  <si>
    <t>Période du 23 Juin au 22 Juillet</t>
  </si>
  <si>
    <t>S27</t>
  </si>
  <si>
    <t>S28</t>
  </si>
  <si>
    <t>S29</t>
  </si>
  <si>
    <t>S30</t>
  </si>
  <si>
    <t>Période du 23 Juillet au 22 Aout</t>
  </si>
  <si>
    <t>S31</t>
  </si>
  <si>
    <t>S32</t>
  </si>
  <si>
    <t>S33</t>
  </si>
  <si>
    <t>Albert</t>
  </si>
  <si>
    <t>Sophie</t>
  </si>
  <si>
    <t>Isabelle</t>
  </si>
  <si>
    <t>Anthony</t>
  </si>
  <si>
    <t>Louis</t>
  </si>
  <si>
    <t>Patrick</t>
  </si>
  <si>
    <t>Zinedine</t>
  </si>
  <si>
    <t>Thierry</t>
  </si>
  <si>
    <t>Lisa</t>
  </si>
  <si>
    <t>Marion</t>
  </si>
  <si>
    <t>Sylvie</t>
  </si>
  <si>
    <t>Aurélie</t>
  </si>
  <si>
    <t>Béatrice</t>
  </si>
  <si>
    <t>Informatique</t>
  </si>
  <si>
    <t>% Temps Ecran</t>
  </si>
  <si>
    <t>% Temps Clavier</t>
  </si>
  <si>
    <t>1=100%</t>
  </si>
  <si>
    <t>0.5=50%</t>
  </si>
  <si>
    <t>0.25=25%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</si>
</sst>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8"/>
      <color theme="4" tint="-0.499984740745262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00000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3" fillId="4" borderId="6" xfId="0" applyFont="1" applyFill="1" applyBorder="1"/>
    <xf numFmtId="0" fontId="3" fillId="4" borderId="7" xfId="0" applyFont="1" applyFill="1" applyBorder="1"/>
    <xf numFmtId="0" fontId="3" fillId="4" borderId="8" xfId="0" applyFont="1" applyFill="1" applyBorder="1"/>
    <xf numFmtId="0" fontId="3" fillId="4" borderId="9" xfId="0" applyFont="1" applyFill="1" applyBorder="1"/>
    <xf numFmtId="0" fontId="3" fillId="0" borderId="0" xfId="0" applyFont="1"/>
    <xf numFmtId="0" fontId="3" fillId="4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0" fontId="3" fillId="4" borderId="13" xfId="0" applyFont="1" applyFill="1" applyBorder="1" applyAlignment="1">
      <alignment horizontal="left"/>
    </xf>
    <xf numFmtId="0" fontId="3" fillId="4" borderId="14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4" borderId="16" xfId="0" applyFont="1" applyFill="1" applyBorder="1"/>
    <xf numFmtId="0" fontId="3" fillId="4" borderId="13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7" fillId="5" borderId="20" xfId="0" applyFont="1" applyFill="1" applyBorder="1"/>
    <xf numFmtId="0" fontId="0" fillId="6" borderId="7" xfId="0" applyFill="1" applyBorder="1"/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8" fillId="0" borderId="8" xfId="0" applyFont="1" applyBorder="1" applyAlignment="1">
      <alignment horizontal="center" vertical="center"/>
    </xf>
    <xf numFmtId="0" fontId="0" fillId="6" borderId="8" xfId="0" applyFill="1" applyBorder="1"/>
    <xf numFmtId="0" fontId="0" fillId="5" borderId="5" xfId="0" applyFill="1" applyBorder="1" applyAlignment="1">
      <alignment vertical="center"/>
    </xf>
    <xf numFmtId="0" fontId="0" fillId="5" borderId="21" xfId="0" applyFill="1" applyBorder="1" applyAlignment="1">
      <alignment vertical="center"/>
    </xf>
    <xf numFmtId="0" fontId="0" fillId="5" borderId="22" xfId="0" applyFill="1" applyBorder="1" applyAlignment="1">
      <alignment vertical="center"/>
    </xf>
    <xf numFmtId="0" fontId="0" fillId="5" borderId="13" xfId="0" applyFill="1" applyBorder="1" applyAlignment="1">
      <alignment horizontal="right"/>
    </xf>
    <xf numFmtId="0" fontId="0" fillId="6" borderId="12" xfId="0" applyFill="1" applyBorder="1"/>
    <xf numFmtId="0" fontId="0" fillId="0" borderId="12" xfId="0" applyBorder="1" applyAlignment="1">
      <alignment horizontal="center" vertical="center"/>
    </xf>
    <xf numFmtId="0" fontId="0" fillId="0" borderId="12" xfId="0" applyBorder="1"/>
    <xf numFmtId="0" fontId="9" fillId="0" borderId="12" xfId="0" applyFont="1" applyBorder="1"/>
    <xf numFmtId="0" fontId="0" fillId="5" borderId="10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0" fillId="0" borderId="12" xfId="0" applyFont="1" applyBorder="1"/>
    <xf numFmtId="0" fontId="0" fillId="5" borderId="26" xfId="0" applyFill="1" applyBorder="1" applyAlignment="1">
      <alignment horizontal="right"/>
    </xf>
    <xf numFmtId="0" fontId="0" fillId="6" borderId="27" xfId="0" applyFill="1" applyBorder="1"/>
    <xf numFmtId="0" fontId="0" fillId="0" borderId="27" xfId="0" applyBorder="1" applyAlignment="1">
      <alignment horizontal="center" vertical="center"/>
    </xf>
    <xf numFmtId="0" fontId="0" fillId="0" borderId="27" xfId="0" applyBorder="1"/>
    <xf numFmtId="0" fontId="0" fillId="5" borderId="15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0" fillId="0" borderId="7" xfId="0" applyBorder="1"/>
    <xf numFmtId="0" fontId="8" fillId="6" borderId="8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0" fillId="8" borderId="12" xfId="0" applyFill="1" applyBorder="1"/>
    <xf numFmtId="0" fontId="0" fillId="8" borderId="8" xfId="0" applyFill="1" applyBorder="1"/>
    <xf numFmtId="0" fontId="0" fillId="8" borderId="12" xfId="0" applyFill="1" applyBorder="1" applyAlignment="1">
      <alignment horizontal="center" vertical="center"/>
    </xf>
    <xf numFmtId="0" fontId="2" fillId="0" borderId="0" xfId="0" applyFont="1"/>
    <xf numFmtId="0" fontId="0" fillId="8" borderId="27" xfId="0" applyFill="1" applyBorder="1"/>
    <xf numFmtId="0" fontId="0" fillId="9" borderId="12" xfId="0" applyFill="1" applyBorder="1"/>
    <xf numFmtId="0" fontId="8" fillId="0" borderId="9" xfId="0" applyFont="1" applyBorder="1" applyAlignment="1">
      <alignment horizontal="center" vertical="center"/>
    </xf>
    <xf numFmtId="0" fontId="0" fillId="0" borderId="9" xfId="0" applyBorder="1"/>
    <xf numFmtId="0" fontId="13" fillId="5" borderId="20" xfId="0" applyFont="1" applyFill="1" applyBorder="1"/>
    <xf numFmtId="0" fontId="0" fillId="10" borderId="0" xfId="0" applyFill="1"/>
    <xf numFmtId="0" fontId="5" fillId="10" borderId="0" xfId="0" applyFont="1" applyFill="1" applyAlignment="1">
      <alignment horizontal="left" vertical="center"/>
    </xf>
    <xf numFmtId="0" fontId="6" fillId="10" borderId="2" xfId="0" applyFont="1" applyFill="1" applyBorder="1" applyAlignment="1">
      <alignment vertical="center"/>
    </xf>
    <xf numFmtId="0" fontId="6" fillId="10" borderId="3" xfId="0" applyFont="1" applyFill="1" applyBorder="1" applyAlignment="1">
      <alignment vertical="center"/>
    </xf>
    <xf numFmtId="0" fontId="0" fillId="10" borderId="8" xfId="0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0" fillId="10" borderId="8" xfId="0" applyFill="1" applyBorder="1"/>
    <xf numFmtId="0" fontId="0" fillId="10" borderId="12" xfId="0" applyFill="1" applyBorder="1" applyAlignment="1">
      <alignment horizontal="center" vertical="center"/>
    </xf>
    <xf numFmtId="0" fontId="0" fillId="10" borderId="12" xfId="0" applyFill="1" applyBorder="1"/>
    <xf numFmtId="0" fontId="9" fillId="10" borderId="12" xfId="0" applyFont="1" applyFill="1" applyBorder="1"/>
    <xf numFmtId="0" fontId="0" fillId="10" borderId="27" xfId="0" applyFill="1" applyBorder="1" applyAlignment="1">
      <alignment horizontal="center" vertical="center"/>
    </xf>
    <xf numFmtId="0" fontId="0" fillId="10" borderId="27" xfId="0" applyFill="1" applyBorder="1"/>
    <xf numFmtId="0" fontId="0" fillId="6" borderId="8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4" borderId="32" xfId="0" applyFont="1" applyFill="1" applyBorder="1"/>
    <xf numFmtId="0" fontId="0" fillId="0" borderId="34" xfId="0" applyBorder="1"/>
    <xf numFmtId="0" fontId="0" fillId="6" borderId="35" xfId="0" applyFill="1" applyBorder="1"/>
    <xf numFmtId="0" fontId="0" fillId="6" borderId="11" xfId="0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0" fillId="6" borderId="14" xfId="0" applyFill="1" applyBorder="1"/>
    <xf numFmtId="0" fontId="0" fillId="6" borderId="32" xfId="0" applyFill="1" applyBorder="1" applyAlignment="1">
      <alignment horizontal="center" vertical="center"/>
    </xf>
    <xf numFmtId="0" fontId="0" fillId="6" borderId="36" xfId="0" applyFill="1" applyBorder="1"/>
    <xf numFmtId="0" fontId="0" fillId="8" borderId="8" xfId="0" applyFill="1" applyBorder="1" applyAlignment="1">
      <alignment horizontal="center" vertical="center"/>
    </xf>
    <xf numFmtId="0" fontId="9" fillId="6" borderId="12" xfId="0" applyFont="1" applyFill="1" applyBorder="1"/>
    <xf numFmtId="0" fontId="12" fillId="12" borderId="12" xfId="0" applyFont="1" applyFill="1" applyBorder="1" applyAlignment="1">
      <alignment horizontal="center" vertical="center"/>
    </xf>
    <xf numFmtId="0" fontId="15" fillId="13" borderId="12" xfId="0" applyFont="1" applyFill="1" applyBorder="1" applyAlignment="1">
      <alignment horizontal="center" vertical="center"/>
    </xf>
    <xf numFmtId="0" fontId="0" fillId="8" borderId="27" xfId="0" applyFill="1" applyBorder="1" applyAlignment="1">
      <alignment horizontal="center" vertical="center"/>
    </xf>
    <xf numFmtId="0" fontId="3" fillId="4" borderId="19" xfId="0" applyFont="1" applyFill="1" applyBorder="1" applyAlignment="1"/>
    <xf numFmtId="0" fontId="3" fillId="4" borderId="6" xfId="0" applyFont="1" applyFill="1" applyBorder="1" applyAlignment="1"/>
    <xf numFmtId="0" fontId="3" fillId="4" borderId="12" xfId="0" applyFont="1" applyFill="1" applyBorder="1" applyAlignment="1"/>
    <xf numFmtId="0" fontId="0" fillId="0" borderId="8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7" xfId="0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8" borderId="37" xfId="0" applyFont="1" applyFill="1" applyBorder="1"/>
    <xf numFmtId="0" fontId="3" fillId="4" borderId="36" xfId="0" applyFont="1" applyFill="1" applyBorder="1"/>
    <xf numFmtId="0" fontId="8" fillId="6" borderId="7" xfId="0" applyFont="1" applyFill="1" applyBorder="1" applyAlignment="1">
      <alignment horizontal="center" vertical="center"/>
    </xf>
    <xf numFmtId="0" fontId="1" fillId="11" borderId="25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/>
    </xf>
    <xf numFmtId="0" fontId="3" fillId="4" borderId="3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9" fontId="0" fillId="0" borderId="0" xfId="0" applyNumberFormat="1"/>
    <xf numFmtId="0" fontId="3" fillId="0" borderId="3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39" xfId="0" applyFont="1" applyBorder="1"/>
    <xf numFmtId="0" fontId="0" fillId="0" borderId="39" xfId="0" applyBorder="1"/>
    <xf numFmtId="0" fontId="0" fillId="0" borderId="40" xfId="0" applyBorder="1"/>
    <xf numFmtId="0" fontId="3" fillId="0" borderId="38" xfId="0" applyFont="1" applyBorder="1"/>
    <xf numFmtId="0" fontId="0" fillId="0" borderId="38" xfId="0" applyBorder="1"/>
    <xf numFmtId="9" fontId="0" fillId="0" borderId="38" xfId="0" applyNumberFormat="1" applyBorder="1"/>
  </cellXfs>
  <cellStyles count="1">
    <cellStyle name="Normal" xfId="0" builtinId="0"/>
  </cellStyles>
  <dxfs count="10502"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chenker.sharepoint.com/sites/SALESPLANNING-Global/Shared%20Documents/Planning%20RH/Planning%202020/TM%20-%20Planning%20RH%20202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chenker.sharepoint.com/sites/SALESPLANNING-Global/Shared%20Documents/Planning%20RH/TM%20-%20Planning%20RH%20201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chenker.sharepoint.com/sites/SALESPLANNING-Global/Shared%20Documents/Planning%20RH/ESCO%20-%20Planning%20RH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ez-moi"/>
      <sheetName val="Verif indiv."/>
      <sheetName val="Récap Annuel"/>
      <sheetName val="1 -22Jan"/>
      <sheetName val="23Jan-22Fev"/>
      <sheetName val="23Fev-22Mar"/>
      <sheetName val="23Mar-22Avr"/>
      <sheetName val="23Avr-22Mai"/>
      <sheetName val="23Mai-22Juin"/>
      <sheetName val="23Juin-22Juil"/>
      <sheetName val="Feuil2"/>
      <sheetName val="23Juil-22Aou"/>
      <sheetName val="23Aou-22Sept"/>
      <sheetName val="23Sept-22Oct"/>
      <sheetName val="23Oct-22Nov"/>
      <sheetName val="23Nov-22Dec"/>
      <sheetName val="23Dec-22Jan"/>
      <sheetName val="Demande de congé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enz, Alexander" id="{E97E2F7D-1A21-4032-8B52-70A6F4A96F6C}" userId="S::alexander.renz@dbschenker.com::088b906b-f47c-4bbe-89e0-1a60b663123a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Y24" dT="2020-06-11T08:18:51.53" personId="{E97E2F7D-1A21-4032-8B52-70A6F4A96F6C}" id="{25FD2060-657C-4615-99D6-B475C0340823}">
    <text xml:space="preserve">Présence GNV
</text>
  </threadedComment>
  <threadedComment ref="Z24" dT="2020-06-11T08:18:51.53" personId="{E97E2F7D-1A21-4032-8B52-70A6F4A96F6C}" id="{CAE60BA8-EF0A-489B-9D51-7C034B72F7B0}">
    <text xml:space="preserve">Présence GNV
</text>
  </threadedComment>
  <threadedComment ref="AA24" dT="2020-06-11T08:18:51.53" personId="{E97E2F7D-1A21-4032-8B52-70A6F4A96F6C}" id="{CD6772AA-D96A-463F-84EA-A026F84CB204}">
    <text xml:space="preserve">Présence GNV
</text>
  </threadedComment>
  <threadedComment ref="AB24" dT="2020-06-11T08:18:51.53" personId="{E97E2F7D-1A21-4032-8B52-70A6F4A96F6C}" id="{F171B0F2-8931-4E8F-A8E6-9DF5D6684E43}">
    <text xml:space="preserve">Présence GNV
</text>
  </threadedComment>
  <threadedComment ref="AC24" dT="2020-06-11T08:18:51.53" personId="{E97E2F7D-1A21-4032-8B52-70A6F4A96F6C}" id="{A0EF9695-E85F-40B5-92A8-D79D218D97E5}">
    <text xml:space="preserve">Présence GNV
</text>
  </threadedComment>
  <threadedComment ref="Y25" dT="2020-06-11T08:18:26.31" personId="{E97E2F7D-1A21-4032-8B52-70A6F4A96F6C}" id="{5AC63B9E-CF08-40D4-99B7-19A8CE37FB1C}">
    <text xml:space="preserve">Présence GNV
</text>
  </threadedComment>
  <threadedComment ref="Z25" dT="2020-06-11T08:18:26.31" personId="{E97E2F7D-1A21-4032-8B52-70A6F4A96F6C}" id="{9247BA3C-C8F7-4C61-A355-4658E4AC7F2D}">
    <text xml:space="preserve">Présence GNV
</text>
  </threadedComment>
  <threadedComment ref="AA25" dT="2020-06-11T08:18:26.31" personId="{E97E2F7D-1A21-4032-8B52-70A6F4A96F6C}" id="{C582094F-24B7-4CFA-BA50-13DC2A6B7264}">
    <text xml:space="preserve">Présence GNV
</text>
  </threadedComment>
  <threadedComment ref="AB25" dT="2020-06-11T08:18:26.31" personId="{E97E2F7D-1A21-4032-8B52-70A6F4A96F6C}" id="{9F05B422-2EBF-4E8C-A45F-1AA23612F0EB}">
    <text xml:space="preserve">Présence GNV
</text>
  </threadedComment>
  <threadedComment ref="AC25" dT="2020-06-11T08:18:26.31" personId="{E97E2F7D-1A21-4032-8B52-70A6F4A96F6C}" id="{30D7A511-7752-481B-B3E0-91C434A6488F}">
    <text xml:space="preserve">Présence GNV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1B060-1826-41B8-83F7-2B05F7E1F829}">
  <sheetPr codeName="Feuil1">
    <tabColor rgb="FFFFFF00"/>
  </sheetPr>
  <dimension ref="A1:AI49"/>
  <sheetViews>
    <sheetView tabSelected="1" workbookViewId="0">
      <selection activeCell="AF1" sqref="AF1:AK1048576"/>
    </sheetView>
  </sheetViews>
  <sheetFormatPr baseColWidth="10" defaultColWidth="4.7109375" defaultRowHeight="15" x14ac:dyDescent="0.25"/>
  <cols>
    <col min="1" max="1" width="29.42578125" bestFit="1" customWidth="1"/>
    <col min="2" max="19" width="7.140625" customWidth="1"/>
    <col min="20" max="21" width="7.28515625" customWidth="1"/>
    <col min="22" max="22" width="7.140625" customWidth="1"/>
    <col min="23" max="23" width="7.28515625" customWidth="1"/>
    <col min="24" max="24" width="4.42578125" bestFit="1" customWidth="1"/>
    <col min="25" max="25" width="4.28515625" bestFit="1" customWidth="1"/>
    <col min="26" max="26" width="7" bestFit="1" customWidth="1"/>
    <col min="27" max="27" width="10.140625" bestFit="1" customWidth="1"/>
    <col min="28" max="28" width="37.28515625" bestFit="1" customWidth="1"/>
    <col min="29" max="29" width="9.42578125" bestFit="1" customWidth="1"/>
    <col min="30" max="30" width="12.85546875" bestFit="1" customWidth="1"/>
    <col min="31" max="31" width="17.85546875" bestFit="1" customWidth="1"/>
    <col min="32" max="32" width="14" bestFit="1" customWidth="1"/>
    <col min="33" max="33" width="15.140625" bestFit="1" customWidth="1"/>
  </cols>
  <sheetData>
    <row r="1" spans="1:35" ht="36" x14ac:dyDescent="0.25">
      <c r="A1" s="1" t="s">
        <v>121</v>
      </c>
    </row>
    <row r="2" spans="1:35" ht="23.25" x14ac:dyDescent="0.25">
      <c r="A2" s="2" t="s">
        <v>0</v>
      </c>
      <c r="B2" s="2"/>
      <c r="D2" s="2"/>
      <c r="E2" s="2"/>
      <c r="H2" s="2"/>
      <c r="I2" s="2"/>
      <c r="K2" s="2"/>
      <c r="L2" s="2"/>
      <c r="O2" s="2"/>
      <c r="P2" s="2"/>
      <c r="R2" s="2"/>
      <c r="S2" s="2"/>
      <c r="V2" s="2"/>
    </row>
    <row r="3" spans="1:35" x14ac:dyDescent="0.25">
      <c r="A3" s="3" t="s">
        <v>58</v>
      </c>
    </row>
    <row r="4" spans="1:35" ht="3.2" customHeight="1" x14ac:dyDescent="0.25"/>
    <row r="5" spans="1:35" ht="12.2" customHeight="1" x14ac:dyDescent="0.25">
      <c r="B5" s="46"/>
      <c r="C5" s="46"/>
      <c r="D5" s="46"/>
      <c r="E5" s="47"/>
      <c r="T5" s="101"/>
      <c r="U5" s="102"/>
      <c r="V5" s="102"/>
      <c r="W5" s="102"/>
    </row>
    <row r="6" spans="1:35" ht="12.2" customHeight="1" x14ac:dyDescent="0.25">
      <c r="B6" s="46"/>
      <c r="C6" s="46"/>
      <c r="D6" s="46"/>
      <c r="E6" s="47"/>
      <c r="T6" s="103"/>
      <c r="U6" s="104"/>
      <c r="V6" s="104"/>
      <c r="W6" s="104"/>
    </row>
    <row r="7" spans="1:35" ht="3.2" customHeight="1" thickBot="1" x14ac:dyDescent="0.3">
      <c r="D7">
        <v>40</v>
      </c>
      <c r="E7">
        <v>60</v>
      </c>
      <c r="F7">
        <v>549</v>
      </c>
      <c r="G7">
        <v>360</v>
      </c>
      <c r="H7">
        <v>438</v>
      </c>
      <c r="I7">
        <v>705</v>
      </c>
      <c r="J7">
        <v>336</v>
      </c>
      <c r="K7">
        <v>336</v>
      </c>
      <c r="L7">
        <v>207</v>
      </c>
      <c r="M7">
        <v>132</v>
      </c>
    </row>
    <row r="8" spans="1:35" s="10" customFormat="1" x14ac:dyDescent="0.25">
      <c r="A8" s="105" t="s">
        <v>2</v>
      </c>
      <c r="B8" s="6" t="s">
        <v>6</v>
      </c>
      <c r="C8" s="6" t="s">
        <v>7</v>
      </c>
      <c r="D8" s="6" t="s">
        <v>8</v>
      </c>
      <c r="E8" s="6" t="s">
        <v>9</v>
      </c>
      <c r="F8" s="6" t="s">
        <v>3</v>
      </c>
      <c r="G8" s="6" t="s">
        <v>4</v>
      </c>
      <c r="H8" s="6" t="s">
        <v>5</v>
      </c>
      <c r="I8" s="6" t="s">
        <v>6</v>
      </c>
      <c r="J8" s="6" t="s">
        <v>7</v>
      </c>
      <c r="K8" s="6" t="s">
        <v>8</v>
      </c>
      <c r="L8" s="6" t="s">
        <v>9</v>
      </c>
      <c r="M8" s="6" t="s">
        <v>3</v>
      </c>
      <c r="N8" s="6" t="s">
        <v>4</v>
      </c>
      <c r="O8" s="6" t="s">
        <v>5</v>
      </c>
      <c r="P8" s="6" t="s">
        <v>6</v>
      </c>
      <c r="Q8" s="6" t="s">
        <v>7</v>
      </c>
      <c r="R8" s="6" t="s">
        <v>8</v>
      </c>
      <c r="S8" s="6" t="s">
        <v>9</v>
      </c>
      <c r="T8" s="6" t="s">
        <v>3</v>
      </c>
      <c r="U8" s="6" t="s">
        <v>4</v>
      </c>
      <c r="V8" s="6" t="s">
        <v>5</v>
      </c>
      <c r="W8" s="6" t="s">
        <v>6</v>
      </c>
      <c r="X8" s="7" t="s">
        <v>10</v>
      </c>
      <c r="Y8" s="8"/>
      <c r="Z8" s="8"/>
      <c r="AA8" s="8"/>
      <c r="AB8" s="8"/>
      <c r="AC8" s="8"/>
      <c r="AD8" s="8"/>
      <c r="AE8" s="9"/>
      <c r="AF8" s="119" t="s">
        <v>122</v>
      </c>
      <c r="AG8" s="124" t="s">
        <v>123</v>
      </c>
    </row>
    <row r="9" spans="1:35" s="15" customFormat="1" x14ac:dyDescent="0.25">
      <c r="A9" s="106"/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  <c r="M9" s="12">
        <v>12</v>
      </c>
      <c r="N9" s="12">
        <v>13</v>
      </c>
      <c r="O9" s="12">
        <v>14</v>
      </c>
      <c r="P9" s="12">
        <v>15</v>
      </c>
      <c r="Q9" s="12">
        <v>16</v>
      </c>
      <c r="R9" s="12">
        <v>17</v>
      </c>
      <c r="S9" s="12">
        <v>18</v>
      </c>
      <c r="T9" s="12">
        <v>19</v>
      </c>
      <c r="U9" s="12">
        <v>20</v>
      </c>
      <c r="V9" s="12">
        <v>21</v>
      </c>
      <c r="W9" s="12">
        <v>22</v>
      </c>
      <c r="X9" s="13" t="s">
        <v>11</v>
      </c>
      <c r="Y9" s="12" t="s">
        <v>12</v>
      </c>
      <c r="Z9" s="12" t="s">
        <v>13</v>
      </c>
      <c r="AA9" s="12" t="s">
        <v>14</v>
      </c>
      <c r="AB9" s="12" t="s">
        <v>15</v>
      </c>
      <c r="AC9" s="12" t="s">
        <v>16</v>
      </c>
      <c r="AD9" s="12" t="s">
        <v>17</v>
      </c>
      <c r="AE9" s="14" t="s">
        <v>18</v>
      </c>
      <c r="AF9" s="120"/>
      <c r="AG9" s="120"/>
    </row>
    <row r="10" spans="1:35" s="10" customFormat="1" ht="15.75" thickBot="1" x14ac:dyDescent="0.3">
      <c r="A10" s="107"/>
      <c r="B10" s="108" t="s">
        <v>53</v>
      </c>
      <c r="C10" s="108"/>
      <c r="D10" s="108"/>
      <c r="E10" s="108"/>
      <c r="F10" s="108"/>
      <c r="G10" s="108"/>
      <c r="H10" s="109" t="s">
        <v>54</v>
      </c>
      <c r="I10" s="108"/>
      <c r="J10" s="108"/>
      <c r="K10" s="108"/>
      <c r="L10" s="108"/>
      <c r="M10" s="108"/>
      <c r="N10" s="108"/>
      <c r="O10" s="109" t="s">
        <v>55</v>
      </c>
      <c r="P10" s="108"/>
      <c r="Q10" s="108"/>
      <c r="R10" s="108"/>
      <c r="S10" s="108"/>
      <c r="T10" s="108"/>
      <c r="U10" s="108"/>
      <c r="V10" s="109" t="s">
        <v>56</v>
      </c>
      <c r="W10" s="110"/>
      <c r="X10" s="17" t="s">
        <v>25</v>
      </c>
      <c r="Y10" s="18" t="s">
        <v>12</v>
      </c>
      <c r="Z10" s="18" t="s">
        <v>26</v>
      </c>
      <c r="AA10" s="18" t="s">
        <v>27</v>
      </c>
      <c r="AB10" s="18" t="s">
        <v>28</v>
      </c>
      <c r="AC10" s="18" t="s">
        <v>29</v>
      </c>
      <c r="AD10" s="18" t="s">
        <v>30</v>
      </c>
      <c r="AE10" s="19" t="s">
        <v>31</v>
      </c>
      <c r="AF10" s="121"/>
      <c r="AG10" s="121"/>
    </row>
    <row r="11" spans="1:35" ht="15.75" customHeight="1" x14ac:dyDescent="0.25">
      <c r="A11" s="20" t="s">
        <v>108</v>
      </c>
      <c r="B11" s="22"/>
      <c r="C11" s="24"/>
      <c r="D11" s="23"/>
      <c r="E11" s="24"/>
      <c r="F11" s="49"/>
      <c r="G11" s="25"/>
      <c r="H11" s="22"/>
      <c r="I11" s="22"/>
      <c r="J11" s="24"/>
      <c r="K11" s="23"/>
      <c r="L11" s="24"/>
      <c r="M11" s="49"/>
      <c r="N11" s="25"/>
      <c r="O11" s="22"/>
      <c r="P11" s="22"/>
      <c r="Q11" s="24"/>
      <c r="R11" s="23"/>
      <c r="S11" s="24"/>
      <c r="T11" s="49"/>
      <c r="U11" s="25"/>
      <c r="V11" s="22"/>
      <c r="W11" s="22"/>
      <c r="X11" s="26">
        <f>COUNTIF($B12:$W13,"CPB")/2</f>
        <v>1</v>
      </c>
      <c r="Y11" s="27">
        <f>COUNTIF($B12:$W13,"RTT")/2</f>
        <v>1</v>
      </c>
      <c r="Z11" s="27">
        <f>COUNTIF($B12:$W13,"ARR")/2</f>
        <v>0</v>
      </c>
      <c r="AA11" s="27">
        <f>COUNTIF($B12:$W13,"FOE")/2+COUNTIF($B12:$W13,"ALT")/2</f>
        <v>0</v>
      </c>
      <c r="AB11" s="27">
        <f>COUNTIF($B12:$W13,"CEF")/2+COUNTIF($B12:$W13,"EMR")/2+COUNTIF($B12:$W13,"MAL")/2+COUNTIF($B12:$W13,"ATR")/2+COUNTIF($B12:$W13,"ATJ")/2+COUNTIF($B12:$W13,"MZT")/2+COUNTIF($B12:$W13,"PAT")/2+COUNTIF($B12:$W13,"MTH")/2</f>
        <v>0</v>
      </c>
      <c r="AC11" s="27">
        <f>COUNTIF($B12:$W13,"ANR")/2+COUNTIF($B12:$W13,"CSS")/2</f>
        <v>0</v>
      </c>
      <c r="AD11" s="27">
        <f>COUNTIF($B12:$W13,"D")/2+COUNTIF($B12:$W13,"I")/2</f>
        <v>0</v>
      </c>
      <c r="AE11" s="28">
        <f>COUNTIF($B12:$W13,"RPO")/2+COUNTIF($B12:$W13,"FPE")/2+COUNTIF($B12:$W13,"AUT")/2+COUNTIF($B12:$W13,"BLC")/2</f>
        <v>0</v>
      </c>
      <c r="AF11" s="125"/>
      <c r="AG11" s="125">
        <v>1</v>
      </c>
      <c r="AI11" t="s">
        <v>124</v>
      </c>
    </row>
    <row r="12" spans="1:35" ht="15.95" customHeight="1" x14ac:dyDescent="0.25">
      <c r="A12" s="29" t="s">
        <v>32</v>
      </c>
      <c r="B12" s="31"/>
      <c r="C12" s="32"/>
      <c r="D12" s="32"/>
      <c r="E12" s="33"/>
      <c r="F12" s="30"/>
      <c r="G12" s="30"/>
      <c r="H12" s="31"/>
      <c r="I12" s="31"/>
      <c r="J12" s="32"/>
      <c r="K12" s="32"/>
      <c r="L12" s="32"/>
      <c r="M12" s="30"/>
      <c r="N12" s="30"/>
      <c r="O12" s="31"/>
      <c r="P12" s="31"/>
      <c r="Q12" s="32"/>
      <c r="R12" s="32"/>
      <c r="S12" s="33"/>
      <c r="T12" s="30"/>
      <c r="U12" s="30"/>
      <c r="V12" s="31" t="s">
        <v>25</v>
      </c>
      <c r="W12" s="33" t="s">
        <v>12</v>
      </c>
      <c r="X12" s="34"/>
      <c r="Y12" s="35"/>
      <c r="Z12" s="35"/>
      <c r="AA12" s="35"/>
      <c r="AB12" s="35"/>
      <c r="AC12" s="35"/>
      <c r="AD12" s="35"/>
      <c r="AE12" s="36"/>
      <c r="AF12" s="122"/>
      <c r="AG12" s="122"/>
      <c r="AI12" t="s">
        <v>125</v>
      </c>
    </row>
    <row r="13" spans="1:35" ht="15.95" customHeight="1" thickBot="1" x14ac:dyDescent="0.3">
      <c r="A13" s="29" t="s">
        <v>33</v>
      </c>
      <c r="B13" s="31"/>
      <c r="C13" s="32"/>
      <c r="D13" s="32"/>
      <c r="E13" s="33"/>
      <c r="F13" s="30"/>
      <c r="G13" s="30"/>
      <c r="H13" s="31"/>
      <c r="I13" s="31"/>
      <c r="J13" s="32"/>
      <c r="K13" s="32"/>
      <c r="L13" s="32"/>
      <c r="M13" s="30"/>
      <c r="N13" s="30"/>
      <c r="O13" s="31"/>
      <c r="P13" s="31"/>
      <c r="Q13" s="32"/>
      <c r="R13" s="32"/>
      <c r="S13" s="33"/>
      <c r="T13" s="30"/>
      <c r="U13" s="30"/>
      <c r="V13" s="31" t="s">
        <v>25</v>
      </c>
      <c r="W13" s="33" t="s">
        <v>12</v>
      </c>
      <c r="X13" s="34"/>
      <c r="Y13" s="35"/>
      <c r="Z13" s="35"/>
      <c r="AA13" s="35"/>
      <c r="AB13" s="35"/>
      <c r="AC13" s="35"/>
      <c r="AD13" s="35"/>
      <c r="AE13" s="36"/>
      <c r="AF13" s="123"/>
      <c r="AG13" s="123"/>
      <c r="AI13" t="s">
        <v>126</v>
      </c>
    </row>
    <row r="14" spans="1:35" ht="15.75" customHeight="1" x14ac:dyDescent="0.25">
      <c r="A14" s="59" t="s">
        <v>109</v>
      </c>
      <c r="B14" s="22"/>
      <c r="C14" s="23"/>
      <c r="D14" s="23"/>
      <c r="E14" s="23"/>
      <c r="F14" s="25"/>
      <c r="G14" s="25"/>
      <c r="H14" s="22"/>
      <c r="I14" s="22"/>
      <c r="J14" s="23"/>
      <c r="K14" s="23"/>
      <c r="L14" s="23"/>
      <c r="M14" s="25"/>
      <c r="N14" s="25"/>
      <c r="O14" s="22"/>
      <c r="P14" s="22"/>
      <c r="Q14" s="23"/>
      <c r="R14" s="23"/>
      <c r="S14" s="23"/>
      <c r="T14" s="25"/>
      <c r="U14" s="25"/>
      <c r="V14" s="22"/>
      <c r="W14" s="22"/>
      <c r="X14" s="26">
        <f>COUNTIF($B15:$W16,"CPB")/2</f>
        <v>5</v>
      </c>
      <c r="Y14" s="27">
        <f>COUNTIF($B15:$W16,"RTT")/2</f>
        <v>0</v>
      </c>
      <c r="Z14" s="27">
        <f>COUNTIF($B15:$W16,"ARR")/2</f>
        <v>0</v>
      </c>
      <c r="AA14" s="27">
        <f>COUNTIF($B15:$W16,"FOE")/2+COUNTIF($B15:$W16,"ALT")/2</f>
        <v>0</v>
      </c>
      <c r="AB14" s="27">
        <f>COUNTIF($B15:$W16,"CEF")/2+COUNTIF($B15:$W16,"EMR")/2+COUNTIF($B15:$W16,"MAL")/2+COUNTIF($B15:$W16,"ATR")/2+COUNTIF($B15:$W16,"ATJ")/2+COUNTIF($B15:$W16,"MZT")/2+COUNTIF($B15:$W16,"PAT")/2+COUNTIF($B15:$W16,"MTH")/2</f>
        <v>0</v>
      </c>
      <c r="AC14" s="27">
        <f>COUNTIF($B15:$W16,"ANR")/2+COUNTIF($B15:$W16,"CSS")/2</f>
        <v>0</v>
      </c>
      <c r="AD14" s="27">
        <f>COUNTIF($B15:$W16,"D")/2+COUNTIF($B15:$W16,"I")/2</f>
        <v>0</v>
      </c>
      <c r="AE14" s="28">
        <f>COUNTIF($B15:$W16,"RPO")/2+COUNTIF($B15:$W16,"FPE")/2+COUNTIF($B15:$W16,"AUT")/2+COUNTIF($B15:$W16,"BLC")/2</f>
        <v>0</v>
      </c>
      <c r="AF14" s="125">
        <v>0.5</v>
      </c>
      <c r="AG14" s="125">
        <v>0.5</v>
      </c>
    </row>
    <row r="15" spans="1:35" ht="15.95" customHeight="1" x14ac:dyDescent="0.25">
      <c r="A15" s="29" t="s">
        <v>32</v>
      </c>
      <c r="B15" s="31"/>
      <c r="C15" s="32"/>
      <c r="D15" s="32"/>
      <c r="E15" s="32"/>
      <c r="F15" s="30"/>
      <c r="G15" s="30"/>
      <c r="H15" s="31" t="s">
        <v>25</v>
      </c>
      <c r="I15" s="31" t="s">
        <v>25</v>
      </c>
      <c r="J15" s="31" t="s">
        <v>25</v>
      </c>
      <c r="K15" s="31" t="s">
        <v>25</v>
      </c>
      <c r="L15" s="32" t="s">
        <v>25</v>
      </c>
      <c r="M15" s="30"/>
      <c r="N15" s="30"/>
      <c r="O15" s="31"/>
      <c r="P15" s="31"/>
      <c r="Q15" s="32"/>
      <c r="R15" s="32"/>
      <c r="S15" s="32"/>
      <c r="T15" s="30"/>
      <c r="U15" s="30"/>
      <c r="V15" s="31"/>
      <c r="W15" s="31"/>
      <c r="X15" s="34"/>
      <c r="Y15" s="35"/>
      <c r="Z15" s="35"/>
      <c r="AA15" s="35"/>
      <c r="AB15" s="35"/>
      <c r="AC15" s="35"/>
      <c r="AD15" s="35"/>
      <c r="AE15" s="36"/>
      <c r="AF15" s="122"/>
      <c r="AG15" s="122"/>
    </row>
    <row r="16" spans="1:35" ht="15.95" customHeight="1" thickBot="1" x14ac:dyDescent="0.3">
      <c r="A16" s="29" t="s">
        <v>33</v>
      </c>
      <c r="B16" s="31"/>
      <c r="C16" s="32"/>
      <c r="D16" s="32"/>
      <c r="E16" s="32"/>
      <c r="F16" s="30"/>
      <c r="G16" s="30"/>
      <c r="H16" s="31" t="s">
        <v>25</v>
      </c>
      <c r="I16" s="31" t="s">
        <v>25</v>
      </c>
      <c r="J16" s="31" t="s">
        <v>25</v>
      </c>
      <c r="K16" s="31" t="s">
        <v>25</v>
      </c>
      <c r="L16" s="32" t="s">
        <v>25</v>
      </c>
      <c r="M16" s="30"/>
      <c r="N16" s="30"/>
      <c r="O16" s="31"/>
      <c r="P16" s="31"/>
      <c r="Q16" s="32"/>
      <c r="R16" s="32"/>
      <c r="S16" s="32"/>
      <c r="T16" s="30"/>
      <c r="U16" s="30"/>
      <c r="V16" s="31"/>
      <c r="W16" s="31"/>
      <c r="X16" s="34"/>
      <c r="Y16" s="35"/>
      <c r="Z16" s="35"/>
      <c r="AA16" s="35"/>
      <c r="AB16" s="35"/>
      <c r="AC16" s="35"/>
      <c r="AD16" s="35"/>
      <c r="AE16" s="36"/>
      <c r="AF16" s="123"/>
      <c r="AG16" s="123"/>
    </row>
    <row r="17" spans="1:33" ht="15.75" customHeight="1" x14ac:dyDescent="0.25">
      <c r="A17" s="20" t="s">
        <v>110</v>
      </c>
      <c r="B17" s="22"/>
      <c r="C17" s="23"/>
      <c r="D17" s="23"/>
      <c r="E17" s="23"/>
      <c r="F17" s="25"/>
      <c r="G17" s="25"/>
      <c r="H17" s="22"/>
      <c r="I17" s="22"/>
      <c r="J17" s="23"/>
      <c r="K17" s="23"/>
      <c r="L17" s="23"/>
      <c r="M17" s="25"/>
      <c r="N17" s="25"/>
      <c r="O17" s="22"/>
      <c r="P17" s="22"/>
      <c r="Q17" s="23"/>
      <c r="R17" s="23"/>
      <c r="S17" s="23"/>
      <c r="T17" s="25"/>
      <c r="U17" s="25"/>
      <c r="V17" s="22"/>
      <c r="W17" s="22"/>
      <c r="X17" s="26">
        <f>COUNTIF($B18:$W19,"CPB")/2</f>
        <v>0</v>
      </c>
      <c r="Y17" s="27">
        <f>COUNTIF($B18:$W19,"RTT")/2</f>
        <v>0</v>
      </c>
      <c r="Z17" s="27">
        <f>COUNTIF($B18:$W19,"ARR")/2</f>
        <v>0</v>
      </c>
      <c r="AA17" s="27">
        <f>COUNTIF($B18:$W19,"FOE")/2+COUNTIF($B18:$W19,"ALT")/2</f>
        <v>0</v>
      </c>
      <c r="AB17" s="27">
        <f>COUNTIF($B18:$W19,"CEF")/2+COUNTIF($B18:$W19,"EMR")/2+COUNTIF($B18:$W19,"MAL")/2+COUNTIF($B18:$W19,"ATR")/2+COUNTIF($B18:$W19,"ATJ")/2+COUNTIF($B18:$W19,"MZT")/2+COUNTIF($B18:$W19,"PAT")/2+COUNTIF($B18:$W19,"MTH")/2</f>
        <v>0</v>
      </c>
      <c r="AC17" s="27">
        <f>COUNTIF($B18:$W19,"ANR")/2+COUNTIF($B18:$W19,"CSS")/2</f>
        <v>0</v>
      </c>
      <c r="AD17" s="27">
        <f>COUNTIF($B18:$W19,"D")/2+COUNTIF($B18:$W19,"I")/2</f>
        <v>0</v>
      </c>
      <c r="AE17" s="28">
        <f>COUNTIF($B18:$W19,"RPO")/2+COUNTIF($B18:$W19,"FPE")/2+COUNTIF($B18:$W19,"AUT")/2+COUNTIF($B18:$W19,"BLC")/2</f>
        <v>0</v>
      </c>
      <c r="AF17" s="125"/>
      <c r="AG17" s="125">
        <v>1</v>
      </c>
    </row>
    <row r="18" spans="1:33" ht="15.95" customHeight="1" x14ac:dyDescent="0.25">
      <c r="A18" s="29" t="s">
        <v>32</v>
      </c>
      <c r="B18" s="31"/>
      <c r="C18" s="32"/>
      <c r="D18" s="32"/>
      <c r="E18" s="32"/>
      <c r="F18" s="30"/>
      <c r="G18" s="30"/>
      <c r="H18" s="31"/>
      <c r="I18" s="31"/>
      <c r="J18" s="32"/>
      <c r="K18" s="32"/>
      <c r="L18" s="32"/>
      <c r="M18" s="30"/>
      <c r="N18" s="30"/>
      <c r="O18" s="31"/>
      <c r="P18" s="31"/>
      <c r="Q18" s="32"/>
      <c r="R18" s="32"/>
      <c r="S18" s="32"/>
      <c r="T18" s="30"/>
      <c r="U18" s="30"/>
      <c r="V18" s="31"/>
      <c r="W18" s="31"/>
      <c r="X18" s="34"/>
      <c r="Y18" s="35"/>
      <c r="Z18" s="35"/>
      <c r="AA18" s="35"/>
      <c r="AB18" s="35"/>
      <c r="AC18" s="35"/>
      <c r="AD18" s="35"/>
      <c r="AE18" s="36"/>
      <c r="AF18" s="122"/>
      <c r="AG18" s="122"/>
    </row>
    <row r="19" spans="1:33" ht="15.95" customHeight="1" thickBot="1" x14ac:dyDescent="0.3">
      <c r="A19" s="29" t="s">
        <v>33</v>
      </c>
      <c r="B19" s="31"/>
      <c r="C19" s="32"/>
      <c r="D19" s="32"/>
      <c r="E19" s="32"/>
      <c r="F19" s="30"/>
      <c r="G19" s="30"/>
      <c r="H19" s="31"/>
      <c r="I19" s="31"/>
      <c r="J19" s="32"/>
      <c r="K19" s="32"/>
      <c r="L19" s="32"/>
      <c r="M19" s="30"/>
      <c r="N19" s="30"/>
      <c r="O19" s="31"/>
      <c r="P19" s="31"/>
      <c r="Q19" s="32"/>
      <c r="R19" s="32"/>
      <c r="S19" s="32"/>
      <c r="T19" s="30"/>
      <c r="U19" s="30"/>
      <c r="V19" s="31"/>
      <c r="W19" s="31"/>
      <c r="X19" s="34"/>
      <c r="Y19" s="35"/>
      <c r="Z19" s="35"/>
      <c r="AA19" s="35"/>
      <c r="AB19" s="35"/>
      <c r="AC19" s="35"/>
      <c r="AD19" s="35"/>
      <c r="AE19" s="36"/>
      <c r="AF19" s="123"/>
      <c r="AG19" s="123"/>
    </row>
    <row r="20" spans="1:33" ht="15.75" customHeight="1" x14ac:dyDescent="0.25">
      <c r="A20" s="20" t="s">
        <v>111</v>
      </c>
      <c r="B20" s="22"/>
      <c r="C20" s="23"/>
      <c r="D20" s="23"/>
      <c r="E20" s="23"/>
      <c r="F20" s="25"/>
      <c r="G20" s="25"/>
      <c r="H20" s="22"/>
      <c r="I20" s="22"/>
      <c r="J20" s="23"/>
      <c r="K20" s="23"/>
      <c r="L20" s="23"/>
      <c r="M20" s="25"/>
      <c r="N20" s="25"/>
      <c r="O20" s="22"/>
      <c r="P20" s="22"/>
      <c r="Q20" s="23"/>
      <c r="R20" s="23"/>
      <c r="S20" s="23"/>
      <c r="T20" s="25"/>
      <c r="U20" s="25"/>
      <c r="V20" s="22"/>
      <c r="W20" s="22"/>
      <c r="X20" s="26">
        <f>COUNTIF($B21:$W22,"CPB")/2</f>
        <v>2</v>
      </c>
      <c r="Y20" s="27">
        <f>COUNTIF($B21:$W22,"RTT")/2</f>
        <v>0</v>
      </c>
      <c r="Z20" s="27">
        <f>COUNTIF($B21:$W22,"ARR")/2</f>
        <v>0</v>
      </c>
      <c r="AA20" s="27">
        <f>COUNTIF($B21:$W22,"FOE")/2+COUNTIF($B21:$W22,"ALT")/2</f>
        <v>0</v>
      </c>
      <c r="AB20" s="27">
        <f>COUNTIF($B21:$W22,"CEF")/2+COUNTIF($B21:$W22,"EMR")/2+COUNTIF($B21:$W22,"MAL")/2+COUNTIF($B21:$W22,"ATR")/2+COUNTIF($B21:$W22,"ATJ")/2+COUNTIF($B21:$W22,"MZT")/2+COUNTIF($B21:$W22,"PAT")/2+COUNTIF($B21:$W22,"MTH")/2</f>
        <v>0</v>
      </c>
      <c r="AC20" s="27">
        <f>COUNTIF($B21:$W22,"ANR")/2+COUNTIF($B21:$W22,"CSS")/2</f>
        <v>0</v>
      </c>
      <c r="AD20" s="27">
        <f>COUNTIF($B21:$W22,"D")/2+COUNTIF($B21:$W22,"I")/2</f>
        <v>0</v>
      </c>
      <c r="AE20" s="28">
        <f>COUNTIF($B21:$W22,"RPO")/2+COUNTIF($B21:$W22,"FPE")/2+COUNTIF($B21:$W22,"AUT")/2+COUNTIF($B21:$W22,"BLC")/2</f>
        <v>0</v>
      </c>
      <c r="AF20" s="125"/>
      <c r="AG20" s="125">
        <v>1</v>
      </c>
    </row>
    <row r="21" spans="1:33" ht="15.95" customHeight="1" x14ac:dyDescent="0.25">
      <c r="A21" s="29" t="s">
        <v>32</v>
      </c>
      <c r="B21" s="31"/>
      <c r="C21" s="32"/>
      <c r="D21" s="32"/>
      <c r="E21" s="32"/>
      <c r="F21" s="30"/>
      <c r="G21" s="30"/>
      <c r="H21" s="31"/>
      <c r="I21" s="31"/>
      <c r="J21" s="32"/>
      <c r="K21" s="32"/>
      <c r="L21" s="32"/>
      <c r="M21" s="30"/>
      <c r="N21" s="30"/>
      <c r="O21" s="31"/>
      <c r="P21" s="31"/>
      <c r="Q21" s="32"/>
      <c r="R21" s="32"/>
      <c r="S21" s="32"/>
      <c r="T21" s="30"/>
      <c r="U21" s="30"/>
      <c r="V21" s="31" t="s">
        <v>25</v>
      </c>
      <c r="W21" s="31" t="s">
        <v>25</v>
      </c>
      <c r="X21" s="34"/>
      <c r="Y21" s="35"/>
      <c r="Z21" s="35"/>
      <c r="AA21" s="35"/>
      <c r="AB21" s="35"/>
      <c r="AC21" s="35"/>
      <c r="AD21" s="35"/>
      <c r="AE21" s="36"/>
      <c r="AF21" s="122"/>
      <c r="AG21" s="122"/>
    </row>
    <row r="22" spans="1:33" ht="15.95" customHeight="1" thickBot="1" x14ac:dyDescent="0.3">
      <c r="A22" s="29" t="s">
        <v>33</v>
      </c>
      <c r="B22" s="31"/>
      <c r="C22" s="32"/>
      <c r="D22" s="32"/>
      <c r="E22" s="32"/>
      <c r="F22" s="30"/>
      <c r="G22" s="30"/>
      <c r="H22" s="31"/>
      <c r="I22" s="31"/>
      <c r="J22" s="32"/>
      <c r="K22" s="32"/>
      <c r="L22" s="32"/>
      <c r="M22" s="30"/>
      <c r="N22" s="30"/>
      <c r="O22" s="31"/>
      <c r="P22" s="31"/>
      <c r="Q22" s="32"/>
      <c r="R22" s="32"/>
      <c r="S22" s="32"/>
      <c r="T22" s="30"/>
      <c r="U22" s="30"/>
      <c r="V22" s="31" t="s">
        <v>25</v>
      </c>
      <c r="W22" s="31" t="s">
        <v>25</v>
      </c>
      <c r="X22" s="34"/>
      <c r="Y22" s="35"/>
      <c r="Z22" s="35"/>
      <c r="AA22" s="35"/>
      <c r="AB22" s="35"/>
      <c r="AC22" s="35"/>
      <c r="AD22" s="35"/>
      <c r="AE22" s="36"/>
      <c r="AF22" s="123"/>
      <c r="AG22" s="123"/>
    </row>
    <row r="23" spans="1:33" ht="15.75" customHeight="1" x14ac:dyDescent="0.25">
      <c r="A23" s="59" t="s">
        <v>112</v>
      </c>
      <c r="B23" s="22"/>
      <c r="C23" s="23"/>
      <c r="D23" s="23"/>
      <c r="E23" s="23"/>
      <c r="F23" s="25"/>
      <c r="G23" s="25"/>
      <c r="H23" s="22"/>
      <c r="I23" s="22"/>
      <c r="J23" s="23"/>
      <c r="K23" s="23"/>
      <c r="L23" s="23"/>
      <c r="M23" s="25"/>
      <c r="N23" s="25"/>
      <c r="O23" s="22"/>
      <c r="P23" s="22"/>
      <c r="Q23" s="23"/>
      <c r="R23" s="23"/>
      <c r="S23" s="23"/>
      <c r="T23" s="25"/>
      <c r="U23" s="25"/>
      <c r="V23" s="22"/>
      <c r="W23" s="22"/>
      <c r="X23" s="26">
        <f>COUNTIF($B24:$W25,"CPB")/2</f>
        <v>8</v>
      </c>
      <c r="Y23" s="27">
        <f>COUNTIF($B24:$W25,"RTT")/2</f>
        <v>0</v>
      </c>
      <c r="Z23" s="27">
        <f>COUNTIF($B24:$W25,"ARR")/2</f>
        <v>0</v>
      </c>
      <c r="AA23" s="27">
        <f>COUNTIF($B24:$W25,"FOE")/2+COUNTIF($B24:$W25,"ALT")/2</f>
        <v>0</v>
      </c>
      <c r="AB23" s="27">
        <f>COUNTIF($B24:$W25,"CEF")/2+COUNTIF($B24:$W25,"EMR")/2+COUNTIF($B24:$W25,"MAL")/2+COUNTIF($B24:$W25,"ATR")/2+COUNTIF($B24:$W25,"ATJ")/2+COUNTIF($B24:$W25,"MZT")/2+COUNTIF($B24:$W25,"PAT")/2+COUNTIF($B24:$W25,"MTH")/2</f>
        <v>0</v>
      </c>
      <c r="AC23" s="27">
        <f>COUNTIF($B24:$W25,"ANR")/2+COUNTIF($B24:$W25,"CSS")/2</f>
        <v>0</v>
      </c>
      <c r="AD23" s="27">
        <f>COUNTIF($B24:$W25,"D")/2+COUNTIF($B24:$W25,"I")/2</f>
        <v>0</v>
      </c>
      <c r="AE23" s="28">
        <f>COUNTIF($B24:$W25,"RPO")/2+COUNTIF($B24:$W25,"FPE")/2+COUNTIF($B24:$W25,"AUT")/2+COUNTIF($B24:$W25,"BLC")/2</f>
        <v>0</v>
      </c>
      <c r="AF23" s="125">
        <v>1</v>
      </c>
      <c r="AG23" s="126"/>
    </row>
    <row r="24" spans="1:33" ht="15.95" customHeight="1" x14ac:dyDescent="0.25">
      <c r="A24" s="29" t="s">
        <v>32</v>
      </c>
      <c r="B24" s="31" t="s">
        <v>25</v>
      </c>
      <c r="C24" s="31" t="s">
        <v>25</v>
      </c>
      <c r="D24" s="31" t="s">
        <v>25</v>
      </c>
      <c r="E24" s="31" t="s">
        <v>25</v>
      </c>
      <c r="F24" s="30"/>
      <c r="G24" s="30"/>
      <c r="H24" s="31" t="s">
        <v>25</v>
      </c>
      <c r="I24" s="31" t="s">
        <v>25</v>
      </c>
      <c r="J24" s="31" t="s">
        <v>25</v>
      </c>
      <c r="K24" s="31" t="s">
        <v>25</v>
      </c>
      <c r="L24" s="32"/>
      <c r="M24" s="30"/>
      <c r="N24" s="30"/>
      <c r="O24" s="31"/>
      <c r="P24" s="31"/>
      <c r="Q24" s="32"/>
      <c r="R24" s="32"/>
      <c r="S24" s="32"/>
      <c r="T24" s="30"/>
      <c r="U24" s="30"/>
      <c r="V24" s="31"/>
      <c r="W24" s="31"/>
      <c r="X24" s="34"/>
      <c r="Y24" s="35"/>
      <c r="Z24" s="35"/>
      <c r="AA24" s="35"/>
      <c r="AB24" s="35"/>
      <c r="AC24" s="35"/>
      <c r="AD24" s="35"/>
      <c r="AE24" s="36"/>
      <c r="AF24" s="122"/>
      <c r="AG24" s="122"/>
    </row>
    <row r="25" spans="1:33" ht="15.95" customHeight="1" thickBot="1" x14ac:dyDescent="0.3">
      <c r="A25" s="29" t="s">
        <v>33</v>
      </c>
      <c r="B25" s="31" t="s">
        <v>25</v>
      </c>
      <c r="C25" s="31" t="s">
        <v>25</v>
      </c>
      <c r="D25" s="31" t="s">
        <v>25</v>
      </c>
      <c r="E25" s="31" t="s">
        <v>25</v>
      </c>
      <c r="F25" s="30"/>
      <c r="G25" s="30"/>
      <c r="H25" s="31" t="s">
        <v>25</v>
      </c>
      <c r="I25" s="31" t="s">
        <v>25</v>
      </c>
      <c r="J25" s="31" t="s">
        <v>25</v>
      </c>
      <c r="K25" s="31" t="s">
        <v>25</v>
      </c>
      <c r="L25" s="32"/>
      <c r="M25" s="30"/>
      <c r="N25" s="30"/>
      <c r="O25" s="31"/>
      <c r="P25" s="31"/>
      <c r="Q25" s="32"/>
      <c r="R25" s="32"/>
      <c r="S25" s="32"/>
      <c r="T25" s="30"/>
      <c r="U25" s="30"/>
      <c r="V25" s="31"/>
      <c r="W25" s="31"/>
      <c r="X25" s="34"/>
      <c r="Y25" s="35"/>
      <c r="Z25" s="35"/>
      <c r="AA25" s="35"/>
      <c r="AB25" s="35"/>
      <c r="AC25" s="35"/>
      <c r="AD25" s="35"/>
      <c r="AE25" s="36"/>
      <c r="AF25" s="123"/>
      <c r="AG25" s="123"/>
    </row>
    <row r="26" spans="1:33" ht="15.75" x14ac:dyDescent="0.25">
      <c r="A26" s="20" t="s">
        <v>113</v>
      </c>
      <c r="B26" s="22"/>
      <c r="C26" s="23"/>
      <c r="D26" s="23"/>
      <c r="E26" s="23"/>
      <c r="F26" s="25"/>
      <c r="G26" s="25"/>
      <c r="H26" s="22"/>
      <c r="I26" s="22"/>
      <c r="J26" s="23"/>
      <c r="K26" s="23"/>
      <c r="L26" s="23"/>
      <c r="M26" s="25"/>
      <c r="N26" s="25"/>
      <c r="O26" s="22"/>
      <c r="P26" s="22"/>
      <c r="Q26" s="23"/>
      <c r="R26" s="23"/>
      <c r="S26" s="23"/>
      <c r="T26" s="25"/>
      <c r="U26" s="25"/>
      <c r="V26" s="22"/>
      <c r="W26" s="22"/>
      <c r="X26" s="26">
        <f>COUNTIF($B27:$W28,"CPB")/2</f>
        <v>4</v>
      </c>
      <c r="Y26" s="27">
        <f>COUNTIF($B27:$W28,"RTT")/2</f>
        <v>0</v>
      </c>
      <c r="Z26" s="27">
        <f>COUNTIF($B27:$W28,"ARR")/2</f>
        <v>0</v>
      </c>
      <c r="AA26" s="27">
        <f>COUNTIF($B27:$W28,"FOE")/2+COUNTIF($B27:$W28,"ALT")/2</f>
        <v>0</v>
      </c>
      <c r="AB26" s="27">
        <f>COUNTIF($B27:$W28,"CEF")/2+COUNTIF($B27:$W28,"EMR")/2+COUNTIF($B27:$W28,"MAL")/2+COUNTIF($B27:$W28,"ATR")/2+COUNTIF($B27:$W28,"ATJ")/2+COUNTIF($B27:$W28,"MZT")/2+COUNTIF($B27:$W28,"PAT")/2+COUNTIF($B27:$W28,"MTH")/2</f>
        <v>0</v>
      </c>
      <c r="AC26" s="27">
        <f>COUNTIF($B27:$W28,"ANR")/2+COUNTIF($B27:$W28,"CSS")/2</f>
        <v>0</v>
      </c>
      <c r="AD26" s="27">
        <f>COUNTIF($B27:$W28,"D")/2+COUNTIF($B27:$W28,"I")/2</f>
        <v>0</v>
      </c>
      <c r="AE26" s="28">
        <f>COUNTIF($B27:$W28,"RPO")/2+COUNTIF($B27:$W28,"FPE")/2+COUNTIF($B27:$W28,"AUT")/2+COUNTIF($B27:$W28,"BLC")/2</f>
        <v>0</v>
      </c>
      <c r="AF26" s="125"/>
      <c r="AG26" s="125">
        <v>1</v>
      </c>
    </row>
    <row r="27" spans="1:33" ht="15.95" customHeight="1" x14ac:dyDescent="0.25">
      <c r="A27" s="29" t="s">
        <v>32</v>
      </c>
      <c r="B27" s="31"/>
      <c r="C27" s="32"/>
      <c r="D27" s="32"/>
      <c r="E27" s="32"/>
      <c r="F27" s="30"/>
      <c r="G27" s="30"/>
      <c r="H27" s="31" t="s">
        <v>25</v>
      </c>
      <c r="I27" s="31" t="s">
        <v>25</v>
      </c>
      <c r="J27" s="31" t="s">
        <v>25</v>
      </c>
      <c r="K27" s="31" t="s">
        <v>25</v>
      </c>
      <c r="L27" s="32"/>
      <c r="M27" s="30"/>
      <c r="N27" s="30"/>
      <c r="O27" s="31"/>
      <c r="P27" s="31"/>
      <c r="Q27" s="32"/>
      <c r="R27" s="32"/>
      <c r="S27" s="32"/>
      <c r="T27" s="30"/>
      <c r="U27" s="30"/>
      <c r="V27" s="31"/>
      <c r="W27" s="31"/>
      <c r="X27" s="34"/>
      <c r="Y27" s="35"/>
      <c r="Z27" s="35"/>
      <c r="AA27" s="35"/>
      <c r="AB27" s="35"/>
      <c r="AC27" s="35"/>
      <c r="AD27" s="35"/>
      <c r="AE27" s="36"/>
      <c r="AF27" s="122"/>
      <c r="AG27" s="122"/>
    </row>
    <row r="28" spans="1:33" ht="15.95" customHeight="1" thickBot="1" x14ac:dyDescent="0.3">
      <c r="A28" s="29" t="s">
        <v>33</v>
      </c>
      <c r="B28" s="31"/>
      <c r="C28" s="56"/>
      <c r="D28" s="32"/>
      <c r="E28" s="32"/>
      <c r="F28" s="30"/>
      <c r="G28" s="30"/>
      <c r="H28" s="31" t="s">
        <v>25</v>
      </c>
      <c r="I28" s="31" t="s">
        <v>25</v>
      </c>
      <c r="J28" s="31" t="s">
        <v>25</v>
      </c>
      <c r="K28" s="31" t="s">
        <v>25</v>
      </c>
      <c r="L28" s="32"/>
      <c r="M28" s="30"/>
      <c r="N28" s="30"/>
      <c r="O28" s="31"/>
      <c r="P28" s="31"/>
      <c r="Q28" s="56"/>
      <c r="R28" s="32"/>
      <c r="S28" s="32"/>
      <c r="T28" s="30"/>
      <c r="U28" s="30"/>
      <c r="V28" s="31"/>
      <c r="W28" s="31"/>
      <c r="X28" s="34"/>
      <c r="Y28" s="35"/>
      <c r="Z28" s="35"/>
      <c r="AA28" s="35"/>
      <c r="AB28" s="35"/>
      <c r="AC28" s="35"/>
      <c r="AD28" s="35"/>
      <c r="AE28" s="36"/>
      <c r="AF28" s="123"/>
      <c r="AG28" s="123"/>
    </row>
    <row r="29" spans="1:33" ht="15.75" customHeight="1" collapsed="1" x14ac:dyDescent="0.25">
      <c r="A29" s="20" t="s">
        <v>114</v>
      </c>
      <c r="B29" s="22"/>
      <c r="C29" s="23"/>
      <c r="D29" s="23"/>
      <c r="E29" s="23"/>
      <c r="F29" s="25"/>
      <c r="G29" s="25"/>
      <c r="H29" s="22"/>
      <c r="I29" s="22"/>
      <c r="J29" s="23"/>
      <c r="K29" s="23"/>
      <c r="L29" s="23"/>
      <c r="M29" s="25"/>
      <c r="N29" s="25"/>
      <c r="O29" s="22"/>
      <c r="P29" s="22"/>
      <c r="Q29" s="23"/>
      <c r="R29" s="23"/>
      <c r="S29" s="23"/>
      <c r="T29" s="25"/>
      <c r="U29" s="25"/>
      <c r="V29" s="22"/>
      <c r="W29" s="22"/>
      <c r="X29" s="26">
        <f>COUNTIF($B30:$W31,"CPB")/2</f>
        <v>0</v>
      </c>
      <c r="Y29" s="27">
        <f>COUNTIF($B30:$W31,"RTT")/2</f>
        <v>0</v>
      </c>
      <c r="Z29" s="27">
        <f>COUNTIF($B30:$W31,"ARR")/2</f>
        <v>0</v>
      </c>
      <c r="AA29" s="27">
        <f>COUNTIF($B30:$W31,"FOE")/2+COUNTIF($B30:$W31,"ALT")/2</f>
        <v>0</v>
      </c>
      <c r="AB29" s="27">
        <f>COUNTIF($B30:$W31,"CEF")/2+COUNTIF($B30:$W31,"EMR")/2+COUNTIF($B30:$W31,"MAL")/2+COUNTIF($B30:$W31,"ATR")/2+COUNTIF($B30:$W31,"ATJ")/2+COUNTIF($B30:$W31,"MZT")/2+COUNTIF($B30:$W31,"PAT")/2+COUNTIF($B30:$W31,"MTH")/2</f>
        <v>0</v>
      </c>
      <c r="AC29" s="27">
        <f>COUNTIF($B30:$W31,"ANR")/2+COUNTIF($B30:$W31,"CSS")/2</f>
        <v>0</v>
      </c>
      <c r="AD29" s="27">
        <f>COUNTIF($B30:$W31,"D")/2+COUNTIF($B30:$W31,"I")/2</f>
        <v>0</v>
      </c>
      <c r="AE29" s="28">
        <f>COUNTIF($B30:$W31,"RPO")/2+COUNTIF($B30:$W31,"FPE")/2+COUNTIF($B30:$W31,"AUT")/2+COUNTIF($B30:$W31,"BLC")/2</f>
        <v>0</v>
      </c>
      <c r="AF29" s="125"/>
      <c r="AG29" s="125">
        <v>1</v>
      </c>
    </row>
    <row r="30" spans="1:33" ht="15.95" customHeight="1" collapsed="1" x14ac:dyDescent="0.25">
      <c r="A30" s="29" t="s">
        <v>32</v>
      </c>
      <c r="B30" s="31"/>
      <c r="C30" s="32"/>
      <c r="D30" s="32"/>
      <c r="E30" s="32"/>
      <c r="F30" s="30"/>
      <c r="G30" s="30"/>
      <c r="H30" s="31"/>
      <c r="I30" s="31"/>
      <c r="J30" s="32"/>
      <c r="K30" s="32"/>
      <c r="L30" s="32"/>
      <c r="M30" s="30"/>
      <c r="N30" s="30"/>
      <c r="O30" s="31"/>
      <c r="P30" s="31"/>
      <c r="Q30" s="32"/>
      <c r="R30" s="32"/>
      <c r="S30" s="32"/>
      <c r="T30" s="30"/>
      <c r="U30" s="30"/>
      <c r="V30" s="31"/>
      <c r="W30" s="31"/>
      <c r="X30" s="34"/>
      <c r="Y30" s="35"/>
      <c r="Z30" s="35"/>
      <c r="AA30" s="35"/>
      <c r="AB30" s="35"/>
      <c r="AC30" s="35"/>
      <c r="AD30" s="35"/>
      <c r="AE30" s="36"/>
      <c r="AF30" s="122"/>
      <c r="AG30" s="122"/>
    </row>
    <row r="31" spans="1:33" ht="15.95" customHeight="1" thickBot="1" x14ac:dyDescent="0.3">
      <c r="A31" s="29" t="s">
        <v>33</v>
      </c>
      <c r="B31" s="31"/>
      <c r="C31" s="32"/>
      <c r="D31" s="32"/>
      <c r="E31" s="32"/>
      <c r="F31" s="30"/>
      <c r="G31" s="30"/>
      <c r="H31" s="31"/>
      <c r="I31" s="31"/>
      <c r="J31" s="32"/>
      <c r="K31" s="32"/>
      <c r="L31" s="32"/>
      <c r="M31" s="30"/>
      <c r="N31" s="30"/>
      <c r="O31" s="31"/>
      <c r="P31" s="31"/>
      <c r="Q31" s="32"/>
      <c r="R31" s="32"/>
      <c r="S31" s="32"/>
      <c r="T31" s="30"/>
      <c r="U31" s="30"/>
      <c r="V31" s="31"/>
      <c r="W31" s="31"/>
      <c r="X31" s="34"/>
      <c r="Y31" s="35"/>
      <c r="Z31" s="35"/>
      <c r="AA31" s="35"/>
      <c r="AB31" s="35"/>
      <c r="AC31" s="35"/>
      <c r="AD31" s="35"/>
      <c r="AE31" s="36"/>
      <c r="AF31" s="123"/>
      <c r="AG31" s="123"/>
    </row>
    <row r="32" spans="1:33" ht="15.75" customHeight="1" collapsed="1" x14ac:dyDescent="0.25">
      <c r="A32" s="59" t="s">
        <v>115</v>
      </c>
      <c r="B32" s="22"/>
      <c r="C32" s="23"/>
      <c r="D32" s="23"/>
      <c r="E32" s="23"/>
      <c r="F32" s="25"/>
      <c r="G32" s="25"/>
      <c r="H32" s="22"/>
      <c r="I32" s="22"/>
      <c r="J32" s="23"/>
      <c r="K32" s="23"/>
      <c r="L32" s="23"/>
      <c r="M32" s="25"/>
      <c r="N32" s="25"/>
      <c r="O32" s="22"/>
      <c r="P32" s="22"/>
      <c r="Q32" s="23"/>
      <c r="R32" s="23"/>
      <c r="S32" s="23"/>
      <c r="T32" s="25"/>
      <c r="U32" s="25"/>
      <c r="V32" s="22"/>
      <c r="W32" s="22"/>
      <c r="X32" s="26">
        <f>COUNTIF($B33:$W34,"CPB")/2</f>
        <v>0</v>
      </c>
      <c r="Y32" s="27">
        <f>COUNTIF($B33:$W34,"RTT")/2</f>
        <v>0</v>
      </c>
      <c r="Z32" s="27">
        <f>COUNTIF($B33:$W34,"ARR")/2</f>
        <v>0</v>
      </c>
      <c r="AA32" s="27">
        <f>COUNTIF($B33:$W34,"FOE")/2+COUNTIF($B33:$W34,"ALT")/2</f>
        <v>0</v>
      </c>
      <c r="AB32" s="27">
        <f>COUNTIF($B33:$W34,"CEF")/2+COUNTIF($B33:$W34,"EMR")/2+COUNTIF($B33:$W34,"MAL")/2+COUNTIF($B33:$W34,"ATR")/2+COUNTIF($B33:$W34,"ATJ")/2+COUNTIF($B33:$W34,"MZT")/2+COUNTIF($B33:$W34,"PAT")/2+COUNTIF($B33:$W34,"MTH")/2</f>
        <v>0</v>
      </c>
      <c r="AC32" s="27">
        <f>COUNTIF($B33:$W34,"ANR")/2+COUNTIF($B33:$W34,"CSS")/2</f>
        <v>0</v>
      </c>
      <c r="AD32" s="27">
        <f>COUNTIF($B33:$W34,"D")/2+COUNTIF($B33:$W34,"I")/2</f>
        <v>0</v>
      </c>
      <c r="AE32" s="28">
        <f>COUNTIF($B33:$W34,"RPO")/2+COUNTIF($B33:$W34,"FPE")/2+COUNTIF($B33:$W34,"AUT")/2+COUNTIF($B33:$W34,"BLC")/2</f>
        <v>0</v>
      </c>
      <c r="AF32" s="125">
        <v>1</v>
      </c>
      <c r="AG32" s="126"/>
    </row>
    <row r="33" spans="1:34" ht="15.95" customHeight="1" collapsed="1" x14ac:dyDescent="0.25">
      <c r="A33" s="29" t="s">
        <v>32</v>
      </c>
      <c r="B33" s="31"/>
      <c r="C33" s="31"/>
      <c r="D33" s="32"/>
      <c r="E33" s="32"/>
      <c r="F33" s="30"/>
      <c r="G33" s="30"/>
      <c r="H33" s="31"/>
      <c r="I33" s="31"/>
      <c r="J33" s="31"/>
      <c r="K33" s="32"/>
      <c r="L33" s="31"/>
      <c r="M33" s="30"/>
      <c r="N33" s="30"/>
      <c r="O33" s="31"/>
      <c r="P33" s="31"/>
      <c r="Q33" s="31"/>
      <c r="R33" s="32"/>
      <c r="S33" s="32"/>
      <c r="T33" s="30"/>
      <c r="U33" s="30"/>
      <c r="V33" s="31"/>
      <c r="W33" s="31"/>
      <c r="X33" s="34"/>
      <c r="Y33" s="35"/>
      <c r="Z33" s="35"/>
      <c r="AA33" s="35"/>
      <c r="AB33" s="35"/>
      <c r="AC33" s="35"/>
      <c r="AD33" s="35"/>
      <c r="AE33" s="36"/>
      <c r="AF33" s="122"/>
      <c r="AG33" s="122"/>
    </row>
    <row r="34" spans="1:34" ht="15.95" customHeight="1" thickBot="1" x14ac:dyDescent="0.3">
      <c r="A34" s="29" t="s">
        <v>33</v>
      </c>
      <c r="B34" s="31"/>
      <c r="C34" s="31"/>
      <c r="D34" s="32"/>
      <c r="E34" s="32"/>
      <c r="F34" s="30"/>
      <c r="G34" s="30"/>
      <c r="H34" s="31"/>
      <c r="I34" s="31"/>
      <c r="J34" s="31"/>
      <c r="K34" s="32"/>
      <c r="L34" s="31"/>
      <c r="M34" s="30"/>
      <c r="N34" s="30"/>
      <c r="O34" s="31"/>
      <c r="P34" s="31"/>
      <c r="Q34" s="31"/>
      <c r="R34" s="32"/>
      <c r="S34" s="32"/>
      <c r="T34" s="30"/>
      <c r="U34" s="30"/>
      <c r="V34" s="31"/>
      <c r="W34" s="31"/>
      <c r="X34" s="34"/>
      <c r="Y34" s="35"/>
      <c r="Z34" s="35"/>
      <c r="AA34" s="35"/>
      <c r="AB34" s="35"/>
      <c r="AC34" s="35"/>
      <c r="AD34" s="35"/>
      <c r="AE34" s="36"/>
      <c r="AF34" s="123"/>
      <c r="AG34" s="123"/>
    </row>
    <row r="35" spans="1:34" ht="15.75" customHeight="1" collapsed="1" x14ac:dyDescent="0.25">
      <c r="A35" s="20" t="s">
        <v>116</v>
      </c>
      <c r="B35" s="22"/>
      <c r="C35" s="23"/>
      <c r="D35" s="23"/>
      <c r="E35" s="23"/>
      <c r="F35" s="25"/>
      <c r="G35" s="25"/>
      <c r="H35" s="22"/>
      <c r="I35" s="22"/>
      <c r="J35" s="23"/>
      <c r="K35" s="23"/>
      <c r="L35" s="23"/>
      <c r="M35" s="25"/>
      <c r="N35" s="25"/>
      <c r="O35" s="22"/>
      <c r="P35" s="22"/>
      <c r="Q35" s="23"/>
      <c r="R35" s="23"/>
      <c r="S35" s="23"/>
      <c r="T35" s="25"/>
      <c r="U35" s="25"/>
      <c r="V35" s="22"/>
      <c r="W35" s="22"/>
      <c r="X35" s="26">
        <f>COUNTIF($B36:$W37,"CPB")/2</f>
        <v>0</v>
      </c>
      <c r="Y35" s="27">
        <f>COUNTIF($B36:$W37,"RTT")/2</f>
        <v>0</v>
      </c>
      <c r="Z35" s="27">
        <f>COUNTIF($B36:$W37,"ARR")/2</f>
        <v>0</v>
      </c>
      <c r="AA35" s="27">
        <f>COUNTIF($B36:$W37,"FOE")/2+COUNTIF($B36:$W37,"ALT")/2</f>
        <v>0</v>
      </c>
      <c r="AB35" s="27">
        <f>COUNTIF($B36:$W37,"CEF")/2+COUNTIF($B36:$W37,"EMR")/2+COUNTIF($B36:$W37,"MAL")/2+COUNTIF($B36:$W37,"ATR")/2+COUNTIF($B36:$W37,"ATJ")/2+COUNTIF($B36:$W37,"MZT")/2+COUNTIF($B36:$W37,"PAT")/2+COUNTIF($B36:$W37,"MTH")/2</f>
        <v>0</v>
      </c>
      <c r="AC35" s="27">
        <f>COUNTIF($B36:$W37,"ANR")/2+COUNTIF($B36:$W37,"CSS")/2</f>
        <v>0</v>
      </c>
      <c r="AD35" s="27">
        <f>COUNTIF($B36:$W37,"D")/2+COUNTIF($B36:$W37,"I")/2</f>
        <v>0</v>
      </c>
      <c r="AE35" s="28">
        <f>COUNTIF($B36:$W37,"RPO")/2+COUNTIF($B36:$W37,"FPE")/2+COUNTIF($B36:$W37,"AUT")/2+COUNTIF($B36:$W37,"BLC")/2</f>
        <v>0</v>
      </c>
      <c r="AF35" s="125"/>
      <c r="AG35" s="125">
        <v>1</v>
      </c>
    </row>
    <row r="36" spans="1:34" ht="15.95" customHeight="1" collapsed="1" x14ac:dyDescent="0.25">
      <c r="A36" s="29" t="s">
        <v>32</v>
      </c>
      <c r="B36" s="31"/>
      <c r="C36" s="31"/>
      <c r="D36" s="32"/>
      <c r="E36" s="32"/>
      <c r="F36" s="30"/>
      <c r="G36" s="30"/>
      <c r="H36" s="31"/>
      <c r="I36" s="31"/>
      <c r="J36" s="31"/>
      <c r="K36" s="32"/>
      <c r="L36" s="31"/>
      <c r="M36" s="30"/>
      <c r="N36" s="30"/>
      <c r="O36" s="31"/>
      <c r="P36" s="31"/>
      <c r="Q36" s="31"/>
      <c r="R36" s="32"/>
      <c r="S36" s="32"/>
      <c r="T36" s="30"/>
      <c r="U36" s="30"/>
      <c r="V36" s="31"/>
      <c r="W36" s="31"/>
      <c r="X36" s="34"/>
      <c r="Y36" s="35"/>
      <c r="Z36" s="35"/>
      <c r="AA36" s="35"/>
      <c r="AB36" s="35"/>
      <c r="AC36" s="35"/>
      <c r="AD36" s="35"/>
      <c r="AE36" s="36"/>
      <c r="AF36" s="122"/>
      <c r="AG36" s="122"/>
    </row>
    <row r="37" spans="1:34" ht="15.95" customHeight="1" thickBot="1" x14ac:dyDescent="0.3">
      <c r="A37" s="29" t="s">
        <v>33</v>
      </c>
      <c r="B37" s="31"/>
      <c r="C37" s="31"/>
      <c r="D37" s="32"/>
      <c r="E37" s="32"/>
      <c r="F37" s="30"/>
      <c r="G37" s="30"/>
      <c r="H37" s="31"/>
      <c r="I37" s="31"/>
      <c r="J37" s="31"/>
      <c r="K37" s="32"/>
      <c r="L37" s="31"/>
      <c r="M37" s="30"/>
      <c r="N37" s="30"/>
      <c r="O37" s="31"/>
      <c r="P37" s="31"/>
      <c r="Q37" s="31"/>
      <c r="R37" s="32"/>
      <c r="S37" s="32"/>
      <c r="T37" s="30"/>
      <c r="U37" s="30"/>
      <c r="V37" s="31"/>
      <c r="W37" s="31"/>
      <c r="X37" s="34"/>
      <c r="Y37" s="35"/>
      <c r="Z37" s="35"/>
      <c r="AA37" s="35"/>
      <c r="AB37" s="35"/>
      <c r="AC37" s="35"/>
      <c r="AD37" s="35"/>
      <c r="AE37" s="36"/>
      <c r="AF37" s="123"/>
      <c r="AG37" s="123"/>
    </row>
    <row r="38" spans="1:34" ht="15.75" collapsed="1" x14ac:dyDescent="0.25">
      <c r="A38" s="20" t="s">
        <v>117</v>
      </c>
      <c r="B38" s="22"/>
      <c r="C38" s="23"/>
      <c r="D38" s="23"/>
      <c r="E38" s="23"/>
      <c r="F38" s="25"/>
      <c r="G38" s="25"/>
      <c r="H38" s="22"/>
      <c r="I38" s="22"/>
      <c r="J38" s="23"/>
      <c r="K38" s="23"/>
      <c r="L38" s="23"/>
      <c r="M38" s="25"/>
      <c r="N38" s="25"/>
      <c r="O38" s="22"/>
      <c r="P38" s="22"/>
      <c r="Q38" s="23"/>
      <c r="R38" s="23"/>
      <c r="S38" s="23"/>
      <c r="T38" s="25"/>
      <c r="U38" s="25"/>
      <c r="V38" s="22"/>
      <c r="W38" s="22"/>
      <c r="X38" s="26">
        <f>COUNTIF($B39:$W40,"CPB")/2</f>
        <v>0</v>
      </c>
      <c r="Y38" s="27">
        <f>COUNTIF($B39:$W40,"RTT")/2</f>
        <v>0</v>
      </c>
      <c r="Z38" s="27">
        <f>COUNTIF($B39:$W40,"ARR")/2</f>
        <v>0</v>
      </c>
      <c r="AA38" s="27">
        <f>COUNTIF($B39:$W40,"FOE")/2+COUNTIF($B39:$W40,"ALT")/2</f>
        <v>0</v>
      </c>
      <c r="AB38" s="27">
        <f>COUNTIF($B39:$W40,"CEF")/2+COUNTIF($B39:$W40,"EMR")/2+COUNTIF($B39:$W40,"MAL")/2+COUNTIF($B39:$W40,"ATR")/2+COUNTIF($B39:$W40,"ATJ")/2+COUNTIF($B39:$W40,"MZT")/2+COUNTIF($B39:$W40,"PAT")/2+COUNTIF($B39:$W40,"MTH")/2</f>
        <v>0</v>
      </c>
      <c r="AC38" s="27">
        <f>COUNTIF($B39:$W40,"ANR")/2+COUNTIF($B39:$W40,"CSS")/2</f>
        <v>0</v>
      </c>
      <c r="AD38" s="27">
        <f>COUNTIF($B39:$W40,"D")/2+COUNTIF($B39:$W40,"I")/2</f>
        <v>0</v>
      </c>
      <c r="AE38" s="28">
        <f>COUNTIF($B39:$W40,"RPO")/2+COUNTIF($B39:$W40,"FPE")/2+COUNTIF($B39:$W40,"AUT")/2+COUNTIF($B39:$W40,"BLC")/2</f>
        <v>0</v>
      </c>
      <c r="AF38" s="125"/>
      <c r="AG38" s="125">
        <v>1</v>
      </c>
    </row>
    <row r="39" spans="1:34" ht="15.95" customHeight="1" collapsed="1" x14ac:dyDescent="0.25">
      <c r="A39" s="29" t="s">
        <v>32</v>
      </c>
      <c r="B39" s="31"/>
      <c r="C39" s="32"/>
      <c r="D39" s="32"/>
      <c r="E39" s="32"/>
      <c r="F39" s="30"/>
      <c r="G39" s="30"/>
      <c r="H39" s="31"/>
      <c r="I39" s="31"/>
      <c r="J39" s="32"/>
      <c r="K39" s="32"/>
      <c r="L39" s="32"/>
      <c r="M39" s="30"/>
      <c r="N39" s="30"/>
      <c r="O39" s="31"/>
      <c r="P39" s="31"/>
      <c r="Q39" s="32"/>
      <c r="R39" s="32"/>
      <c r="S39" s="32"/>
      <c r="T39" s="30"/>
      <c r="U39" s="30"/>
      <c r="V39" s="31"/>
      <c r="W39" s="31"/>
      <c r="X39" s="34"/>
      <c r="Y39" s="35"/>
      <c r="Z39" s="35"/>
      <c r="AA39" s="35"/>
      <c r="AB39" s="35"/>
      <c r="AC39" s="35"/>
      <c r="AD39" s="35"/>
      <c r="AE39" s="36"/>
      <c r="AF39" s="122"/>
      <c r="AG39" s="122"/>
    </row>
    <row r="40" spans="1:34" ht="15.95" customHeight="1" thickBot="1" x14ac:dyDescent="0.3">
      <c r="A40" s="29" t="s">
        <v>33</v>
      </c>
      <c r="B40" s="31"/>
      <c r="C40" s="32"/>
      <c r="D40" s="32"/>
      <c r="E40" s="32"/>
      <c r="F40" s="30"/>
      <c r="G40" s="30"/>
      <c r="H40" s="31"/>
      <c r="I40" s="31"/>
      <c r="J40" s="32"/>
      <c r="K40" s="32"/>
      <c r="L40" s="32"/>
      <c r="M40" s="30"/>
      <c r="N40" s="30"/>
      <c r="O40" s="31"/>
      <c r="P40" s="31"/>
      <c r="Q40" s="32"/>
      <c r="R40" s="32"/>
      <c r="S40" s="32"/>
      <c r="T40" s="30"/>
      <c r="U40" s="30"/>
      <c r="V40" s="31"/>
      <c r="W40" s="31"/>
      <c r="X40" s="34"/>
      <c r="Y40" s="35"/>
      <c r="Z40" s="35"/>
      <c r="AA40" s="35"/>
      <c r="AB40" s="35"/>
      <c r="AC40" s="35"/>
      <c r="AD40" s="35"/>
      <c r="AE40" s="36"/>
      <c r="AF40" s="123"/>
      <c r="AG40" s="123"/>
    </row>
    <row r="41" spans="1:34" ht="15.75" customHeight="1" collapsed="1" x14ac:dyDescent="0.25">
      <c r="A41" s="20" t="s">
        <v>118</v>
      </c>
      <c r="B41" s="22"/>
      <c r="C41" s="23"/>
      <c r="D41" s="23"/>
      <c r="E41" s="23"/>
      <c r="F41" s="25"/>
      <c r="G41" s="25"/>
      <c r="H41" s="22"/>
      <c r="I41" s="22"/>
      <c r="J41" s="23"/>
      <c r="K41" s="23"/>
      <c r="L41" s="23"/>
      <c r="M41" s="25"/>
      <c r="N41" s="25"/>
      <c r="O41" s="22"/>
      <c r="P41" s="22"/>
      <c r="Q41" s="23"/>
      <c r="R41" s="23"/>
      <c r="S41" s="23"/>
      <c r="T41" s="25"/>
      <c r="U41" s="25"/>
      <c r="V41" s="22"/>
      <c r="W41" s="22"/>
      <c r="X41" s="26">
        <f>COUNTIF($B42:$W43,"CPB")/2</f>
        <v>0</v>
      </c>
      <c r="Y41" s="27">
        <f>COUNTIF($B42:$W43,"RTT")/2</f>
        <v>0</v>
      </c>
      <c r="Z41" s="27">
        <f>COUNTIF($B42:$W43,"ARR")/2</f>
        <v>0</v>
      </c>
      <c r="AA41" s="27">
        <f>COUNTIF($B42:$W43,"FOE")/2+COUNTIF($B42:$W43,"ALT")/2</f>
        <v>0</v>
      </c>
      <c r="AB41" s="27">
        <f>COUNTIF($B42:$W43,"CEF")/2+COUNTIF($B42:$W43,"EMR")/2+COUNTIF($B42:$W43,"MAL")/2+COUNTIF($B42:$W43,"ATR")/2+COUNTIF($B42:$W43,"ATJ")/2+COUNTIF($B42:$W43,"MZT")/2+COUNTIF($B42:$W43,"PAT")/2+COUNTIF($B42:$W43,"MTH")/2</f>
        <v>0</v>
      </c>
      <c r="AC41" s="27">
        <f>COUNTIF($B42:$W43,"ANR")/2+COUNTIF($B42:$W43,"CSS")/2</f>
        <v>0</v>
      </c>
      <c r="AD41" s="27">
        <f>COUNTIF($B42:$W43,"D")/2+COUNTIF($B42:$W43,"I")/2</f>
        <v>0</v>
      </c>
      <c r="AE41" s="28">
        <f>COUNTIF($B42:$W43,"RPO")/2+COUNTIF($B42:$W43,"FPE")/2+COUNTIF($B42:$W43,"AUT")/2+COUNTIF($B42:$W43,"BLC")/2</f>
        <v>0</v>
      </c>
      <c r="AF41" s="125"/>
      <c r="AG41" s="125">
        <v>1</v>
      </c>
    </row>
    <row r="42" spans="1:34" ht="15.95" customHeight="1" collapsed="1" x14ac:dyDescent="0.25">
      <c r="A42" s="29" t="s">
        <v>32</v>
      </c>
      <c r="B42" s="31"/>
      <c r="C42" s="32"/>
      <c r="D42" s="32"/>
      <c r="E42" s="32"/>
      <c r="F42" s="30"/>
      <c r="G42" s="30"/>
      <c r="H42" s="31"/>
      <c r="I42" s="31"/>
      <c r="J42" s="32"/>
      <c r="K42" s="32"/>
      <c r="L42" s="32"/>
      <c r="M42" s="30"/>
      <c r="N42" s="30"/>
      <c r="O42" s="31"/>
      <c r="P42" s="31"/>
      <c r="Q42" s="32"/>
      <c r="R42" s="32"/>
      <c r="S42" s="32"/>
      <c r="T42" s="30"/>
      <c r="U42" s="30"/>
      <c r="V42" s="31"/>
      <c r="W42" s="31"/>
      <c r="X42" s="34"/>
      <c r="Y42" s="35"/>
      <c r="Z42" s="35"/>
      <c r="AA42" s="35"/>
      <c r="AB42" s="35"/>
      <c r="AC42" s="35"/>
      <c r="AD42" s="35"/>
      <c r="AE42" s="36"/>
      <c r="AF42" s="122"/>
      <c r="AG42" s="122"/>
    </row>
    <row r="43" spans="1:34" ht="15.95" customHeight="1" thickBot="1" x14ac:dyDescent="0.3">
      <c r="A43" s="39" t="s">
        <v>33</v>
      </c>
      <c r="B43" s="41"/>
      <c r="C43" s="42"/>
      <c r="D43" s="42"/>
      <c r="E43" s="42"/>
      <c r="F43" s="40"/>
      <c r="G43" s="40"/>
      <c r="H43" s="41"/>
      <c r="I43" s="41"/>
      <c r="J43" s="42"/>
      <c r="K43" s="42"/>
      <c r="L43" s="42"/>
      <c r="M43" s="40"/>
      <c r="N43" s="40"/>
      <c r="O43" s="41"/>
      <c r="P43" s="41"/>
      <c r="Q43" s="42"/>
      <c r="R43" s="42"/>
      <c r="S43" s="42"/>
      <c r="T43" s="40"/>
      <c r="U43" s="40"/>
      <c r="V43" s="41"/>
      <c r="W43" s="41"/>
      <c r="X43" s="43"/>
      <c r="Y43" s="44"/>
      <c r="Z43" s="44"/>
      <c r="AA43" s="44"/>
      <c r="AB43" s="44"/>
      <c r="AC43" s="44"/>
      <c r="AD43" s="44"/>
      <c r="AE43" s="45"/>
      <c r="AF43" s="123"/>
      <c r="AG43" s="123"/>
    </row>
    <row r="44" spans="1:34" ht="15.75" collapsed="1" x14ac:dyDescent="0.25">
      <c r="A44" s="20" t="s">
        <v>119</v>
      </c>
      <c r="B44" s="22"/>
      <c r="C44" s="23"/>
      <c r="D44" s="23"/>
      <c r="E44" s="23"/>
      <c r="F44" s="25"/>
      <c r="G44" s="25"/>
      <c r="H44" s="22"/>
      <c r="I44" s="22"/>
      <c r="J44" s="23"/>
      <c r="K44" s="23"/>
      <c r="L44" s="23"/>
      <c r="M44" s="25"/>
      <c r="N44" s="25"/>
      <c r="O44" s="22"/>
      <c r="P44" s="22"/>
      <c r="Q44" s="23"/>
      <c r="R44" s="23"/>
      <c r="S44" s="23"/>
      <c r="T44" s="25"/>
      <c r="U44" s="25"/>
      <c r="V44" s="22"/>
      <c r="W44" s="22"/>
      <c r="X44" s="26">
        <f>COUNTIF($B45:$W46,"CPB")/2</f>
        <v>8</v>
      </c>
      <c r="Y44" s="27">
        <f>COUNTIF($B45:$W46,"RTT")/2</f>
        <v>0</v>
      </c>
      <c r="Z44" s="27">
        <f>COUNTIF($B45:$W46,"ARR")/2</f>
        <v>0</v>
      </c>
      <c r="AA44" s="27">
        <f>COUNTIF($B45:$W46,"FOE")/2+COUNTIF($B45:$W46,"ALT")/2</f>
        <v>0</v>
      </c>
      <c r="AB44" s="27">
        <f>COUNTIF($B45:$W46,"CEF")/2+COUNTIF($B45:$W46,"EMR")/2+COUNTIF($B45:$W46,"MAL")/2+COUNTIF($B45:$W46,"ATR")/2+COUNTIF($B45:$W46,"ATJ")/2+COUNTIF($B45:$W46,"MZT")/2+COUNTIF($B45:$W46,"PAT")/2+COUNTIF($B45:$W46,"MTH")/2</f>
        <v>0</v>
      </c>
      <c r="AC44" s="27">
        <f>COUNTIF($B45:$W46,"ANR")/2+COUNTIF($B45:$W46,"CSS")/2</f>
        <v>0</v>
      </c>
      <c r="AD44" s="27">
        <f>COUNTIF($B45:$W46,"D")/2+COUNTIF($B45:$W46,"I")/2</f>
        <v>0</v>
      </c>
      <c r="AE44" s="28">
        <f>COUNTIF($B45:$W46,"RPO")/2+COUNTIF($B45:$W46,"FPE")/2+COUNTIF($B45:$W46,"AUT")/2+COUNTIF($B45:$W46,"BLC")/2</f>
        <v>0</v>
      </c>
      <c r="AF44" s="125">
        <v>0.25</v>
      </c>
      <c r="AG44" s="126"/>
      <c r="AH44" s="118"/>
    </row>
    <row r="45" spans="1:34" x14ac:dyDescent="0.25">
      <c r="A45" s="29" t="s">
        <v>32</v>
      </c>
      <c r="B45" s="31" t="s">
        <v>25</v>
      </c>
      <c r="C45" s="31" t="s">
        <v>25</v>
      </c>
      <c r="D45" s="31" t="s">
        <v>25</v>
      </c>
      <c r="E45" s="31" t="s">
        <v>25</v>
      </c>
      <c r="F45" s="30"/>
      <c r="G45" s="30"/>
      <c r="H45" s="31" t="s">
        <v>25</v>
      </c>
      <c r="I45" s="31" t="s">
        <v>25</v>
      </c>
      <c r="J45" s="31" t="s">
        <v>25</v>
      </c>
      <c r="K45" s="31" t="s">
        <v>25</v>
      </c>
      <c r="L45" s="32"/>
      <c r="M45" s="30"/>
      <c r="N45" s="30"/>
      <c r="O45" s="31"/>
      <c r="P45" s="31"/>
      <c r="Q45" s="32"/>
      <c r="R45" s="32"/>
      <c r="S45" s="32"/>
      <c r="T45" s="30"/>
      <c r="U45" s="30"/>
      <c r="V45" s="31"/>
      <c r="W45" s="31"/>
      <c r="X45" s="34"/>
      <c r="Y45" s="35"/>
      <c r="Z45" s="35"/>
      <c r="AA45" s="35"/>
      <c r="AB45" s="35"/>
      <c r="AC45" s="35"/>
      <c r="AD45" s="35"/>
      <c r="AE45" s="36"/>
      <c r="AF45" s="122"/>
      <c r="AG45" s="122"/>
    </row>
    <row r="46" spans="1:34" ht="15.75" thickBot="1" x14ac:dyDescent="0.3">
      <c r="A46" s="39" t="s">
        <v>33</v>
      </c>
      <c r="B46" s="31" t="s">
        <v>25</v>
      </c>
      <c r="C46" s="31" t="s">
        <v>25</v>
      </c>
      <c r="D46" s="31" t="s">
        <v>25</v>
      </c>
      <c r="E46" s="31" t="s">
        <v>25</v>
      </c>
      <c r="F46" s="30"/>
      <c r="G46" s="30"/>
      <c r="H46" s="31" t="s">
        <v>25</v>
      </c>
      <c r="I46" s="31" t="s">
        <v>25</v>
      </c>
      <c r="J46" s="31" t="s">
        <v>25</v>
      </c>
      <c r="K46" s="31" t="s">
        <v>25</v>
      </c>
      <c r="L46" s="42"/>
      <c r="M46" s="40"/>
      <c r="N46" s="40"/>
      <c r="O46" s="41"/>
      <c r="P46" s="41"/>
      <c r="Q46" s="42"/>
      <c r="R46" s="42"/>
      <c r="S46" s="42"/>
      <c r="T46" s="40"/>
      <c r="U46" s="40"/>
      <c r="V46" s="41"/>
      <c r="W46" s="41"/>
      <c r="X46" s="43"/>
      <c r="Y46" s="44"/>
      <c r="Z46" s="44"/>
      <c r="AA46" s="44"/>
      <c r="AB46" s="44"/>
      <c r="AC46" s="44"/>
      <c r="AD46" s="44"/>
      <c r="AE46" s="45"/>
      <c r="AF46" s="123"/>
      <c r="AG46" s="123"/>
    </row>
    <row r="47" spans="1:34" ht="15.75" x14ac:dyDescent="0.25">
      <c r="A47" s="20" t="s">
        <v>120</v>
      </c>
      <c r="B47" s="22"/>
      <c r="C47" s="23"/>
      <c r="D47" s="23"/>
      <c r="E47" s="23"/>
      <c r="F47" s="25"/>
      <c r="G47" s="25"/>
      <c r="H47" s="22"/>
      <c r="I47" s="22"/>
      <c r="J47" s="23"/>
      <c r="K47" s="23"/>
      <c r="L47" s="23"/>
      <c r="M47" s="25"/>
      <c r="N47" s="25"/>
      <c r="O47" s="22"/>
      <c r="P47" s="22"/>
      <c r="Q47" s="23"/>
      <c r="R47" s="23"/>
      <c r="S47" s="23"/>
      <c r="T47" s="25"/>
      <c r="U47" s="25"/>
      <c r="V47" s="22"/>
      <c r="W47" s="22"/>
      <c r="X47" s="26">
        <f>COUNTIF($B48:$W49,"CPB")/2</f>
        <v>0</v>
      </c>
      <c r="Y47" s="27">
        <f>COUNTIF($B48:$W49,"RTT")/2</f>
        <v>0</v>
      </c>
      <c r="Z47" s="27">
        <f>COUNTIF($B48:$W49,"ARR")/2</f>
        <v>0</v>
      </c>
      <c r="AA47" s="27">
        <f>COUNTIF($B48:$W49,"FOE")/2+COUNTIF($B48:$W49,"ALT")/2</f>
        <v>0</v>
      </c>
      <c r="AB47" s="27">
        <f>COUNTIF($B48:$W49,"CEF")/2+COUNTIF($B48:$W49,"EMR")/2+COUNTIF($B48:$W49,"MAL")/2+COUNTIF($B48:$W49,"ATR")/2+COUNTIF($B48:$W49,"ATJ")/2+COUNTIF($B48:$W49,"MZT")/2+COUNTIF($B48:$W49,"PAT")/2+COUNTIF($B48:$W49,"MTH")/2</f>
        <v>0</v>
      </c>
      <c r="AC47" s="27">
        <f>COUNTIF($B48:$W49,"ANR")/2+COUNTIF($B48:$W49,"CSS")/2</f>
        <v>0</v>
      </c>
      <c r="AD47" s="27">
        <f>COUNTIF($B48:$W49,"D")/2+COUNTIF($B48:$W49,"I")/2</f>
        <v>0</v>
      </c>
      <c r="AE47" s="28">
        <f>COUNTIF($B48:$W49,"RPO")/2+COUNTIF($B48:$W49,"FPE")/2+COUNTIF($B48:$W49,"AUT")/2+COUNTIF($B48:$W49,"BLC")/2</f>
        <v>0</v>
      </c>
      <c r="AF47" s="125"/>
      <c r="AG47" s="125"/>
    </row>
    <row r="48" spans="1:34" x14ac:dyDescent="0.25">
      <c r="A48" s="29" t="s">
        <v>32</v>
      </c>
      <c r="B48" s="31"/>
      <c r="C48" s="32"/>
      <c r="D48" s="32"/>
      <c r="E48" s="32"/>
      <c r="F48" s="30"/>
      <c r="G48" s="30"/>
      <c r="H48" s="31"/>
      <c r="I48" s="31"/>
      <c r="J48" s="32"/>
      <c r="K48" s="32"/>
      <c r="L48" s="32"/>
      <c r="M48" s="30"/>
      <c r="N48" s="30"/>
      <c r="O48" s="31"/>
      <c r="P48" s="31"/>
      <c r="Q48" s="32"/>
      <c r="R48" s="32"/>
      <c r="S48" s="32"/>
      <c r="T48" s="30"/>
      <c r="U48" s="30"/>
      <c r="V48" s="31"/>
      <c r="W48" s="31"/>
      <c r="X48" s="34"/>
      <c r="Y48" s="35"/>
      <c r="Z48" s="35"/>
      <c r="AA48" s="35"/>
      <c r="AB48" s="35"/>
      <c r="AC48" s="35"/>
      <c r="AD48" s="35"/>
      <c r="AE48" s="36"/>
      <c r="AF48" s="122"/>
      <c r="AG48" s="122"/>
    </row>
    <row r="49" spans="1:33" ht="15.75" thickBot="1" x14ac:dyDescent="0.3">
      <c r="A49" s="39" t="s">
        <v>33</v>
      </c>
      <c r="B49" s="41"/>
      <c r="C49" s="42"/>
      <c r="D49" s="42"/>
      <c r="E49" s="42"/>
      <c r="F49" s="40"/>
      <c r="G49" s="40"/>
      <c r="H49" s="41"/>
      <c r="I49" s="41"/>
      <c r="J49" s="42"/>
      <c r="K49" s="42"/>
      <c r="L49" s="42"/>
      <c r="M49" s="40"/>
      <c r="N49" s="40"/>
      <c r="O49" s="41"/>
      <c r="P49" s="41"/>
      <c r="Q49" s="42"/>
      <c r="R49" s="42"/>
      <c r="S49" s="42"/>
      <c r="T49" s="40"/>
      <c r="U49" s="40"/>
      <c r="V49" s="41"/>
      <c r="W49" s="41"/>
      <c r="X49" s="43"/>
      <c r="Y49" s="44"/>
      <c r="Z49" s="44"/>
      <c r="AA49" s="44"/>
      <c r="AB49" s="44"/>
      <c r="AC49" s="44"/>
      <c r="AD49" s="44"/>
      <c r="AE49" s="45"/>
      <c r="AF49" s="123"/>
      <c r="AG49" s="123"/>
    </row>
  </sheetData>
  <mergeCells count="7">
    <mergeCell ref="T5:W5"/>
    <mergeCell ref="T6:W6"/>
    <mergeCell ref="A8:A10"/>
    <mergeCell ref="B10:G10"/>
    <mergeCell ref="H10:N10"/>
    <mergeCell ref="O10:U10"/>
    <mergeCell ref="V10:W10"/>
  </mergeCells>
  <phoneticPr fontId="11" type="noConversion"/>
  <conditionalFormatting sqref="E11 C11">
    <cfRule type="containsText" dxfId="10501" priority="380" operator="containsText" text="D">
      <formula>NOT(ISERROR(SEARCH("D",C11)))</formula>
    </cfRule>
  </conditionalFormatting>
  <conditionalFormatting sqref="J11">
    <cfRule type="containsText" dxfId="10500" priority="379" operator="containsText" text="D">
      <formula>NOT(ISERROR(SEARCH("D",J11)))</formula>
    </cfRule>
  </conditionalFormatting>
  <conditionalFormatting sqref="S11 Q11">
    <cfRule type="containsText" dxfId="10499" priority="378" operator="containsText" text="D">
      <formula>NOT(ISERROR(SEARCH("D",Q11)))</formula>
    </cfRule>
  </conditionalFormatting>
  <conditionalFormatting sqref="E11">
    <cfRule type="containsText" dxfId="10498" priority="357" operator="containsText" text="D">
      <formula>NOT(ISERROR(SEARCH("D",E11)))</formula>
    </cfRule>
  </conditionalFormatting>
  <conditionalFormatting sqref="S11">
    <cfRule type="containsText" dxfId="10497" priority="355" operator="containsText" text="D">
      <formula>NOT(ISERROR(SEARCH("D",S11)))</formula>
    </cfRule>
  </conditionalFormatting>
  <conditionalFormatting sqref="H38:I43 O38:P43 H11:I14 O11:P31 V11:W11 V14:W43 V12:V13 B11:B23 B26:B43 H26:I26 H17:I23 H29:I31">
    <cfRule type="cellIs" dxfId="10496" priority="347" operator="equal">
      <formula>"D"</formula>
    </cfRule>
    <cfRule type="containsText" dxfId="10495" priority="348" operator="containsText" text="MTH">
      <formula>NOT(ISERROR(SEARCH("MTH",B11)))</formula>
    </cfRule>
    <cfRule type="containsText" dxfId="10494" priority="349" operator="containsText" text="MAL">
      <formula>NOT(ISERROR(SEARCH("MAL",B11)))</formula>
    </cfRule>
    <cfRule type="containsText" dxfId="10493" priority="350" operator="containsText" text="ARR">
      <formula>NOT(ISERROR(SEARCH("ARR",B11)))</formula>
    </cfRule>
    <cfRule type="containsText" dxfId="10492" priority="351" operator="containsText" text="ALT">
      <formula>NOT(ISERROR(SEARCH("ALT",B11)))</formula>
    </cfRule>
    <cfRule type="containsText" dxfId="10491" priority="352" operator="containsText" text="RTT">
      <formula>NOT(ISERROR(SEARCH("RTT",B11)))</formula>
    </cfRule>
    <cfRule type="containsText" dxfId="10490" priority="353" operator="containsText" text="CPB">
      <formula>NOT(ISERROR(SEARCH("CPB",B11)))</formula>
    </cfRule>
  </conditionalFormatting>
  <conditionalFormatting sqref="L11">
    <cfRule type="containsText" dxfId="10489" priority="346" operator="containsText" text="D">
      <formula>NOT(ISERROR(SEARCH("D",L11)))</formula>
    </cfRule>
  </conditionalFormatting>
  <conditionalFormatting sqref="C33:C34">
    <cfRule type="containsText" dxfId="10488" priority="327" operator="containsText" text="D">
      <formula>NOT(ISERROR(SEARCH("D",C33)))</formula>
    </cfRule>
  </conditionalFormatting>
  <conditionalFormatting sqref="J33:J34">
    <cfRule type="containsText" dxfId="10487" priority="326" operator="containsText" text="D">
      <formula>NOT(ISERROR(SEARCH("D",J33)))</formula>
    </cfRule>
  </conditionalFormatting>
  <conditionalFormatting sqref="Q33:Q34">
    <cfRule type="containsText" dxfId="10486" priority="325" operator="containsText" text="D">
      <formula>NOT(ISERROR(SEARCH("D",Q33)))</formula>
    </cfRule>
  </conditionalFormatting>
  <conditionalFormatting sqref="H32:I34">
    <cfRule type="cellIs" dxfId="10485" priority="298" operator="equal">
      <formula>"D"</formula>
    </cfRule>
    <cfRule type="containsText" dxfId="10484" priority="299" operator="containsText" text="MTH">
      <formula>NOT(ISERROR(SEARCH("MTH",H32)))</formula>
    </cfRule>
    <cfRule type="containsText" dxfId="10483" priority="300" operator="containsText" text="MAL">
      <formula>NOT(ISERROR(SEARCH("MAL",H32)))</formula>
    </cfRule>
    <cfRule type="containsText" dxfId="10482" priority="301" operator="containsText" text="ARR">
      <formula>NOT(ISERROR(SEARCH("ARR",H32)))</formula>
    </cfRule>
    <cfRule type="containsText" dxfId="10481" priority="302" operator="containsText" text="ALT">
      <formula>NOT(ISERROR(SEARCH("ALT",H32)))</formula>
    </cfRule>
    <cfRule type="containsText" dxfId="10480" priority="303" operator="containsText" text="RTT">
      <formula>NOT(ISERROR(SEARCH("RTT",H32)))</formula>
    </cfRule>
    <cfRule type="containsText" dxfId="10479" priority="304" operator="containsText" text="CPB">
      <formula>NOT(ISERROR(SEARCH("CPB",H32)))</formula>
    </cfRule>
  </conditionalFormatting>
  <conditionalFormatting sqref="O32:P34">
    <cfRule type="cellIs" dxfId="10478" priority="291" operator="equal">
      <formula>"D"</formula>
    </cfRule>
    <cfRule type="containsText" dxfId="10477" priority="292" operator="containsText" text="MTH">
      <formula>NOT(ISERROR(SEARCH("MTH",O32)))</formula>
    </cfRule>
    <cfRule type="containsText" dxfId="10476" priority="293" operator="containsText" text="MAL">
      <formula>NOT(ISERROR(SEARCH("MAL",O32)))</formula>
    </cfRule>
    <cfRule type="containsText" dxfId="10475" priority="294" operator="containsText" text="ARR">
      <formula>NOT(ISERROR(SEARCH("ARR",O32)))</formula>
    </cfRule>
    <cfRule type="containsText" dxfId="10474" priority="295" operator="containsText" text="ALT">
      <formula>NOT(ISERROR(SEARCH("ALT",O32)))</formula>
    </cfRule>
    <cfRule type="containsText" dxfId="10473" priority="296" operator="containsText" text="RTT">
      <formula>NOT(ISERROR(SEARCH("RTT",O32)))</formula>
    </cfRule>
    <cfRule type="containsText" dxfId="10472" priority="297" operator="containsText" text="CPB">
      <formula>NOT(ISERROR(SEARCH("CPB",O32)))</formula>
    </cfRule>
  </conditionalFormatting>
  <conditionalFormatting sqref="L33:L34">
    <cfRule type="containsText" dxfId="10471" priority="283" operator="containsText" text="D">
      <formula>NOT(ISERROR(SEARCH("D",L33)))</formula>
    </cfRule>
  </conditionalFormatting>
  <conditionalFormatting sqref="C36:C37">
    <cfRule type="containsText" dxfId="10470" priority="264" operator="containsText" text="D">
      <formula>NOT(ISERROR(SEARCH("D",C36)))</formula>
    </cfRule>
  </conditionalFormatting>
  <conditionalFormatting sqref="J36:J37">
    <cfRule type="containsText" dxfId="10469" priority="263" operator="containsText" text="D">
      <formula>NOT(ISERROR(SEARCH("D",J36)))</formula>
    </cfRule>
  </conditionalFormatting>
  <conditionalFormatting sqref="Q36:Q37">
    <cfRule type="containsText" dxfId="10468" priority="262" operator="containsText" text="D">
      <formula>NOT(ISERROR(SEARCH("D",Q36)))</formula>
    </cfRule>
  </conditionalFormatting>
  <conditionalFormatting sqref="H35:I37">
    <cfRule type="cellIs" dxfId="10467" priority="235" operator="equal">
      <formula>"D"</formula>
    </cfRule>
    <cfRule type="containsText" dxfId="10466" priority="236" operator="containsText" text="MTH">
      <formula>NOT(ISERROR(SEARCH("MTH",H35)))</formula>
    </cfRule>
    <cfRule type="containsText" dxfId="10465" priority="237" operator="containsText" text="MAL">
      <formula>NOT(ISERROR(SEARCH("MAL",H35)))</formula>
    </cfRule>
    <cfRule type="containsText" dxfId="10464" priority="238" operator="containsText" text="ARR">
      <formula>NOT(ISERROR(SEARCH("ARR",H35)))</formula>
    </cfRule>
    <cfRule type="containsText" dxfId="10463" priority="239" operator="containsText" text="ALT">
      <formula>NOT(ISERROR(SEARCH("ALT",H35)))</formula>
    </cfRule>
    <cfRule type="containsText" dxfId="10462" priority="240" operator="containsText" text="RTT">
      <formula>NOT(ISERROR(SEARCH("RTT",H35)))</formula>
    </cfRule>
    <cfRule type="containsText" dxfId="10461" priority="241" operator="containsText" text="CPB">
      <formula>NOT(ISERROR(SEARCH("CPB",H35)))</formula>
    </cfRule>
  </conditionalFormatting>
  <conditionalFormatting sqref="O35:P37">
    <cfRule type="cellIs" dxfId="10460" priority="228" operator="equal">
      <formula>"D"</formula>
    </cfRule>
    <cfRule type="containsText" dxfId="10459" priority="229" operator="containsText" text="MTH">
      <formula>NOT(ISERROR(SEARCH("MTH",O35)))</formula>
    </cfRule>
    <cfRule type="containsText" dxfId="10458" priority="230" operator="containsText" text="MAL">
      <formula>NOT(ISERROR(SEARCH("MAL",O35)))</formula>
    </cfRule>
    <cfRule type="containsText" dxfId="10457" priority="231" operator="containsText" text="ARR">
      <formula>NOT(ISERROR(SEARCH("ARR",O35)))</formula>
    </cfRule>
    <cfRule type="containsText" dxfId="10456" priority="232" operator="containsText" text="ALT">
      <formula>NOT(ISERROR(SEARCH("ALT",O35)))</formula>
    </cfRule>
    <cfRule type="containsText" dxfId="10455" priority="233" operator="containsText" text="RTT">
      <formula>NOT(ISERROR(SEARCH("RTT",O35)))</formula>
    </cfRule>
    <cfRule type="containsText" dxfId="10454" priority="234" operator="containsText" text="CPB">
      <formula>NOT(ISERROR(SEARCH("CPB",O35)))</formula>
    </cfRule>
  </conditionalFormatting>
  <conditionalFormatting sqref="L36:L37">
    <cfRule type="containsText" dxfId="10453" priority="220" operator="containsText" text="D">
      <formula>NOT(ISERROR(SEARCH("D",L36)))</formula>
    </cfRule>
  </conditionalFormatting>
  <conditionalFormatting sqref="T11 M11 F11">
    <cfRule type="containsText" dxfId="10452" priority="202" operator="containsText" text="D">
      <formula>NOT(ISERROR(SEARCH("D",F11)))</formula>
    </cfRule>
  </conditionalFormatting>
  <conditionalFormatting sqref="B24:E25">
    <cfRule type="cellIs" dxfId="10451" priority="130" operator="equal">
      <formula>"D"</formula>
    </cfRule>
    <cfRule type="containsText" dxfId="10450" priority="131" operator="containsText" text="MTH">
      <formula>NOT(ISERROR(SEARCH("MTH",B24)))</formula>
    </cfRule>
    <cfRule type="containsText" dxfId="10449" priority="132" operator="containsText" text="MAL">
      <formula>NOT(ISERROR(SEARCH("MAL",B24)))</formula>
    </cfRule>
    <cfRule type="containsText" dxfId="10448" priority="133" operator="containsText" text="ARR">
      <formula>NOT(ISERROR(SEARCH("ARR",B24)))</formula>
    </cfRule>
    <cfRule type="containsText" dxfId="10447" priority="134" operator="containsText" text="ALT">
      <formula>NOT(ISERROR(SEARCH("ALT",B24)))</formula>
    </cfRule>
    <cfRule type="containsText" dxfId="10446" priority="135" operator="containsText" text="RTT">
      <formula>NOT(ISERROR(SEARCH("RTT",B24)))</formula>
    </cfRule>
    <cfRule type="containsText" dxfId="10445" priority="136" operator="containsText" text="CPB">
      <formula>NOT(ISERROR(SEARCH("CPB",B24)))</formula>
    </cfRule>
  </conditionalFormatting>
  <conditionalFormatting sqref="H24:K25">
    <cfRule type="cellIs" dxfId="10444" priority="123" operator="equal">
      <formula>"D"</formula>
    </cfRule>
    <cfRule type="containsText" dxfId="10443" priority="124" operator="containsText" text="MTH">
      <formula>NOT(ISERROR(SEARCH("MTH",H24)))</formula>
    </cfRule>
    <cfRule type="containsText" dxfId="10442" priority="125" operator="containsText" text="MAL">
      <formula>NOT(ISERROR(SEARCH("MAL",H24)))</formula>
    </cfRule>
    <cfRule type="containsText" dxfId="10441" priority="126" operator="containsText" text="ARR">
      <formula>NOT(ISERROR(SEARCH("ARR",H24)))</formula>
    </cfRule>
    <cfRule type="containsText" dxfId="10440" priority="127" operator="containsText" text="ALT">
      <formula>NOT(ISERROR(SEARCH("ALT",H24)))</formula>
    </cfRule>
    <cfRule type="containsText" dxfId="10439" priority="128" operator="containsText" text="RTT">
      <formula>NOT(ISERROR(SEARCH("RTT",H24)))</formula>
    </cfRule>
    <cfRule type="containsText" dxfId="10438" priority="129" operator="containsText" text="CPB">
      <formula>NOT(ISERROR(SEARCH("CPB",H24)))</formula>
    </cfRule>
  </conditionalFormatting>
  <conditionalFormatting sqref="H15:K16">
    <cfRule type="cellIs" dxfId="10437" priority="116" operator="equal">
      <formula>"D"</formula>
    </cfRule>
    <cfRule type="containsText" dxfId="10436" priority="117" operator="containsText" text="MTH">
      <formula>NOT(ISERROR(SEARCH("MTH",H15)))</formula>
    </cfRule>
    <cfRule type="containsText" dxfId="10435" priority="118" operator="containsText" text="MAL">
      <formula>NOT(ISERROR(SEARCH("MAL",H15)))</formula>
    </cfRule>
    <cfRule type="containsText" dxfId="10434" priority="119" operator="containsText" text="ARR">
      <formula>NOT(ISERROR(SEARCH("ARR",H15)))</formula>
    </cfRule>
    <cfRule type="containsText" dxfId="10433" priority="120" operator="containsText" text="ALT">
      <formula>NOT(ISERROR(SEARCH("ALT",H15)))</formula>
    </cfRule>
    <cfRule type="containsText" dxfId="10432" priority="121" operator="containsText" text="RTT">
      <formula>NOT(ISERROR(SEARCH("RTT",H15)))</formula>
    </cfRule>
    <cfRule type="containsText" dxfId="10431" priority="122" operator="containsText" text="CPB">
      <formula>NOT(ISERROR(SEARCH("CPB",H15)))</formula>
    </cfRule>
  </conditionalFormatting>
  <conditionalFormatting sqref="H27:K28">
    <cfRule type="cellIs" dxfId="10430" priority="109" operator="equal">
      <formula>"D"</formula>
    </cfRule>
    <cfRule type="containsText" dxfId="10429" priority="110" operator="containsText" text="MTH">
      <formula>NOT(ISERROR(SEARCH("MTH",H27)))</formula>
    </cfRule>
    <cfRule type="containsText" dxfId="10428" priority="111" operator="containsText" text="MAL">
      <formula>NOT(ISERROR(SEARCH("MAL",H27)))</formula>
    </cfRule>
    <cfRule type="containsText" dxfId="10427" priority="112" operator="containsText" text="ARR">
      <formula>NOT(ISERROR(SEARCH("ARR",H27)))</formula>
    </cfRule>
    <cfRule type="containsText" dxfId="10426" priority="113" operator="containsText" text="ALT">
      <formula>NOT(ISERROR(SEARCH("ALT",H27)))</formula>
    </cfRule>
    <cfRule type="containsText" dxfId="10425" priority="114" operator="containsText" text="RTT">
      <formula>NOT(ISERROR(SEARCH("RTT",H27)))</formula>
    </cfRule>
    <cfRule type="containsText" dxfId="10424" priority="115" operator="containsText" text="CPB">
      <formula>NOT(ISERROR(SEARCH("CPB",H27)))</formula>
    </cfRule>
  </conditionalFormatting>
  <conditionalFormatting sqref="H44:I44 O44:P46 V44:W46 B44">
    <cfRule type="cellIs" dxfId="10423" priority="86" operator="equal">
      <formula>"D"</formula>
    </cfRule>
    <cfRule type="containsText" dxfId="10422" priority="87" operator="containsText" text="MTH">
      <formula>NOT(ISERROR(SEARCH("MTH",B44)))</formula>
    </cfRule>
    <cfRule type="containsText" dxfId="10421" priority="88" operator="containsText" text="MAL">
      <formula>NOT(ISERROR(SEARCH("MAL",B44)))</formula>
    </cfRule>
    <cfRule type="containsText" dxfId="10420" priority="89" operator="containsText" text="ARR">
      <formula>NOT(ISERROR(SEARCH("ARR",B44)))</formula>
    </cfRule>
    <cfRule type="containsText" dxfId="10419" priority="90" operator="containsText" text="ALT">
      <formula>NOT(ISERROR(SEARCH("ALT",B44)))</formula>
    </cfRule>
    <cfRule type="containsText" dxfId="10418" priority="91" operator="containsText" text="RTT">
      <formula>NOT(ISERROR(SEARCH("RTT",B44)))</formula>
    </cfRule>
    <cfRule type="containsText" dxfId="10417" priority="92" operator="containsText" text="CPB">
      <formula>NOT(ISERROR(SEARCH("CPB",B44)))</formula>
    </cfRule>
  </conditionalFormatting>
  <conditionalFormatting sqref="H47:I49 O47:P49 V47:W49 B47:B49">
    <cfRule type="cellIs" dxfId="10416" priority="47" operator="equal">
      <formula>"D"</formula>
    </cfRule>
    <cfRule type="containsText" dxfId="10415" priority="48" operator="containsText" text="MTH">
      <formula>NOT(ISERROR(SEARCH("MTH",B47)))</formula>
    </cfRule>
    <cfRule type="containsText" dxfId="10414" priority="49" operator="containsText" text="MAL">
      <formula>NOT(ISERROR(SEARCH("MAL",B47)))</formula>
    </cfRule>
    <cfRule type="containsText" dxfId="10413" priority="50" operator="containsText" text="ARR">
      <formula>NOT(ISERROR(SEARCH("ARR",B47)))</formula>
    </cfRule>
    <cfRule type="containsText" dxfId="10412" priority="51" operator="containsText" text="ALT">
      <formula>NOT(ISERROR(SEARCH("ALT",B47)))</formula>
    </cfRule>
    <cfRule type="containsText" dxfId="10411" priority="52" operator="containsText" text="RTT">
      <formula>NOT(ISERROR(SEARCH("RTT",B47)))</formula>
    </cfRule>
    <cfRule type="containsText" dxfId="10410" priority="53" operator="containsText" text="CPB">
      <formula>NOT(ISERROR(SEARCH("CPB",B47)))</formula>
    </cfRule>
  </conditionalFormatting>
  <conditionalFormatting sqref="B45:E46">
    <cfRule type="cellIs" dxfId="10409" priority="8" operator="equal">
      <formula>"D"</formula>
    </cfRule>
    <cfRule type="containsText" dxfId="10408" priority="9" operator="containsText" text="MTH">
      <formula>NOT(ISERROR(SEARCH("MTH",B45)))</formula>
    </cfRule>
    <cfRule type="containsText" dxfId="10407" priority="10" operator="containsText" text="MAL">
      <formula>NOT(ISERROR(SEARCH("MAL",B45)))</formula>
    </cfRule>
    <cfRule type="containsText" dxfId="10406" priority="11" operator="containsText" text="ARR">
      <formula>NOT(ISERROR(SEARCH("ARR",B45)))</formula>
    </cfRule>
    <cfRule type="containsText" dxfId="10405" priority="12" operator="containsText" text="ALT">
      <formula>NOT(ISERROR(SEARCH("ALT",B45)))</formula>
    </cfRule>
    <cfRule type="containsText" dxfId="10404" priority="13" operator="containsText" text="RTT">
      <formula>NOT(ISERROR(SEARCH("RTT",B45)))</formula>
    </cfRule>
    <cfRule type="containsText" dxfId="10403" priority="14" operator="containsText" text="CPB">
      <formula>NOT(ISERROR(SEARCH("CPB",B45)))</formula>
    </cfRule>
  </conditionalFormatting>
  <conditionalFormatting sqref="H45:K46">
    <cfRule type="cellIs" dxfId="10402" priority="1" operator="equal">
      <formula>"D"</formula>
    </cfRule>
    <cfRule type="containsText" dxfId="10401" priority="2" operator="containsText" text="MTH">
      <formula>NOT(ISERROR(SEARCH("MTH",H45)))</formula>
    </cfRule>
    <cfRule type="containsText" dxfId="10400" priority="3" operator="containsText" text="MAL">
      <formula>NOT(ISERROR(SEARCH("MAL",H45)))</formula>
    </cfRule>
    <cfRule type="containsText" dxfId="10399" priority="4" operator="containsText" text="ARR">
      <formula>NOT(ISERROR(SEARCH("ARR",H45)))</formula>
    </cfRule>
    <cfRule type="containsText" dxfId="10398" priority="5" operator="containsText" text="ALT">
      <formula>NOT(ISERROR(SEARCH("ALT",H45)))</formula>
    </cfRule>
    <cfRule type="containsText" dxfId="10397" priority="6" operator="containsText" text="RTT">
      <formula>NOT(ISERROR(SEARCH("RTT",H45)))</formula>
    </cfRule>
    <cfRule type="containsText" dxfId="10396" priority="7" operator="containsText" text="CPB">
      <formula>NOT(ISERROR(SEARCH("CPB",H45)))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56" operator="containsText" id="{25AF6211-B76B-4A8B-9E81-2F9DC26688A9}">
            <xm:f>NOT(ISERROR(SEARCH("I",E11)))</xm:f>
            <xm:f>"I"</xm:f>
            <x14:dxf>
              <font>
                <b/>
                <i val="0"/>
                <color rgb="FFC00000"/>
              </font>
            </x14:dxf>
          </x14:cfRule>
          <xm:sqref>E11</xm:sqref>
        </x14:conditionalFormatting>
        <x14:conditionalFormatting xmlns:xm="http://schemas.microsoft.com/office/excel/2006/main">
          <x14:cfRule type="containsText" priority="376" operator="containsText" id="{400248E0-B23C-4708-B319-57C1C98DBB8C}">
            <xm:f>NOT(ISERROR(SEARCH("I",C11)))</xm:f>
            <xm:f>"I"</xm:f>
            <x14:dxf>
              <font>
                <b/>
                <i val="0"/>
                <color rgb="FFC00000"/>
              </font>
            </x14:dxf>
          </x14:cfRule>
          <xm:sqref>E11 C11</xm:sqref>
        </x14:conditionalFormatting>
        <x14:conditionalFormatting xmlns:xm="http://schemas.microsoft.com/office/excel/2006/main">
          <x14:cfRule type="containsText" priority="375" operator="containsText" id="{057D8A7E-CB72-4A63-A3AA-CC3F26597F1B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</xm:sqref>
        </x14:conditionalFormatting>
        <x14:conditionalFormatting xmlns:xm="http://schemas.microsoft.com/office/excel/2006/main">
          <x14:cfRule type="containsText" priority="374" operator="containsText" id="{B2BC5501-F28A-4922-9ED1-88AD36E7CA00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S11 Q11</xm:sqref>
        </x14:conditionalFormatting>
        <x14:conditionalFormatting xmlns:xm="http://schemas.microsoft.com/office/excel/2006/main">
          <x14:cfRule type="containsText" priority="358" operator="containsText" id="{579990C5-D907-4AB8-AD37-64E2DDC25C8E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9" operator="containsText" id="{165ED9F7-5285-408C-8795-A5A618EE9F64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C8C5B9BC-1F92-4930-A8E5-67A3D94CD70B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580838A5-2FBA-4486-9318-189F6B09E264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3B017BBD-7CCE-47B2-AD3A-333B889FAF51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8EB69E12-BA48-43B7-B23A-3129957CA42D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C8042CBD-AABF-4E0D-978B-D4419FB17960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93C9A2A1-7916-4F26-AEB9-DC6F75116C43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6" operator="containsText" id="{D60E88E2-CB0F-4F02-AAFD-92DE8E58EB93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7" operator="containsText" id="{BC560A21-F48A-4E6C-9C00-119AAA4B685F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8" operator="containsText" id="{AC4709E9-2A74-4C17-8A31-05F124E86DF9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C8DE8DE0-0A02-40A5-8533-C41C666B7A6F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36B79C56-5963-4838-9197-AC92316F85B6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D1D63612-5297-46DE-AA4C-FF7F7A9E6A60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2" operator="containsText" id="{06EDBEE3-E8CD-4AA6-8BA2-78A10B1FA9CA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3" operator="containsText" id="{877F8575-3B95-4FA2-833D-C959F19469AB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J12:K13 J29:K31 J26:K26 J11:L11 J38:L43 C38:E43 Q38:S43 L27:L28 J14:L14 C11:G23 Q11:U31 M11:N31 C26:G31 F24:G25 J17:L23 L15:L16</xm:sqref>
        </x14:conditionalFormatting>
        <x14:conditionalFormatting xmlns:xm="http://schemas.microsoft.com/office/excel/2006/main">
          <x14:cfRule type="containsText" priority="354" operator="containsText" id="{9DE995EC-6455-43D2-A11E-CE5B25308D78}">
            <xm:f>NOT(ISERROR(SEARCH("I",S11)))</xm:f>
            <xm:f>"I"</xm:f>
            <x14:dxf>
              <font>
                <b/>
                <i val="0"/>
                <color rgb="FFC00000"/>
              </font>
            </x14:dxf>
          </x14:cfRule>
          <xm:sqref>S11</xm:sqref>
        </x14:conditionalFormatting>
        <x14:conditionalFormatting xmlns:xm="http://schemas.microsoft.com/office/excel/2006/main">
          <x14:cfRule type="containsText" priority="345" operator="containsText" id="{892B8D49-B09E-4080-989D-ECCBE5DE59B1}">
            <xm:f>NOT(ISERROR(SEARCH("I",L11)))</xm:f>
            <xm:f>"I"</xm:f>
            <x14:dxf>
              <font>
                <b/>
                <i val="0"/>
                <color rgb="FFC00000"/>
              </font>
            </x14:dxf>
          </x14:cfRule>
          <xm:sqref>L11</xm:sqref>
        </x14:conditionalFormatting>
        <x14:conditionalFormatting xmlns:xm="http://schemas.microsoft.com/office/excel/2006/main">
          <x14:cfRule type="containsText" priority="329" operator="containsText" id="{0D849240-46AF-41B8-A798-38ED0C1D97D2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3C95472A-EB56-417A-ADB0-B585CB087344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EA02A5D2-9D9A-4A50-99DD-5069CD8F8314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EB93CF0C-0952-4627-8D26-71D3F7198FBF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68A98162-9AE4-4B44-AA45-97AFBE9EAB89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DB438810-CF0E-4401-873D-3BC888C2EA89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7D5FFB63-05E4-40B4-975F-FD99995D4D1F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BDEFDDCE-0F44-491A-8C8E-CBB5F04BC991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F05FD34B-D6E0-40C9-B6BF-3F839B8B254D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A726D5EC-2DAA-4B34-AFA4-3D64A1244FC9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71275936-C98A-4D4C-BB4E-81DF7C0EB59E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0571E2BA-B277-468D-846B-5C154BE66AF8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D902B61C-F582-4591-8D69-8AE5FBE244FF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F588AC46-C973-4393-8FD0-B1E1C153DB9D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BC28C438-18D0-478D-96C1-601334FEE3B3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CE747CC6-5286-4168-973D-DD75B9ED21B0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L29:L31 L12:L13 L24:L26</xm:sqref>
        </x14:conditionalFormatting>
        <x14:conditionalFormatting xmlns:xm="http://schemas.microsoft.com/office/excel/2006/main">
          <x14:cfRule type="containsText" priority="323" operator="containsText" id="{9F273F42-190C-4499-A7E9-ADC0683DD617}">
            <xm:f>NOT(ISERROR(SEARCH("I",C33)))</xm:f>
            <xm:f>"I"</xm:f>
            <x14:dxf>
              <font>
                <b/>
                <i val="0"/>
                <color rgb="FFC00000"/>
              </font>
            </x14:dxf>
          </x14:cfRule>
          <xm:sqref>C33:C34</xm:sqref>
        </x14:conditionalFormatting>
        <x14:conditionalFormatting xmlns:xm="http://schemas.microsoft.com/office/excel/2006/main">
          <x14:cfRule type="containsText" priority="322" operator="containsText" id="{C4192C12-61E5-439D-95AF-F895AF14C69A}">
            <xm:f>NOT(ISERROR(SEARCH("I",J33)))</xm:f>
            <xm:f>"I"</xm:f>
            <x14:dxf>
              <font>
                <b/>
                <i val="0"/>
                <color rgb="FFC00000"/>
              </font>
            </x14:dxf>
          </x14:cfRule>
          <xm:sqref>J33:J34</xm:sqref>
        </x14:conditionalFormatting>
        <x14:conditionalFormatting xmlns:xm="http://schemas.microsoft.com/office/excel/2006/main">
          <x14:cfRule type="containsText" priority="321" operator="containsText" id="{B3B32F7B-784E-453C-B797-CD259D83F03B}">
            <xm:f>NOT(ISERROR(SEARCH("I",Q33)))</xm:f>
            <xm:f>"I"</xm:f>
            <x14:dxf>
              <font>
                <b/>
                <i val="0"/>
                <color rgb="FFC00000"/>
              </font>
            </x14:dxf>
          </x14:cfRule>
          <xm:sqref>Q33:Q34</xm:sqref>
        </x14:conditionalFormatting>
        <x14:conditionalFormatting xmlns:xm="http://schemas.microsoft.com/office/excel/2006/main">
          <x14:cfRule type="containsText" priority="305" operator="containsText" id="{BDAE519D-2C2B-4883-AB53-4B19E8558C7A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6" operator="containsText" id="{DC218533-1B3C-453F-A60A-9483CEDE393F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7" operator="containsText" id="{A1E61D4D-B24C-4579-9AEF-E155C82C466F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8" operator="containsText" id="{603A6A30-BABC-4C36-8A34-F9246021EB83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9" operator="containsText" id="{7C019F0C-DD45-48FD-AF1A-471344FFA78C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0" operator="containsText" id="{9C7B1838-0F03-4BD6-8AA3-72BB8B08B263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1" operator="containsText" id="{41FAA5F8-684F-4C3B-8626-2D6B1A12474A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2" operator="containsText" id="{AC8FD55E-05C6-4196-B9D2-C715B9813B4F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13" operator="containsText" id="{9CBE372C-3902-44DD-BDC2-94C04A67F09E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14" operator="containsText" id="{46102822-7F5D-4702-A197-6B6E257C531D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5" operator="containsText" id="{714CA010-2B07-4F2F-A76F-D0505D2399E5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6" operator="containsText" id="{95AB0A72-74E1-47E3-93E2-BD06151EA0E0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7" operator="containsText" id="{8A7933BF-8B30-492B-A4E0-B491080F7F15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8" operator="containsText" id="{6C213663-FC4E-48A8-AC50-51F21E66A79F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9" operator="containsText" id="{D5B381B1-1FAE-4277-A762-4AD32D75B1F6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0" operator="containsText" id="{1FED69E1-2D00-494F-B938-EDFB3CF96927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Q32:S34 J32:K34 C32:E34</xm:sqref>
        </x14:conditionalFormatting>
        <x14:conditionalFormatting xmlns:xm="http://schemas.microsoft.com/office/excel/2006/main">
          <x14:cfRule type="containsText" priority="282" operator="containsText" id="{60DCCC39-57FB-4FF6-9943-D6F27E352189}">
            <xm:f>NOT(ISERROR(SEARCH("I",L33)))</xm:f>
            <xm:f>"I"</xm:f>
            <x14:dxf>
              <font>
                <b/>
                <i val="0"/>
                <color rgb="FFC00000"/>
              </font>
            </x14:dxf>
          </x14:cfRule>
          <xm:sqref>L33:L34</xm:sqref>
        </x14:conditionalFormatting>
        <x14:conditionalFormatting xmlns:xm="http://schemas.microsoft.com/office/excel/2006/main">
          <x14:cfRule type="containsText" priority="266" operator="containsText" id="{7044FBC9-2C6F-41AD-90B7-4141AC66575C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67" operator="containsText" id="{428C19EB-7369-4DCC-A6AD-D97108C9CE4F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68" operator="containsText" id="{6FAD8CD8-AD5A-4E7A-A21B-7FF94472EDFF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69" operator="containsText" id="{F511471B-BDA9-4C70-AC5B-5459008022FD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70" operator="containsText" id="{32C880A7-C74C-48A9-9216-F7F31885F7E6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71" operator="containsText" id="{35DE63F7-7B52-460A-9293-8B985097E86A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72" operator="containsText" id="{46089B13-C261-457B-9E9E-06E0BA03C253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73" operator="containsText" id="{CC0883CA-8A98-4105-8807-1947E6A88A02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74" operator="containsText" id="{D0CCE3E5-8F3E-4DB5-BC33-C77C1D0A011D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75" operator="containsText" id="{F1E8B54B-1D55-4E44-8C1A-5C7E2AAA6F12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6" operator="containsText" id="{6418F0DB-4DF8-4886-A5F1-07600C4E6E87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7" operator="containsText" id="{90E2836B-E584-4FE0-BBCE-6CF7A227E03E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8" operator="containsText" id="{07ECB311-58EC-4DB1-970D-3627B1D7D324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9" operator="containsText" id="{5EC4C24A-A69F-4DD6-98E0-9C8D0E209FBC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80" operator="containsText" id="{5078ED13-DEE1-4531-9D1E-7C4982901356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281" operator="containsText" id="{AA31531D-AE8C-4686-A723-5473C0196BE8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L32:L34</xm:sqref>
        </x14:conditionalFormatting>
        <x14:conditionalFormatting xmlns:xm="http://schemas.microsoft.com/office/excel/2006/main">
          <x14:cfRule type="containsText" priority="260" operator="containsText" id="{9923F73D-6A54-4EFC-A5F2-B058F541F9A7}">
            <xm:f>NOT(ISERROR(SEARCH("I",C36)))</xm:f>
            <xm:f>"I"</xm:f>
            <x14:dxf>
              <font>
                <b/>
                <i val="0"/>
                <color rgb="FFC00000"/>
              </font>
            </x14:dxf>
          </x14:cfRule>
          <xm:sqref>C36:C37</xm:sqref>
        </x14:conditionalFormatting>
        <x14:conditionalFormatting xmlns:xm="http://schemas.microsoft.com/office/excel/2006/main">
          <x14:cfRule type="containsText" priority="259" operator="containsText" id="{2B3CFC5D-1643-4F3F-ABDA-D7D5C9FBBE3A}">
            <xm:f>NOT(ISERROR(SEARCH("I",J36)))</xm:f>
            <xm:f>"I"</xm:f>
            <x14:dxf>
              <font>
                <b/>
                <i val="0"/>
                <color rgb="FFC00000"/>
              </font>
            </x14:dxf>
          </x14:cfRule>
          <xm:sqref>J36:J37</xm:sqref>
        </x14:conditionalFormatting>
        <x14:conditionalFormatting xmlns:xm="http://schemas.microsoft.com/office/excel/2006/main">
          <x14:cfRule type="containsText" priority="258" operator="containsText" id="{B3C7D6EE-4B72-472F-8598-A20F6B2F501F}">
            <xm:f>NOT(ISERROR(SEARCH("I",Q36)))</xm:f>
            <xm:f>"I"</xm:f>
            <x14:dxf>
              <font>
                <b/>
                <i val="0"/>
                <color rgb="FFC00000"/>
              </font>
            </x14:dxf>
          </x14:cfRule>
          <xm:sqref>Q36:Q37</xm:sqref>
        </x14:conditionalFormatting>
        <x14:conditionalFormatting xmlns:xm="http://schemas.microsoft.com/office/excel/2006/main">
          <x14:cfRule type="containsText" priority="242" operator="containsText" id="{7B962015-A4D5-48A7-9085-4B6DF630D3CA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3" operator="containsText" id="{B162EE3F-D24E-451E-B31C-58511DCF14B8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4" operator="containsText" id="{D4B12C60-9CC0-4E69-95CB-197C9A5A6F8E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5" operator="containsText" id="{E1034300-B9FE-4456-A288-5BD2BA636041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6" operator="containsText" id="{CFBFB02F-0AC6-4582-B8AA-206A3797EA86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7" operator="containsText" id="{0FBB281C-CA35-41C5-98C0-9CB96E0C7B0F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8" operator="containsText" id="{E80D2D70-4943-4BF0-821D-A6827520E5A1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9" operator="containsText" id="{AB13A25D-F93B-40F1-8177-EEFEE990A8B5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0" operator="containsText" id="{710D3CCE-734E-47AF-ABDF-E9B0CAD3E430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51" operator="containsText" id="{A17E1803-346F-4D54-A62F-FA1174C127BD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2" operator="containsText" id="{2946190A-DEDE-4552-81E8-26859836C5F7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3" operator="containsText" id="{B928795B-D3A4-44B7-B105-31DE055B3AC4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4" operator="containsText" id="{BCFD3E83-B91A-4894-9D37-1323C49DB133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5" operator="containsText" id="{32D52939-55FE-4854-A872-08129B1362E3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56" operator="containsText" id="{8E0451CC-D41C-40D7-91E5-416BABEF9CFD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257" operator="containsText" id="{AA556B31-201D-4E15-B066-46D06648EFF0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Q35:S37 J35:K37 C35:E37</xm:sqref>
        </x14:conditionalFormatting>
        <x14:conditionalFormatting xmlns:xm="http://schemas.microsoft.com/office/excel/2006/main">
          <x14:cfRule type="containsText" priority="219" operator="containsText" id="{A05AAFA7-D670-41D3-A8D4-CF6A1806E7CD}">
            <xm:f>NOT(ISERROR(SEARCH("I",L36)))</xm:f>
            <xm:f>"I"</xm:f>
            <x14:dxf>
              <font>
                <b/>
                <i val="0"/>
                <color rgb="FFC00000"/>
              </font>
            </x14:dxf>
          </x14:cfRule>
          <xm:sqref>L36:L37</xm:sqref>
        </x14:conditionalFormatting>
        <x14:conditionalFormatting xmlns:xm="http://schemas.microsoft.com/office/excel/2006/main">
          <x14:cfRule type="containsText" priority="203" operator="containsText" id="{3307743D-0F1C-4015-A092-D1FD752F5BCE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4" operator="containsText" id="{5C9C5840-5722-4386-9926-402E35302F7A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5" operator="containsText" id="{6DD8D0DC-0FD9-4C8F-95A4-A5BE8E7BC877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6" operator="containsText" id="{308942EA-8A52-456D-A843-174CFB26C744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7" operator="containsText" id="{41B72F43-DC12-4DAE-9CCA-CC252755BA6C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8" operator="containsText" id="{3BF6E3C2-2835-4B16-B001-C670C92FEFDD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9" operator="containsText" id="{C5130B8A-120A-4900-B708-FDC99FFF71E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0" operator="containsText" id="{E6B4672A-8177-444E-98F1-FD81843547E1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11" operator="containsText" id="{C94DF239-80C8-45D0-A583-49E9E8930E97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12" operator="containsText" id="{A3F6A0C5-8E82-491F-93CF-133C5ADEDBC1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13" operator="containsText" id="{8CC6A482-5A35-433C-B55A-08C240E74219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14" operator="containsText" id="{A5ADB22F-2085-40E9-898E-2F4BE1674721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15" operator="containsText" id="{A2E1E556-2687-4C56-8897-B300DAD4C151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16" operator="containsText" id="{A9633247-E796-411F-9F72-3362FC8FA5B0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17" operator="containsText" id="{C79F1987-E988-48CB-AA3A-D18E8CEC951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218" operator="containsText" id="{35F7CD5F-15CE-42FF-B75A-81E46D78AC83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L35:L37</xm:sqref>
        </x14:conditionalFormatting>
        <x14:conditionalFormatting xmlns:xm="http://schemas.microsoft.com/office/excel/2006/main">
          <x14:cfRule type="containsText" priority="201" operator="containsText" id="{EC2E2A33-86BB-40BC-8D19-9F7203488EDF}">
            <xm:f>NOT(ISERROR(SEARCH("I",F11)))</xm:f>
            <xm:f>"I"</xm:f>
            <x14:dxf>
              <font>
                <b/>
                <i val="0"/>
                <color rgb="FFC00000"/>
              </font>
            </x14:dxf>
          </x14:cfRule>
          <xm:sqref>T11 M11 F11</xm:sqref>
        </x14:conditionalFormatting>
        <x14:conditionalFormatting xmlns:xm="http://schemas.microsoft.com/office/excel/2006/main">
          <x14:cfRule type="containsText" priority="185" operator="containsText" id="{177EBEFD-FBEE-4D96-B6D1-772E9DCEF4F3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6" operator="containsText" id="{491A463A-0A6A-48ED-98EB-1F6ECC60C679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7" operator="containsText" id="{F8C22360-55BF-41B2-AB44-6AAE6E415BDC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8" operator="containsText" id="{5B1F6EE6-914E-4C0E-8FA7-9A420291E974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9" operator="containsText" id="{8E76DB54-0A41-4565-AEBF-381453FE8C66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0" operator="containsText" id="{97797977-6888-4AD5-BF6B-7B1768E840D7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1" operator="containsText" id="{2F693CB9-C5EC-454A-B119-338A6D11D9DC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2" operator="containsText" id="{8244B687-EA52-4476-B825-05D5CD92D0A8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93" operator="containsText" id="{DD5809A2-88E9-4F5C-91AB-F2C7D9C76BEC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94" operator="containsText" id="{5F6EAD83-5A1A-4B13-9391-58A5D716578E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95" operator="containsText" id="{81E9F360-C755-433E-9E1F-DF3DB03FC379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96" operator="containsText" id="{B9E141C2-8DB0-46D0-8458-D4D158731DE9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97" operator="containsText" id="{1902255D-1100-4A93-B9A6-CF3F831528BF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98" operator="containsText" id="{6C8355D0-11D2-439B-AE59-156F8B8E16A9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99" operator="containsText" id="{53482C3A-CA6A-41E3-969D-DA7FB6AB4BF2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200" operator="containsText" id="{C5D3F2D4-6180-4E49-A47F-1A813D5DF2B5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T38:U43 M38:N43 F38:G43</xm:sqref>
        </x14:conditionalFormatting>
        <x14:conditionalFormatting xmlns:xm="http://schemas.microsoft.com/office/excel/2006/main">
          <x14:cfRule type="containsText" priority="169" operator="containsText" id="{13FA9477-DBB0-4CEC-AEC5-88660ADACFD4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0" operator="containsText" id="{B5EC1CED-98C9-4A05-95CA-950D9DF926B4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1" operator="containsText" id="{4B4C0295-A106-4AB0-B325-DF35D1D4DEC2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2" operator="containsText" id="{31D347BE-BDDD-45CC-957D-F43A45EEE860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3" operator="containsText" id="{EDEB6B14-F422-41AE-9A30-5914FFB7619B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4" operator="containsText" id="{9E3D03A9-D17F-4124-981B-52DBAD1D71F8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5" operator="containsText" id="{F895DEA4-F510-4AF0-A9A6-126C8DA469AE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6" operator="containsText" id="{2BB758C5-15A4-4FF7-990F-3EE66D729706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77" operator="containsText" id="{1C059826-B07F-498E-A2E7-2605218D0B37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78" operator="containsText" id="{C74A336A-677B-4EC4-9DF5-A83980D82577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79" operator="containsText" id="{C1BD7A4B-C787-4054-97D7-608628EA9BD2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80" operator="containsText" id="{70F8E399-5EA1-44EC-960B-E91D454646C2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81" operator="containsText" id="{36BA48C7-40BF-4C6A-BC7F-1A516C8ECE09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82" operator="containsText" id="{AE2E2580-9005-42E8-B704-6D0130D625E5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83" operator="containsText" id="{B5FAA34C-CDB8-49F5-AAE3-643124A2E527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84" operator="containsText" id="{E79FD19A-B9FB-4E07-A041-0FA02784A24D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T32:U34 M32:N34 F32:G34</xm:sqref>
        </x14:conditionalFormatting>
        <x14:conditionalFormatting xmlns:xm="http://schemas.microsoft.com/office/excel/2006/main">
          <x14:cfRule type="containsText" priority="153" operator="containsText" id="{9A5E2D64-D7C9-427A-82D9-95B7637647A5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4" operator="containsText" id="{5EA7E76D-0B54-4523-A4DE-8EDF173EB13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5" operator="containsText" id="{2DB08E54-5A6B-465E-BD09-08AF5834767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6" operator="containsText" id="{74793AC1-F851-4610-9823-460588A7F5CE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7" operator="containsText" id="{22E7442C-7EC2-441A-8935-42389F078CC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8" operator="containsText" id="{493F4084-5257-40ED-8AAA-D291EC5EB964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9" operator="containsText" id="{7F3ABC06-193E-48B9-B2EC-21FACC5C1166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60" operator="containsText" id="{1E517362-F2F4-47A6-A891-95903B572A3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61" operator="containsText" id="{F46B2BF0-A5FA-4BA4-9395-E9984E87E5F1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62" operator="containsText" id="{FB366AFE-A345-4139-9E5A-45DE30D19833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63" operator="containsText" id="{9EFE6158-3D16-40A5-9AC3-45810A42936E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64" operator="containsText" id="{3F47E4BB-415C-4B23-AAEF-E24F5333C81B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65" operator="containsText" id="{157015F1-8D47-43D5-96E0-DD103D5C6F3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66" operator="containsText" id="{FC6812B5-B6DE-454B-B017-C04EF41D7108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67" operator="containsText" id="{5CFA2E14-C7C6-46B4-BE96-587D100EA703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8" operator="containsText" id="{EC36DDFC-A8A7-4CB1-8B04-E9040FEE65FB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T35:U37 M35:N37 F35:G37</xm:sqref>
        </x14:conditionalFormatting>
        <x14:conditionalFormatting xmlns:xm="http://schemas.microsoft.com/office/excel/2006/main">
          <x14:cfRule type="containsText" priority="137" operator="containsText" id="{061F59E0-16E4-4C40-BFDB-746246763973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38" operator="containsText" id="{869BF0D1-3E3E-4534-B8A5-A6517D0D987B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39" operator="containsText" id="{82CFED14-95AD-456E-B9F8-358067EFA4C1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0" operator="containsText" id="{B7180BDB-86E9-459C-951A-7FDD2073A549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1" operator="containsText" id="{8D7ED6B9-D79F-41AE-9EF6-35F129235B30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2" operator="containsText" id="{10CBBC09-B8D7-4127-9526-CD757DA8617B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3" operator="containsText" id="{1039C81C-1485-431C-BF64-39B4123C16B0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4" operator="containsText" id="{53A2C317-5B74-4C50-BB09-1247FDCC1220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45" operator="containsText" id="{2EE7E3A2-3A37-4691-A999-2F5C3490B659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46" operator="containsText" id="{F8D55DD0-9389-4733-875C-4E7A532BCC51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7" operator="containsText" id="{1DB98D26-7890-44AB-8777-F96E633363E9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8" operator="containsText" id="{C9106402-DA11-4BCB-87CE-6DA77138F2C1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9" operator="containsText" id="{C3680B25-2520-44A2-B9F5-6EEDAF434131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50" operator="containsText" id="{FCB22AB2-B9F2-4728-9E88-C85F5F78718B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1" operator="containsText" id="{91D4A9BE-EF19-4EA0-B320-7E177DD6D256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52" operator="containsText" id="{DCFF6FEC-811E-422D-AE84-41FD99F65F12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W12:W13</xm:sqref>
        </x14:conditionalFormatting>
        <x14:conditionalFormatting xmlns:xm="http://schemas.microsoft.com/office/excel/2006/main">
          <x14:cfRule type="containsText" priority="93" operator="containsText" id="{E21D8A29-4EBD-499C-B4AD-3AE19C0448C1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" operator="containsText" id="{1B29875F-489C-45B3-B87E-446B853D6489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" operator="containsText" id="{83EADC91-629F-4046-A88A-C4FCAE600A00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" operator="containsText" id="{1005C306-D13C-4B09-8E0B-9D6EDCB63409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" operator="containsText" id="{20DA2E96-FFCA-43C8-A312-BB686024330C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" operator="containsText" id="{1B5F6C30-DA1A-40A3-95EB-7A51BAC93E1F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9" operator="containsText" id="{1950946A-F1E3-49D8-895C-BB06739B6685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00" operator="containsText" id="{BAA2E5E4-4194-4F32-8CF0-A20ED58FAD34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01" operator="containsText" id="{B7F48071-1C0D-4C80-80F0-4D5CB76DA6B6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2" operator="containsText" id="{CB54D78B-EE55-4546-885C-4E7AE3DF3445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03" operator="containsText" id="{62930C0C-E503-4CEE-BF3B-4A83452587DE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04" operator="containsText" id="{2A2617CF-DCA6-4E5F-B772-7E5D89D256E3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05" operator="containsText" id="{8509E1CE-A5D1-484B-B605-03D4A6E4C7CE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06" operator="containsText" id="{EA815C19-240B-4794-9222-B68C44472079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07" operator="containsText" id="{DF40B662-46E1-403B-BDCF-1FC33EBEA7C4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08" operator="containsText" id="{333CF2B8-16D9-4E21-B248-6A0B06FF6636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J44:L44 C44:E44 Q44:S46 L45:L46</xm:sqref>
        </x14:conditionalFormatting>
        <x14:conditionalFormatting xmlns:xm="http://schemas.microsoft.com/office/excel/2006/main">
          <x14:cfRule type="containsText" priority="70" operator="containsText" id="{0E6494A4-7D34-4EA3-B8EC-4FD298FCDA96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" operator="containsText" id="{FD0C94AD-9B36-4876-A4AB-29E04DD777D7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" operator="containsText" id="{35096F7B-37E5-4ECC-A3F0-C7928BDA2A9A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" operator="containsText" id="{C421D4C0-CBCA-4823-95CD-C4E057D03D6C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" operator="containsText" id="{2BD0173E-3A92-41E7-9B62-E5A84EC7D8E5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" operator="containsText" id="{8E821A11-29C9-403D-AD98-AE54202661E7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" operator="containsText" id="{9E5A75E8-D5CD-4ABA-8ED0-44A1CB007B8E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" operator="containsText" id="{01F1BE57-C521-4FC7-92F6-3CD5CA398CCE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8" operator="containsText" id="{3A703C4D-5451-4658-BBCE-E4C0A2FB1B53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9" operator="containsText" id="{D2B31E8E-2F54-4FD2-8FAB-480810BBDBEA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" operator="containsText" id="{38898406-6B88-4297-8034-264FEB47D5F6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" operator="containsText" id="{7A528246-5CCC-431F-960A-4079A7B10AAD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" operator="containsText" id="{94A70FA4-36DD-4414-A77C-B4D608B4DDCA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" operator="containsText" id="{BAAF0E3A-74CF-405F-9CDA-74E6997676C8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4" operator="containsText" id="{2B5A8A81-1FAC-49A1-86B5-8849431B8D04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5" operator="containsText" id="{1D9146E9-30FB-47E8-A146-A9BFE44BEB0A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T44:U46 M44:N46 F44:G44</xm:sqref>
        </x14:conditionalFormatting>
        <x14:conditionalFormatting xmlns:xm="http://schemas.microsoft.com/office/excel/2006/main">
          <x14:cfRule type="containsText" priority="54" operator="containsText" id="{04B991E9-EFA7-4703-847B-76B61C9E001E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8A3EE0F7-FA96-4CDD-9EDF-69378965127C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8CB73D5D-020E-4813-8EB8-89C7B7027773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" operator="containsText" id="{48D33EB5-DF07-4D1C-A571-47AC4061A8FC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" operator="containsText" id="{B45CE8D8-E893-4235-B06E-27792D9701AE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" operator="containsText" id="{42E36BC4-D0F3-4896-B6B2-11CF75D3C99A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" operator="containsText" id="{8F3B83EE-9C29-4181-8C39-06A7351E91B7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" operator="containsText" id="{4D18E76F-B6C3-4813-8B8F-D857CDE20CD7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2" operator="containsText" id="{7EEE7FDA-2E20-40E4-B495-D22E039F7332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" operator="containsText" id="{89D67515-9977-477D-889E-CBA701C7EE98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4" operator="containsText" id="{AACA9D6A-DE80-4A04-9202-E60CC1564870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" operator="containsText" id="{2A3457D1-2653-431C-B8D0-FCFE1D9B68F4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" operator="containsText" id="{F38909C6-67FD-4BD3-AD42-7F41916925D5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" operator="containsText" id="{A0DE7CA2-E487-427E-8A22-179108E29BDB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8" operator="containsText" id="{9CE69C29-9414-4315-8287-EF0A628A2647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" operator="containsText" id="{0476A63E-6AE6-4BAC-9F4E-10E447541653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J47:L49 C47:E49 Q47:S49</xm:sqref>
        </x14:conditionalFormatting>
        <x14:conditionalFormatting xmlns:xm="http://schemas.microsoft.com/office/excel/2006/main">
          <x14:cfRule type="containsText" priority="31" operator="containsText" id="{522F3B52-3DD7-4DD4-AA91-D251FD284639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" operator="containsText" id="{52377E59-8298-4A00-AD22-B11E3F3B1791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" operator="containsText" id="{59FE821C-2AC2-4E1A-8728-AB78DA908254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CC386444-0131-4660-A894-6335A5BD7EE8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5792712F-80C2-4C57-A26C-21A41488BC3B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E296DFDA-B1F7-4C9E-907F-204A3763A37E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543E33A6-1300-45DB-991B-946925D4F8BC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DF722328-918D-4F68-8020-F9F308A0F1BE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" operator="containsText" id="{F4AE0348-B943-4D79-BA07-5A1887B3AE9F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" operator="containsText" id="{A512D734-5215-4183-B19C-8A7CE3395974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" operator="containsText" id="{4FEDA5E3-8C36-464C-B2F1-6DB1D3C961DC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" operator="containsText" id="{D14B4EA5-7264-40C6-AD1D-C46F9CEE50A6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7BB637FE-376C-4C86-B128-A45E5E9F9685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6DCA0653-8050-4499-824A-CE5AD607E5D8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" operator="containsText" id="{F7E01E59-4B75-49A9-BE74-7EED1FE09DDB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6" operator="containsText" id="{66F49A3B-A566-4344-9DAA-E0E6FB1DD18D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T47:U49 M47:N49 F47:G49</xm:sqref>
        </x14:conditionalFormatting>
        <x14:conditionalFormatting xmlns:xm="http://schemas.microsoft.com/office/excel/2006/main">
          <x14:cfRule type="containsText" priority="15" operator="containsText" id="{0BF7C918-FCA4-4D22-A9A7-3B9A8C5FBB93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6" operator="containsText" id="{E85D63B7-81BC-4D6E-8D09-C58655CC6345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" operator="containsText" id="{A7FDFCD6-E230-4773-9FD8-75D5901F6852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81AD8FD0-8DAA-4FDE-B8E5-53C9B7554AB0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76B2F9DC-BEF0-4EBE-872A-21F1976BC87A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A2C475DE-CDEC-473D-8ED7-5FAB1B3A7F59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70AB5E72-2748-4AEB-8F8B-DEC093A6D432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F2059F4E-0B1E-40A8-BFD7-8CB07D11269C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3" operator="containsText" id="{6AC3A599-B22A-4616-B9AF-6F912C94FF58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4" operator="containsText" id="{114D2159-0D33-430B-AD34-C2E0815205D0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" operator="containsText" id="{AC1F9776-14C1-4E83-B91A-0E6F1E3F1E66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6" operator="containsText" id="{36224186-7505-49CB-8059-02A5364ECADE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04E65FBC-DE7D-4843-BB60-F8ED8F9B6644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773DAD8C-E8A8-4D58-B07B-0F077712C327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9" operator="containsText" id="{0FD58ED1-55CC-44E1-87B7-95DD6F8AB224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0" operator="containsText" id="{EE8AF6F9-E555-414F-8E77-D64D7DE16009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F45:G46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FA3CF1D-C528-4873-A507-84C8B9635325}">
          <x14:formula1>
            <xm:f>'https://dbschenker.sharepoint.com/sites/SALESPLANNING-Global/Shared Documents/Planning RH/Planning 2020/[TM - Planning RH 2020.xlsm]Feuil2'!#REF!</xm:f>
          </x14:formula1>
          <xm:sqref>Q18:U19 Q24:U25 J33:N34 Q30:U31 Q39:U40 Q42:U43 Q12:U13 Q33:U34 J12:N13 C39:G40 C30:G31 W12:W13 C21:G22 C18:G19 C15:G16 C12:G13 C33:G34 J42:N43 J39:N40 J30:N31 F24:G25 J21:N22 J18:N19 L24:N25 J36:N37 Q36:U37 C36:G37 C42:G43 Q21:U22 Q15:U16 L15:N16 Q45:U46 J48:N49 C48:G49 Q48:U49 L45:N46 F45:G46</xm:sqref>
        </x14:dataValidation>
        <x14:dataValidation type="list" allowBlank="1" showInputMessage="1" showErrorMessage="1" xr:uid="{86BACD74-F0DB-4D3F-9F7B-2565870863DD}">
          <x14:formula1>
            <xm:f>'https://dbschenker.sharepoint.com/sites/SALESPLANNING-Global/Shared Documents/Planning RH/Planning 2020/[TM - Planning RH 2020.xlsm]Feuil2'!#REF!</xm:f>
          </x14:formula1>
          <xm:sqref>B27:G28 L27:W28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E9EA5-0A53-4582-8E59-992DCE9DC6E2}">
  <sheetPr codeName="Feuil7"/>
  <dimension ref="A1:AR64"/>
  <sheetViews>
    <sheetView topLeftCell="S1" workbookViewId="0">
      <selection activeCell="AO1" sqref="AO1:AT104857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121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73</v>
      </c>
    </row>
    <row r="4" spans="1:44" ht="3" customHeight="1" x14ac:dyDescent="0.25"/>
    <row r="5" spans="1:44" ht="12.2" customHeight="1" x14ac:dyDescent="0.25">
      <c r="B5" s="111"/>
      <c r="C5" s="111"/>
      <c r="D5" s="111"/>
      <c r="E5" s="111"/>
      <c r="F5" s="111"/>
      <c r="G5" s="111"/>
      <c r="H5" s="111"/>
      <c r="I5" s="111"/>
      <c r="J5" s="111"/>
    </row>
    <row r="6" spans="1:44" ht="12.2" customHeight="1" x14ac:dyDescent="0.25">
      <c r="B6" s="112"/>
      <c r="C6" s="113"/>
      <c r="D6" s="113"/>
      <c r="E6" s="113"/>
      <c r="F6" s="113"/>
      <c r="G6" s="113"/>
      <c r="H6" s="113"/>
      <c r="I6" s="113"/>
      <c r="J6" s="11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05" t="s">
        <v>2</v>
      </c>
      <c r="B8" s="6" t="s">
        <v>62</v>
      </c>
      <c r="C8" s="6" t="s">
        <v>63</v>
      </c>
      <c r="D8" s="6" t="s">
        <v>64</v>
      </c>
      <c r="E8" s="6" t="s">
        <v>65</v>
      </c>
      <c r="F8" s="6" t="s">
        <v>66</v>
      </c>
      <c r="G8" s="6" t="s">
        <v>67</v>
      </c>
      <c r="H8" s="6" t="s">
        <v>68</v>
      </c>
      <c r="I8" s="6" t="s">
        <v>62</v>
      </c>
      <c r="J8" s="6" t="s">
        <v>63</v>
      </c>
      <c r="K8" s="6" t="s">
        <v>64</v>
      </c>
      <c r="L8" s="6" t="s">
        <v>65</v>
      </c>
      <c r="M8" s="6" t="s">
        <v>4</v>
      </c>
      <c r="N8" s="6" t="s">
        <v>5</v>
      </c>
      <c r="O8" s="6" t="s">
        <v>6</v>
      </c>
      <c r="P8" s="6" t="s">
        <v>7</v>
      </c>
      <c r="Q8" s="6" t="s">
        <v>8</v>
      </c>
      <c r="R8" s="6" t="s">
        <v>9</v>
      </c>
      <c r="S8" s="6" t="s">
        <v>3</v>
      </c>
      <c r="T8" s="6" t="s">
        <v>4</v>
      </c>
      <c r="U8" s="6" t="s">
        <v>5</v>
      </c>
      <c r="V8" s="6" t="s">
        <v>6</v>
      </c>
      <c r="W8" s="6" t="s">
        <v>7</v>
      </c>
      <c r="X8" s="6" t="s">
        <v>8</v>
      </c>
      <c r="Y8" s="6" t="s">
        <v>9</v>
      </c>
      <c r="Z8" s="6" t="s">
        <v>3</v>
      </c>
      <c r="AA8" s="6" t="s">
        <v>4</v>
      </c>
      <c r="AB8" s="6" t="s">
        <v>5</v>
      </c>
      <c r="AC8" s="6" t="s">
        <v>6</v>
      </c>
      <c r="AD8" s="6" t="s">
        <v>7</v>
      </c>
      <c r="AE8" s="6" t="s">
        <v>8</v>
      </c>
      <c r="AF8" s="6" t="s">
        <v>9</v>
      </c>
      <c r="AG8" s="7" t="s">
        <v>10</v>
      </c>
      <c r="AH8" s="8"/>
      <c r="AI8" s="8"/>
      <c r="AJ8" s="8"/>
      <c r="AK8" s="8"/>
      <c r="AL8" s="8"/>
      <c r="AM8" s="8"/>
      <c r="AN8" s="9"/>
      <c r="AO8" s="119" t="s">
        <v>122</v>
      </c>
      <c r="AP8" s="124" t="s">
        <v>123</v>
      </c>
    </row>
    <row r="9" spans="1:44" s="15" customFormat="1" x14ac:dyDescent="0.25">
      <c r="A9" s="106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4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20"/>
      <c r="AP9" s="120"/>
    </row>
    <row r="10" spans="1:44" s="10" customFormat="1" ht="15.75" thickBot="1" x14ac:dyDescent="0.3">
      <c r="A10" s="107"/>
      <c r="B10" s="109" t="s">
        <v>56</v>
      </c>
      <c r="C10" s="108"/>
      <c r="D10" s="108"/>
      <c r="E10" s="115"/>
      <c r="F10" s="109" t="s">
        <v>69</v>
      </c>
      <c r="G10" s="108"/>
      <c r="H10" s="108"/>
      <c r="I10" s="108"/>
      <c r="J10" s="108"/>
      <c r="K10" s="108"/>
      <c r="L10" s="108"/>
      <c r="M10" s="109" t="s">
        <v>70</v>
      </c>
      <c r="N10" s="108"/>
      <c r="O10" s="108"/>
      <c r="P10" s="108"/>
      <c r="Q10" s="108"/>
      <c r="R10" s="108"/>
      <c r="S10" s="108"/>
      <c r="T10" s="109" t="s">
        <v>71</v>
      </c>
      <c r="U10" s="108"/>
      <c r="V10" s="108"/>
      <c r="W10" s="108"/>
      <c r="X10" s="108"/>
      <c r="Y10" s="108"/>
      <c r="Z10" s="108"/>
      <c r="AA10" s="109" t="s">
        <v>72</v>
      </c>
      <c r="AB10" s="108"/>
      <c r="AC10" s="108"/>
      <c r="AD10" s="108"/>
      <c r="AE10" s="108"/>
      <c r="AF10" s="110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21"/>
      <c r="AP10" s="121"/>
    </row>
    <row r="11" spans="1:44" ht="15.75" customHeight="1" x14ac:dyDescent="0.25">
      <c r="A11" s="20" t="s">
        <v>108</v>
      </c>
      <c r="B11" s="74"/>
      <c r="C11" s="22"/>
      <c r="D11" s="72"/>
      <c r="E11" s="72"/>
      <c r="F11" s="22"/>
      <c r="G11" s="22"/>
      <c r="H11" s="22"/>
      <c r="I11" s="22"/>
      <c r="J11" s="22"/>
      <c r="K11" s="72"/>
      <c r="L11" s="72"/>
      <c r="M11" s="22"/>
      <c r="N11" s="22"/>
      <c r="O11" s="22"/>
      <c r="P11" s="22"/>
      <c r="Q11" s="22"/>
      <c r="R11" s="72"/>
      <c r="S11" s="72"/>
      <c r="T11" s="22"/>
      <c r="U11" s="22"/>
      <c r="V11" s="22"/>
      <c r="W11" s="22"/>
      <c r="X11" s="22"/>
      <c r="Y11" s="72"/>
      <c r="Z11" s="72"/>
      <c r="AA11" s="22"/>
      <c r="AB11" s="22"/>
      <c r="AC11" s="22"/>
      <c r="AD11" s="22"/>
      <c r="AE11" s="22"/>
      <c r="AF11" s="72"/>
      <c r="AG11" s="26">
        <f>COUNTIF($B12:$AF13,"CPB")/2</f>
        <v>0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25"/>
      <c r="AP11" s="125">
        <v>1</v>
      </c>
      <c r="AR11" t="s">
        <v>124</v>
      </c>
    </row>
    <row r="12" spans="1:44" ht="15.95" customHeight="1" x14ac:dyDescent="0.25">
      <c r="A12" s="29" t="s">
        <v>32</v>
      </c>
      <c r="B12" s="75"/>
      <c r="C12" s="31"/>
      <c r="D12" s="73"/>
      <c r="E12" s="73"/>
      <c r="F12" s="31"/>
      <c r="G12" s="31"/>
      <c r="H12" s="31"/>
      <c r="I12" s="75"/>
      <c r="J12" s="31"/>
      <c r="K12" s="73"/>
      <c r="L12" s="73"/>
      <c r="M12" s="31"/>
      <c r="N12" s="31"/>
      <c r="O12" s="31"/>
      <c r="P12" s="75"/>
      <c r="Q12" s="31"/>
      <c r="R12" s="73"/>
      <c r="S12" s="73"/>
      <c r="T12" s="31"/>
      <c r="U12" s="31"/>
      <c r="V12" s="31"/>
      <c r="W12" s="75"/>
      <c r="X12" s="31"/>
      <c r="Y12" s="73"/>
      <c r="Z12" s="73"/>
      <c r="AA12" s="31"/>
      <c r="AB12" s="31"/>
      <c r="AC12" s="31"/>
      <c r="AD12" s="75"/>
      <c r="AE12" s="31"/>
      <c r="AF12" s="73"/>
      <c r="AG12" s="34"/>
      <c r="AH12" s="35"/>
      <c r="AI12" s="35"/>
      <c r="AJ12" s="35"/>
      <c r="AK12" s="35"/>
      <c r="AL12" s="35"/>
      <c r="AM12" s="35"/>
      <c r="AN12" s="36"/>
      <c r="AO12" s="122"/>
      <c r="AP12" s="122"/>
      <c r="AR12" t="s">
        <v>125</v>
      </c>
    </row>
    <row r="13" spans="1:44" ht="15.95" customHeight="1" thickBot="1" x14ac:dyDescent="0.3">
      <c r="A13" s="29" t="s">
        <v>33</v>
      </c>
      <c r="B13" s="75"/>
      <c r="C13" s="31"/>
      <c r="D13" s="73"/>
      <c r="E13" s="73"/>
      <c r="F13" s="31"/>
      <c r="G13" s="31"/>
      <c r="H13" s="31"/>
      <c r="I13" s="75"/>
      <c r="J13" s="31"/>
      <c r="K13" s="73"/>
      <c r="L13" s="73"/>
      <c r="M13" s="31"/>
      <c r="N13" s="31"/>
      <c r="O13" s="31"/>
      <c r="P13" s="75"/>
      <c r="Q13" s="31"/>
      <c r="R13" s="73"/>
      <c r="S13" s="73"/>
      <c r="T13" s="31"/>
      <c r="U13" s="31"/>
      <c r="V13" s="31"/>
      <c r="W13" s="75"/>
      <c r="X13" s="31"/>
      <c r="Y13" s="73"/>
      <c r="Z13" s="73"/>
      <c r="AA13" s="31"/>
      <c r="AB13" s="31"/>
      <c r="AC13" s="31"/>
      <c r="AD13" s="75"/>
      <c r="AE13" s="31"/>
      <c r="AF13" s="73"/>
      <c r="AG13" s="34"/>
      <c r="AH13" s="35"/>
      <c r="AI13" s="35"/>
      <c r="AJ13" s="35"/>
      <c r="AK13" s="35"/>
      <c r="AL13" s="35"/>
      <c r="AM13" s="35"/>
      <c r="AN13" s="36"/>
      <c r="AO13" s="123"/>
      <c r="AP13" s="123"/>
      <c r="AR13" t="s">
        <v>126</v>
      </c>
    </row>
    <row r="14" spans="1:44" ht="15.75" customHeight="1" x14ac:dyDescent="0.25">
      <c r="A14" s="59" t="s">
        <v>109</v>
      </c>
      <c r="B14" s="74"/>
      <c r="C14" s="22"/>
      <c r="D14" s="72"/>
      <c r="E14" s="72"/>
      <c r="F14" s="22"/>
      <c r="G14" s="22"/>
      <c r="H14" s="22"/>
      <c r="I14" s="22"/>
      <c r="J14" s="22"/>
      <c r="K14" s="72"/>
      <c r="L14" s="72"/>
      <c r="M14" s="22"/>
      <c r="N14" s="22"/>
      <c r="O14" s="22"/>
      <c r="P14" s="22"/>
      <c r="Q14" s="22"/>
      <c r="R14" s="72"/>
      <c r="S14" s="72"/>
      <c r="T14" s="22"/>
      <c r="U14" s="22"/>
      <c r="V14" s="22"/>
      <c r="W14" s="22"/>
      <c r="X14" s="22"/>
      <c r="Y14" s="72"/>
      <c r="Z14" s="72"/>
      <c r="AA14" s="22"/>
      <c r="AB14" s="22"/>
      <c r="AC14" s="22"/>
      <c r="AD14" s="22"/>
      <c r="AE14" s="22"/>
      <c r="AF14" s="72"/>
      <c r="AG14" s="26">
        <f>COUNTIF($B15:$AF16,"CPB")/2</f>
        <v>3</v>
      </c>
      <c r="AH14" s="27">
        <f>COUNTIF($B15:$AF16,"RTT")/2</f>
        <v>0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25">
        <v>0.5</v>
      </c>
      <c r="AP14" s="125">
        <v>0.5</v>
      </c>
    </row>
    <row r="15" spans="1:44" ht="15.95" customHeight="1" x14ac:dyDescent="0.25">
      <c r="A15" s="29" t="s">
        <v>32</v>
      </c>
      <c r="B15" s="75"/>
      <c r="C15" s="31"/>
      <c r="D15" s="73"/>
      <c r="E15" s="73"/>
      <c r="F15" s="31"/>
      <c r="G15" s="31"/>
      <c r="H15" s="31"/>
      <c r="I15" s="31"/>
      <c r="J15" s="31"/>
      <c r="K15" s="73"/>
      <c r="L15" s="73"/>
      <c r="M15" s="31"/>
      <c r="N15" s="31"/>
      <c r="O15" s="31"/>
      <c r="P15" s="31"/>
      <c r="Q15" s="31"/>
      <c r="R15" s="73"/>
      <c r="S15" s="73"/>
      <c r="T15" s="31"/>
      <c r="U15" s="31"/>
      <c r="V15" s="31"/>
      <c r="W15" s="31"/>
      <c r="X15" s="31"/>
      <c r="Y15" s="73"/>
      <c r="Z15" s="73"/>
      <c r="AA15" s="31"/>
      <c r="AB15" s="31"/>
      <c r="AC15" s="31" t="s">
        <v>25</v>
      </c>
      <c r="AD15" s="31" t="s">
        <v>25</v>
      </c>
      <c r="AE15" s="31" t="s">
        <v>25</v>
      </c>
      <c r="AF15" s="73"/>
      <c r="AG15" s="34"/>
      <c r="AH15" s="35"/>
      <c r="AI15" s="35"/>
      <c r="AJ15" s="35"/>
      <c r="AK15" s="35"/>
      <c r="AL15" s="35"/>
      <c r="AM15" s="35"/>
      <c r="AN15" s="36"/>
      <c r="AO15" s="122"/>
      <c r="AP15" s="122"/>
    </row>
    <row r="16" spans="1:44" ht="15.95" customHeight="1" thickBot="1" x14ac:dyDescent="0.3">
      <c r="A16" s="29" t="s">
        <v>33</v>
      </c>
      <c r="B16" s="75"/>
      <c r="C16" s="31"/>
      <c r="D16" s="73"/>
      <c r="E16" s="73"/>
      <c r="F16" s="31"/>
      <c r="G16" s="31"/>
      <c r="H16" s="31"/>
      <c r="I16" s="31"/>
      <c r="J16" s="31"/>
      <c r="K16" s="73"/>
      <c r="L16" s="73"/>
      <c r="M16" s="31"/>
      <c r="N16" s="31"/>
      <c r="O16" s="31"/>
      <c r="P16" s="31"/>
      <c r="Q16" s="31"/>
      <c r="R16" s="73"/>
      <c r="S16" s="73"/>
      <c r="T16" s="31"/>
      <c r="U16" s="31"/>
      <c r="V16" s="31"/>
      <c r="W16" s="31"/>
      <c r="X16" s="31"/>
      <c r="Y16" s="73"/>
      <c r="Z16" s="73"/>
      <c r="AA16" s="31"/>
      <c r="AB16" s="31"/>
      <c r="AC16" s="31" t="s">
        <v>25</v>
      </c>
      <c r="AD16" s="31" t="s">
        <v>25</v>
      </c>
      <c r="AE16" s="31" t="s">
        <v>25</v>
      </c>
      <c r="AF16" s="73"/>
      <c r="AG16" s="34"/>
      <c r="AH16" s="35"/>
      <c r="AI16" s="35"/>
      <c r="AJ16" s="35"/>
      <c r="AK16" s="35"/>
      <c r="AL16" s="35"/>
      <c r="AM16" s="35"/>
      <c r="AN16" s="36"/>
      <c r="AO16" s="123"/>
      <c r="AP16" s="123"/>
    </row>
    <row r="17" spans="1:42" ht="15.75" customHeight="1" x14ac:dyDescent="0.25">
      <c r="A17" s="20" t="s">
        <v>110</v>
      </c>
      <c r="B17" s="74"/>
      <c r="C17" s="22"/>
      <c r="D17" s="72"/>
      <c r="E17" s="72"/>
      <c r="F17" s="22"/>
      <c r="G17" s="22"/>
      <c r="H17" s="22"/>
      <c r="I17" s="22"/>
      <c r="J17" s="22"/>
      <c r="K17" s="72"/>
      <c r="L17" s="72"/>
      <c r="M17" s="22"/>
      <c r="N17" s="22"/>
      <c r="O17" s="22"/>
      <c r="P17" s="22"/>
      <c r="Q17" s="22"/>
      <c r="R17" s="72"/>
      <c r="S17" s="72"/>
      <c r="T17" s="22"/>
      <c r="U17" s="22"/>
      <c r="V17" s="22"/>
      <c r="W17" s="22"/>
      <c r="X17" s="22"/>
      <c r="Y17" s="72"/>
      <c r="Z17" s="72"/>
      <c r="AA17" s="22"/>
      <c r="AB17" s="22"/>
      <c r="AC17" s="22"/>
      <c r="AD17" s="22"/>
      <c r="AE17" s="22"/>
      <c r="AF17" s="72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8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2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25"/>
      <c r="AP17" s="125">
        <v>1</v>
      </c>
    </row>
    <row r="18" spans="1:42" ht="15.95" customHeight="1" x14ac:dyDescent="0.25">
      <c r="A18" s="29" t="s">
        <v>32</v>
      </c>
      <c r="B18" s="75"/>
      <c r="C18" s="31"/>
      <c r="D18" s="73"/>
      <c r="E18" s="73"/>
      <c r="F18" s="31"/>
      <c r="G18" s="31"/>
      <c r="H18" s="31"/>
      <c r="I18" s="31"/>
      <c r="J18" s="31"/>
      <c r="K18" s="73"/>
      <c r="L18" s="73"/>
      <c r="M18" s="37" t="s">
        <v>34</v>
      </c>
      <c r="N18" s="37" t="s">
        <v>34</v>
      </c>
      <c r="O18" s="37" t="s">
        <v>34</v>
      </c>
      <c r="P18" s="37" t="s">
        <v>34</v>
      </c>
      <c r="Q18" s="37" t="s">
        <v>34</v>
      </c>
      <c r="R18" s="73"/>
      <c r="S18" s="73"/>
      <c r="T18" s="37" t="s">
        <v>34</v>
      </c>
      <c r="U18" s="37" t="s">
        <v>34</v>
      </c>
      <c r="V18" s="31" t="s">
        <v>60</v>
      </c>
      <c r="W18" s="31" t="s">
        <v>60</v>
      </c>
      <c r="X18" s="37" t="s">
        <v>34</v>
      </c>
      <c r="Y18" s="73"/>
      <c r="Z18" s="73"/>
      <c r="AA18" s="31"/>
      <c r="AB18" s="31"/>
      <c r="AC18" s="31"/>
      <c r="AD18" s="31"/>
      <c r="AE18" s="31"/>
      <c r="AF18" s="73"/>
      <c r="AG18" s="34"/>
      <c r="AH18" s="35"/>
      <c r="AI18" s="35"/>
      <c r="AJ18" s="35"/>
      <c r="AK18" s="35"/>
      <c r="AL18" s="35"/>
      <c r="AM18" s="35"/>
      <c r="AN18" s="36"/>
      <c r="AO18" s="122"/>
      <c r="AP18" s="122"/>
    </row>
    <row r="19" spans="1:42" ht="15.95" customHeight="1" thickBot="1" x14ac:dyDescent="0.3">
      <c r="A19" s="29" t="s">
        <v>33</v>
      </c>
      <c r="B19" s="75"/>
      <c r="C19" s="31"/>
      <c r="D19" s="73"/>
      <c r="E19" s="73"/>
      <c r="F19" s="31"/>
      <c r="G19" s="31"/>
      <c r="H19" s="31"/>
      <c r="I19" s="31"/>
      <c r="J19" s="31"/>
      <c r="K19" s="73"/>
      <c r="L19" s="73"/>
      <c r="M19" s="37" t="s">
        <v>34</v>
      </c>
      <c r="N19" s="37" t="s">
        <v>34</v>
      </c>
      <c r="O19" s="37" t="s">
        <v>34</v>
      </c>
      <c r="P19" s="37" t="s">
        <v>34</v>
      </c>
      <c r="Q19" s="37" t="s">
        <v>34</v>
      </c>
      <c r="R19" s="73"/>
      <c r="S19" s="73"/>
      <c r="T19" s="37" t="s">
        <v>34</v>
      </c>
      <c r="U19" s="37" t="s">
        <v>34</v>
      </c>
      <c r="V19" s="31" t="s">
        <v>60</v>
      </c>
      <c r="W19" s="31" t="s">
        <v>60</v>
      </c>
      <c r="X19" s="37" t="s">
        <v>34</v>
      </c>
      <c r="Y19" s="73"/>
      <c r="Z19" s="73"/>
      <c r="AA19" s="31"/>
      <c r="AB19" s="31"/>
      <c r="AC19" s="31"/>
      <c r="AD19" s="31"/>
      <c r="AE19" s="31"/>
      <c r="AF19" s="73"/>
      <c r="AG19" s="34"/>
      <c r="AH19" s="35"/>
      <c r="AI19" s="35"/>
      <c r="AJ19" s="35"/>
      <c r="AK19" s="35"/>
      <c r="AL19" s="35"/>
      <c r="AM19" s="35"/>
      <c r="AN19" s="36"/>
      <c r="AO19" s="123"/>
      <c r="AP19" s="123"/>
    </row>
    <row r="20" spans="1:42" ht="15.75" customHeight="1" x14ac:dyDescent="0.25">
      <c r="A20" s="20" t="s">
        <v>111</v>
      </c>
      <c r="B20" s="74"/>
      <c r="C20" s="22"/>
      <c r="D20" s="72"/>
      <c r="E20" s="72"/>
      <c r="F20" s="22"/>
      <c r="G20" s="22"/>
      <c r="H20" s="22"/>
      <c r="I20" s="22"/>
      <c r="J20" s="22"/>
      <c r="K20" s="72"/>
      <c r="L20" s="72"/>
      <c r="M20" s="22"/>
      <c r="N20" s="22"/>
      <c r="O20" s="22"/>
      <c r="P20" s="22"/>
      <c r="Q20" s="22"/>
      <c r="R20" s="72"/>
      <c r="S20" s="72"/>
      <c r="T20" s="22"/>
      <c r="U20" s="22"/>
      <c r="V20" s="22"/>
      <c r="W20" s="22"/>
      <c r="X20" s="22"/>
      <c r="Y20" s="72"/>
      <c r="Z20" s="72"/>
      <c r="AA20" s="22"/>
      <c r="AB20" s="22"/>
      <c r="AC20" s="22"/>
      <c r="AD20" s="22"/>
      <c r="AE20" s="22"/>
      <c r="AF20" s="72"/>
      <c r="AG20" s="26">
        <f>COUNTIF($B21:$AF22,"CPB")/2</f>
        <v>0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25"/>
      <c r="AP20" s="125">
        <v>1</v>
      </c>
    </row>
    <row r="21" spans="1:42" ht="15.95" customHeight="1" x14ac:dyDescent="0.25">
      <c r="A21" s="29" t="s">
        <v>32</v>
      </c>
      <c r="B21" s="75"/>
      <c r="C21" s="31"/>
      <c r="D21" s="73"/>
      <c r="E21" s="73"/>
      <c r="F21" s="31"/>
      <c r="G21" s="31"/>
      <c r="H21" s="31"/>
      <c r="I21" s="31"/>
      <c r="J21" s="31"/>
      <c r="K21" s="73"/>
      <c r="L21" s="73"/>
      <c r="M21" s="31"/>
      <c r="N21" s="31"/>
      <c r="O21" s="31"/>
      <c r="P21" s="31"/>
      <c r="Q21" s="31"/>
      <c r="R21" s="73"/>
      <c r="S21" s="73"/>
      <c r="T21" s="31"/>
      <c r="U21" s="31"/>
      <c r="V21" s="31"/>
      <c r="W21" s="31"/>
      <c r="X21" s="31"/>
      <c r="Y21" s="73"/>
      <c r="Z21" s="73"/>
      <c r="AA21" s="31"/>
      <c r="AB21" s="31"/>
      <c r="AC21" s="31"/>
      <c r="AD21" s="31"/>
      <c r="AE21" s="31"/>
      <c r="AF21" s="73"/>
      <c r="AG21" s="34"/>
      <c r="AH21" s="35"/>
      <c r="AI21" s="35"/>
      <c r="AJ21" s="35"/>
      <c r="AK21" s="35"/>
      <c r="AL21" s="35"/>
      <c r="AM21" s="35"/>
      <c r="AN21" s="36"/>
      <c r="AO21" s="122"/>
      <c r="AP21" s="122"/>
    </row>
    <row r="22" spans="1:42" ht="15.95" customHeight="1" thickBot="1" x14ac:dyDescent="0.3">
      <c r="A22" s="29" t="s">
        <v>33</v>
      </c>
      <c r="B22" s="75"/>
      <c r="C22" s="31"/>
      <c r="D22" s="73"/>
      <c r="E22" s="73"/>
      <c r="F22" s="31"/>
      <c r="G22" s="31"/>
      <c r="H22" s="31"/>
      <c r="I22" s="31"/>
      <c r="J22" s="31"/>
      <c r="K22" s="73"/>
      <c r="L22" s="73"/>
      <c r="M22" s="31"/>
      <c r="N22" s="31"/>
      <c r="O22" s="31"/>
      <c r="P22" s="31"/>
      <c r="Q22" s="31"/>
      <c r="R22" s="73"/>
      <c r="S22" s="73"/>
      <c r="T22" s="31"/>
      <c r="U22" s="31"/>
      <c r="V22" s="31"/>
      <c r="W22" s="31"/>
      <c r="X22" s="31"/>
      <c r="Y22" s="73"/>
      <c r="Z22" s="73"/>
      <c r="AA22" s="31"/>
      <c r="AB22" s="31"/>
      <c r="AC22" s="31"/>
      <c r="AD22" s="31"/>
      <c r="AE22" s="31"/>
      <c r="AF22" s="73"/>
      <c r="AG22" s="34"/>
      <c r="AH22" s="35"/>
      <c r="AI22" s="35"/>
      <c r="AJ22" s="35"/>
      <c r="AK22" s="35"/>
      <c r="AL22" s="35"/>
      <c r="AM22" s="35"/>
      <c r="AN22" s="36"/>
      <c r="AO22" s="123"/>
      <c r="AP22" s="123"/>
    </row>
    <row r="23" spans="1:42" ht="15.75" customHeight="1" x14ac:dyDescent="0.25">
      <c r="A23" s="59" t="s">
        <v>112</v>
      </c>
      <c r="B23" s="74"/>
      <c r="C23" s="22"/>
      <c r="D23" s="72"/>
      <c r="E23" s="72"/>
      <c r="F23" s="22"/>
      <c r="G23" s="22"/>
      <c r="H23" s="22"/>
      <c r="I23" s="22"/>
      <c r="J23" s="22"/>
      <c r="K23" s="72"/>
      <c r="L23" s="72"/>
      <c r="M23" s="22"/>
      <c r="N23" s="22"/>
      <c r="O23" s="22"/>
      <c r="P23" s="22"/>
      <c r="Q23" s="22"/>
      <c r="R23" s="72"/>
      <c r="S23" s="72"/>
      <c r="T23" s="22"/>
      <c r="U23" s="22"/>
      <c r="V23" s="22"/>
      <c r="W23" s="22"/>
      <c r="X23" s="22"/>
      <c r="Y23" s="72"/>
      <c r="Z23" s="72"/>
      <c r="AA23" s="22"/>
      <c r="AB23" s="22"/>
      <c r="AC23" s="22"/>
      <c r="AD23" s="22"/>
      <c r="AE23" s="22"/>
      <c r="AF23" s="72"/>
      <c r="AG23" s="26">
        <f>COUNTIF($B24:$AF25,"CPB")/2</f>
        <v>0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25">
        <v>1</v>
      </c>
      <c r="AP23" s="126"/>
    </row>
    <row r="24" spans="1:42" ht="15.95" customHeight="1" x14ac:dyDescent="0.25">
      <c r="A24" s="29" t="s">
        <v>32</v>
      </c>
      <c r="B24" s="75"/>
      <c r="C24" s="31"/>
      <c r="D24" s="73"/>
      <c r="E24" s="73"/>
      <c r="F24" s="31"/>
      <c r="G24" s="31"/>
      <c r="H24" s="31"/>
      <c r="I24" s="31"/>
      <c r="J24" s="31"/>
      <c r="K24" s="73"/>
      <c r="L24" s="73"/>
      <c r="M24" s="31"/>
      <c r="N24" s="31"/>
      <c r="O24" s="31"/>
      <c r="P24" s="31"/>
      <c r="Q24" s="31"/>
      <c r="R24" s="73"/>
      <c r="S24" s="73"/>
      <c r="T24" s="31"/>
      <c r="U24" s="31"/>
      <c r="V24" s="31"/>
      <c r="W24" s="31"/>
      <c r="X24" s="31"/>
      <c r="Y24" s="73"/>
      <c r="Z24" s="73"/>
      <c r="AA24" s="31"/>
      <c r="AB24" s="31"/>
      <c r="AC24" s="31"/>
      <c r="AD24" s="31"/>
      <c r="AE24" s="31"/>
      <c r="AF24" s="73"/>
      <c r="AG24" s="34"/>
      <c r="AH24" s="35"/>
      <c r="AI24" s="35"/>
      <c r="AJ24" s="35"/>
      <c r="AK24" s="35"/>
      <c r="AL24" s="35"/>
      <c r="AM24" s="35"/>
      <c r="AN24" s="36"/>
      <c r="AO24" s="122"/>
      <c r="AP24" s="122"/>
    </row>
    <row r="25" spans="1:42" ht="15.75" customHeight="1" thickBot="1" x14ac:dyDescent="0.3">
      <c r="A25" s="29" t="s">
        <v>33</v>
      </c>
      <c r="B25" s="75"/>
      <c r="C25" s="31"/>
      <c r="D25" s="73"/>
      <c r="E25" s="73"/>
      <c r="F25" s="31"/>
      <c r="G25" s="31"/>
      <c r="H25" s="31"/>
      <c r="I25" s="31"/>
      <c r="J25" s="31"/>
      <c r="K25" s="73"/>
      <c r="L25" s="73"/>
      <c r="M25" s="31"/>
      <c r="N25" s="31"/>
      <c r="O25" s="31"/>
      <c r="P25" s="31"/>
      <c r="Q25" s="31"/>
      <c r="R25" s="73"/>
      <c r="S25" s="73"/>
      <c r="T25" s="31"/>
      <c r="U25" s="31"/>
      <c r="V25" s="31"/>
      <c r="W25" s="31"/>
      <c r="X25" s="31"/>
      <c r="Y25" s="73"/>
      <c r="Z25" s="73"/>
      <c r="AA25" s="31"/>
      <c r="AB25" s="31"/>
      <c r="AC25" s="31"/>
      <c r="AD25" s="31"/>
      <c r="AE25" s="31"/>
      <c r="AF25" s="73"/>
      <c r="AG25" s="34"/>
      <c r="AH25" s="35"/>
      <c r="AI25" s="35"/>
      <c r="AJ25" s="35"/>
      <c r="AK25" s="35"/>
      <c r="AL25" s="35"/>
      <c r="AM25" s="35"/>
      <c r="AN25" s="36"/>
      <c r="AO25" s="123"/>
      <c r="AP25" s="123"/>
    </row>
    <row r="26" spans="1:42" ht="15.75" collapsed="1" x14ac:dyDescent="0.25">
      <c r="A26" s="20" t="s">
        <v>113</v>
      </c>
      <c r="B26" s="74"/>
      <c r="C26" s="22"/>
      <c r="D26" s="72"/>
      <c r="E26" s="72"/>
      <c r="F26" s="22"/>
      <c r="G26" s="22"/>
      <c r="H26" s="22"/>
      <c r="I26" s="22"/>
      <c r="J26" s="22"/>
      <c r="K26" s="72"/>
      <c r="L26" s="72"/>
      <c r="M26" s="22"/>
      <c r="N26" s="22"/>
      <c r="O26" s="22"/>
      <c r="P26" s="22"/>
      <c r="Q26" s="22"/>
      <c r="R26" s="72"/>
      <c r="S26" s="72"/>
      <c r="T26" s="22"/>
      <c r="U26" s="22"/>
      <c r="V26" s="22"/>
      <c r="W26" s="22"/>
      <c r="X26" s="22"/>
      <c r="Y26" s="72"/>
      <c r="Z26" s="72"/>
      <c r="AA26" s="22"/>
      <c r="AB26" s="22"/>
      <c r="AC26" s="22"/>
      <c r="AD26" s="22"/>
      <c r="AE26" s="22"/>
      <c r="AF26" s="72"/>
      <c r="AG26" s="26">
        <f>COUNTIF($B27:$AF28,"CPB")/2</f>
        <v>0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25"/>
      <c r="AP26" s="125">
        <v>1</v>
      </c>
    </row>
    <row r="27" spans="1:42" ht="15.95" customHeight="1" collapsed="1" x14ac:dyDescent="0.25">
      <c r="A27" s="29" t="s">
        <v>32</v>
      </c>
      <c r="B27" s="75"/>
      <c r="C27" s="31"/>
      <c r="D27" s="73"/>
      <c r="E27" s="73"/>
      <c r="F27" s="31"/>
      <c r="G27" s="31"/>
      <c r="H27" s="31"/>
      <c r="I27" s="31"/>
      <c r="J27" s="31"/>
      <c r="K27" s="73"/>
      <c r="L27" s="73"/>
      <c r="M27" s="31"/>
      <c r="N27" s="31"/>
      <c r="O27" s="31"/>
      <c r="P27" s="31"/>
      <c r="Q27" s="31"/>
      <c r="R27" s="73"/>
      <c r="S27" s="73"/>
      <c r="T27" s="31"/>
      <c r="U27" s="31"/>
      <c r="V27" s="31"/>
      <c r="W27" s="31"/>
      <c r="X27" s="31"/>
      <c r="Y27" s="73"/>
      <c r="Z27" s="73"/>
      <c r="AA27" s="31"/>
      <c r="AB27" s="31"/>
      <c r="AC27" s="31"/>
      <c r="AD27" s="31"/>
      <c r="AE27" s="31"/>
      <c r="AF27" s="73"/>
      <c r="AG27" s="34"/>
      <c r="AH27" s="35"/>
      <c r="AI27" s="35"/>
      <c r="AJ27" s="35"/>
      <c r="AK27" s="35"/>
      <c r="AL27" s="35"/>
      <c r="AM27" s="35"/>
      <c r="AN27" s="36"/>
      <c r="AO27" s="122"/>
      <c r="AP27" s="122"/>
    </row>
    <row r="28" spans="1:42" ht="15.95" customHeight="1" thickBot="1" x14ac:dyDescent="0.3">
      <c r="A28" s="29" t="s">
        <v>33</v>
      </c>
      <c r="B28" s="76"/>
      <c r="C28" s="31"/>
      <c r="D28" s="73"/>
      <c r="E28" s="73"/>
      <c r="F28" s="31"/>
      <c r="G28" s="31"/>
      <c r="H28" s="32"/>
      <c r="I28" s="76"/>
      <c r="J28" s="31"/>
      <c r="K28" s="73"/>
      <c r="L28" s="73"/>
      <c r="M28" s="31"/>
      <c r="N28" s="31"/>
      <c r="O28" s="32"/>
      <c r="P28" s="76"/>
      <c r="Q28" s="31"/>
      <c r="R28" s="73"/>
      <c r="S28" s="73"/>
      <c r="T28" s="31"/>
      <c r="U28" s="31"/>
      <c r="V28" s="32"/>
      <c r="W28" s="76"/>
      <c r="X28" s="31"/>
      <c r="Y28" s="73"/>
      <c r="Z28" s="73"/>
      <c r="AA28" s="31"/>
      <c r="AB28" s="31"/>
      <c r="AC28" s="32"/>
      <c r="AD28" s="76"/>
      <c r="AE28" s="31"/>
      <c r="AF28" s="73"/>
      <c r="AG28" s="34"/>
      <c r="AH28" s="35"/>
      <c r="AI28" s="35"/>
      <c r="AJ28" s="35"/>
      <c r="AK28" s="35"/>
      <c r="AL28" s="35"/>
      <c r="AM28" s="35"/>
      <c r="AN28" s="36"/>
      <c r="AO28" s="123"/>
      <c r="AP28" s="123"/>
    </row>
    <row r="29" spans="1:42" ht="15.75" customHeight="1" collapsed="1" x14ac:dyDescent="0.25">
      <c r="A29" s="20" t="s">
        <v>114</v>
      </c>
      <c r="B29" s="74"/>
      <c r="C29" s="22"/>
      <c r="D29" s="72"/>
      <c r="E29" s="72"/>
      <c r="F29" s="22"/>
      <c r="G29" s="22"/>
      <c r="H29" s="22"/>
      <c r="I29" s="22"/>
      <c r="J29" s="22"/>
      <c r="K29" s="72"/>
      <c r="L29" s="72"/>
      <c r="M29" s="22"/>
      <c r="N29" s="22"/>
      <c r="O29" s="22"/>
      <c r="P29" s="22"/>
      <c r="Q29" s="22"/>
      <c r="R29" s="72"/>
      <c r="S29" s="72"/>
      <c r="T29" s="22"/>
      <c r="U29" s="22"/>
      <c r="V29" s="22"/>
      <c r="W29" s="22"/>
      <c r="X29" s="22"/>
      <c r="Y29" s="72"/>
      <c r="Z29" s="72"/>
      <c r="AA29" s="22"/>
      <c r="AB29" s="22"/>
      <c r="AC29" s="22"/>
      <c r="AD29" s="22"/>
      <c r="AE29" s="22"/>
      <c r="AF29" s="72"/>
      <c r="AG29" s="26">
        <f>COUNTIF($B30:$AF31,"CPB")/2</f>
        <v>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1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25"/>
      <c r="AP29" s="125">
        <v>1</v>
      </c>
    </row>
    <row r="30" spans="1:42" ht="15.95" customHeight="1" collapsed="1" x14ac:dyDescent="0.25">
      <c r="A30" s="29" t="s">
        <v>32</v>
      </c>
      <c r="B30" s="75"/>
      <c r="C30" s="31"/>
      <c r="D30" s="73"/>
      <c r="E30" s="73"/>
      <c r="F30" s="37" t="s">
        <v>61</v>
      </c>
      <c r="G30" s="31"/>
      <c r="H30" s="31"/>
      <c r="I30" s="31"/>
      <c r="J30" s="31"/>
      <c r="K30" s="73"/>
      <c r="L30" s="73"/>
      <c r="M30" s="31"/>
      <c r="N30" s="31"/>
      <c r="O30" s="31"/>
      <c r="P30" s="31"/>
      <c r="Q30" s="31"/>
      <c r="R30" s="73"/>
      <c r="S30" s="73"/>
      <c r="T30" s="31"/>
      <c r="U30" s="31"/>
      <c r="V30" s="31"/>
      <c r="W30" s="31"/>
      <c r="X30" s="31"/>
      <c r="Y30" s="73"/>
      <c r="Z30" s="73"/>
      <c r="AA30" s="31"/>
      <c r="AB30" s="31"/>
      <c r="AC30" s="31"/>
      <c r="AD30" s="31"/>
      <c r="AE30" s="31"/>
      <c r="AF30" s="73"/>
      <c r="AG30" s="34"/>
      <c r="AH30" s="35"/>
      <c r="AI30" s="35"/>
      <c r="AJ30" s="35"/>
      <c r="AK30" s="35"/>
      <c r="AL30" s="35"/>
      <c r="AM30" s="35"/>
      <c r="AN30" s="36"/>
      <c r="AO30" s="122"/>
      <c r="AP30" s="122"/>
    </row>
    <row r="31" spans="1:42" ht="15.95" customHeight="1" thickBot="1" x14ac:dyDescent="0.3">
      <c r="A31" s="29" t="s">
        <v>33</v>
      </c>
      <c r="B31" s="75"/>
      <c r="C31" s="31"/>
      <c r="D31" s="73"/>
      <c r="E31" s="73"/>
      <c r="F31" s="37" t="s">
        <v>61</v>
      </c>
      <c r="G31" s="31"/>
      <c r="H31" s="31"/>
      <c r="I31" s="31"/>
      <c r="J31" s="31"/>
      <c r="K31" s="73"/>
      <c r="L31" s="73"/>
      <c r="M31" s="31"/>
      <c r="N31" s="31"/>
      <c r="O31" s="31"/>
      <c r="P31" s="31"/>
      <c r="Q31" s="31"/>
      <c r="R31" s="73"/>
      <c r="S31" s="73"/>
      <c r="T31" s="31"/>
      <c r="U31" s="31"/>
      <c r="V31" s="31"/>
      <c r="W31" s="31"/>
      <c r="X31" s="31"/>
      <c r="Y31" s="73"/>
      <c r="Z31" s="73"/>
      <c r="AA31" s="31"/>
      <c r="AB31" s="31"/>
      <c r="AC31" s="31"/>
      <c r="AD31" s="31"/>
      <c r="AE31" s="31"/>
      <c r="AF31" s="73"/>
      <c r="AG31" s="34"/>
      <c r="AH31" s="35"/>
      <c r="AI31" s="35"/>
      <c r="AJ31" s="35"/>
      <c r="AK31" s="35"/>
      <c r="AL31" s="35"/>
      <c r="AM31" s="35"/>
      <c r="AN31" s="36"/>
      <c r="AO31" s="123"/>
      <c r="AP31" s="123"/>
    </row>
    <row r="32" spans="1:42" ht="15.75" customHeight="1" collapsed="1" x14ac:dyDescent="0.25">
      <c r="A32" s="59" t="s">
        <v>115</v>
      </c>
      <c r="B32" s="74"/>
      <c r="C32" s="22"/>
      <c r="D32" s="72"/>
      <c r="E32" s="72"/>
      <c r="F32" s="22"/>
      <c r="G32" s="22"/>
      <c r="H32" s="22"/>
      <c r="I32" s="22"/>
      <c r="J32" s="22"/>
      <c r="K32" s="72"/>
      <c r="L32" s="72"/>
      <c r="M32" s="22"/>
      <c r="N32" s="22"/>
      <c r="O32" s="22"/>
      <c r="P32" s="22"/>
      <c r="Q32" s="22"/>
      <c r="R32" s="72"/>
      <c r="S32" s="72"/>
      <c r="T32" s="22"/>
      <c r="U32" s="22"/>
      <c r="V32" s="22"/>
      <c r="W32" s="22"/>
      <c r="X32" s="22"/>
      <c r="Y32" s="72"/>
      <c r="Z32" s="72"/>
      <c r="AA32" s="22"/>
      <c r="AB32" s="22"/>
      <c r="AC32" s="22"/>
      <c r="AD32" s="22"/>
      <c r="AE32" s="22"/>
      <c r="AF32" s="72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2</v>
      </c>
      <c r="AN32" s="28">
        <f>COUNTIF($B33:$AF34,"RPO")/2+COUNTIF($B33:$AF34,"FPE")/2+COUNTIF($B33:$AF34,"AUT")/2+COUNTIF($B33:$AF34,"BLC")/2</f>
        <v>0</v>
      </c>
      <c r="AO32" s="125">
        <v>1</v>
      </c>
      <c r="AP32" s="126"/>
    </row>
    <row r="33" spans="1:43" ht="15.95" customHeight="1" collapsed="1" x14ac:dyDescent="0.25">
      <c r="A33" s="29" t="s">
        <v>32</v>
      </c>
      <c r="B33" s="75"/>
      <c r="C33" s="31"/>
      <c r="D33" s="73"/>
      <c r="E33" s="73"/>
      <c r="F33" s="31"/>
      <c r="G33" s="31"/>
      <c r="H33" s="31"/>
      <c r="I33" s="31" t="s">
        <v>59</v>
      </c>
      <c r="J33" s="31" t="s">
        <v>59</v>
      </c>
      <c r="K33" s="73"/>
      <c r="L33" s="73"/>
      <c r="M33" s="31" t="s">
        <v>12</v>
      </c>
      <c r="N33" s="31"/>
      <c r="O33" s="31"/>
      <c r="P33" s="31"/>
      <c r="Q33" s="31"/>
      <c r="R33" s="73"/>
      <c r="S33" s="73"/>
      <c r="T33" s="31"/>
      <c r="U33" s="31"/>
      <c r="V33" s="31"/>
      <c r="W33" s="31"/>
      <c r="X33" s="31"/>
      <c r="Y33" s="73"/>
      <c r="Z33" s="73"/>
      <c r="AA33" s="31"/>
      <c r="AB33" s="31"/>
      <c r="AC33" s="31"/>
      <c r="AD33" s="31"/>
      <c r="AE33" s="31"/>
      <c r="AF33" s="73"/>
      <c r="AG33" s="34"/>
      <c r="AH33" s="35"/>
      <c r="AI33" s="35"/>
      <c r="AJ33" s="35"/>
      <c r="AK33" s="35"/>
      <c r="AL33" s="35"/>
      <c r="AM33" s="35"/>
      <c r="AN33" s="36"/>
      <c r="AO33" s="122"/>
      <c r="AP33" s="122"/>
    </row>
    <row r="34" spans="1:43" ht="15.95" customHeight="1" thickBot="1" x14ac:dyDescent="0.3">
      <c r="A34" s="29" t="s">
        <v>33</v>
      </c>
      <c r="B34" s="75"/>
      <c r="C34" s="31"/>
      <c r="D34" s="73"/>
      <c r="E34" s="73"/>
      <c r="F34" s="31"/>
      <c r="G34" s="31"/>
      <c r="H34" s="31"/>
      <c r="I34" s="31" t="s">
        <v>59</v>
      </c>
      <c r="J34" s="31" t="s">
        <v>59</v>
      </c>
      <c r="K34" s="73"/>
      <c r="L34" s="73"/>
      <c r="M34" s="31" t="s">
        <v>12</v>
      </c>
      <c r="N34" s="31"/>
      <c r="O34" s="31"/>
      <c r="P34" s="31"/>
      <c r="Q34" s="31"/>
      <c r="R34" s="73"/>
      <c r="S34" s="73"/>
      <c r="T34" s="31"/>
      <c r="U34" s="31"/>
      <c r="V34" s="31"/>
      <c r="W34" s="31"/>
      <c r="X34" s="31"/>
      <c r="Y34" s="73"/>
      <c r="Z34" s="73"/>
      <c r="AA34" s="31"/>
      <c r="AB34" s="31"/>
      <c r="AC34" s="31"/>
      <c r="AD34" s="31"/>
      <c r="AE34" s="31"/>
      <c r="AF34" s="73"/>
      <c r="AG34" s="34"/>
      <c r="AH34" s="35"/>
      <c r="AI34" s="35"/>
      <c r="AJ34" s="35"/>
      <c r="AK34" s="35"/>
      <c r="AL34" s="35"/>
      <c r="AM34" s="35"/>
      <c r="AN34" s="36"/>
      <c r="AO34" s="123"/>
      <c r="AP34" s="123"/>
    </row>
    <row r="35" spans="1:43" ht="15.75" customHeight="1" collapsed="1" x14ac:dyDescent="0.25">
      <c r="A35" s="20" t="s">
        <v>116</v>
      </c>
      <c r="B35" s="74"/>
      <c r="C35" s="22"/>
      <c r="D35" s="72"/>
      <c r="E35" s="72"/>
      <c r="F35" s="22"/>
      <c r="G35" s="22"/>
      <c r="H35" s="22"/>
      <c r="I35" s="22"/>
      <c r="J35" s="22"/>
      <c r="K35" s="72"/>
      <c r="L35" s="72"/>
      <c r="M35" s="22"/>
      <c r="N35" s="22"/>
      <c r="O35" s="22"/>
      <c r="P35" s="22"/>
      <c r="Q35" s="22"/>
      <c r="R35" s="72"/>
      <c r="S35" s="72"/>
      <c r="T35" s="22"/>
      <c r="U35" s="22"/>
      <c r="V35" s="22"/>
      <c r="W35" s="22"/>
      <c r="X35" s="22"/>
      <c r="Y35" s="72"/>
      <c r="Z35" s="72"/>
      <c r="AA35" s="22"/>
      <c r="AB35" s="22"/>
      <c r="AC35" s="22"/>
      <c r="AD35" s="22"/>
      <c r="AE35" s="22"/>
      <c r="AF35" s="72"/>
      <c r="AG35" s="26">
        <f>COUNTIF($B36:$AF37,"CPB")/2</f>
        <v>0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25"/>
      <c r="AP35" s="125">
        <v>1</v>
      </c>
    </row>
    <row r="36" spans="1:43" ht="15.95" customHeight="1" collapsed="1" x14ac:dyDescent="0.25">
      <c r="A36" s="29" t="s">
        <v>32</v>
      </c>
      <c r="B36" s="75"/>
      <c r="C36" s="31"/>
      <c r="D36" s="73"/>
      <c r="E36" s="73"/>
      <c r="F36" s="31"/>
      <c r="G36" s="31" t="s">
        <v>12</v>
      </c>
      <c r="H36" s="31"/>
      <c r="I36" s="31"/>
      <c r="J36" s="31"/>
      <c r="K36" s="73"/>
      <c r="L36" s="73"/>
      <c r="M36" s="31"/>
      <c r="N36" s="31"/>
      <c r="O36" s="31"/>
      <c r="P36" s="31"/>
      <c r="Q36" s="31"/>
      <c r="R36" s="73"/>
      <c r="S36" s="73"/>
      <c r="T36" s="31"/>
      <c r="U36" s="31"/>
      <c r="V36" s="31"/>
      <c r="W36" s="31"/>
      <c r="X36" s="31"/>
      <c r="Y36" s="73"/>
      <c r="Z36" s="73"/>
      <c r="AA36" s="31"/>
      <c r="AB36" s="31"/>
      <c r="AC36" s="31"/>
      <c r="AD36" s="31"/>
      <c r="AE36" s="31"/>
      <c r="AF36" s="73"/>
      <c r="AG36" s="34"/>
      <c r="AH36" s="35"/>
      <c r="AI36" s="35"/>
      <c r="AJ36" s="35"/>
      <c r="AK36" s="35"/>
      <c r="AL36" s="35"/>
      <c r="AM36" s="35"/>
      <c r="AN36" s="36"/>
      <c r="AO36" s="122"/>
      <c r="AP36" s="122"/>
    </row>
    <row r="37" spans="1:43" ht="15.95" customHeight="1" thickBot="1" x14ac:dyDescent="0.3">
      <c r="A37" s="29" t="s">
        <v>33</v>
      </c>
      <c r="B37" s="75"/>
      <c r="C37" s="31"/>
      <c r="D37" s="73"/>
      <c r="E37" s="73"/>
      <c r="F37" s="31"/>
      <c r="G37" s="31" t="s">
        <v>12</v>
      </c>
      <c r="H37" s="31"/>
      <c r="I37" s="31"/>
      <c r="J37" s="31"/>
      <c r="K37" s="73"/>
      <c r="L37" s="73"/>
      <c r="M37" s="31"/>
      <c r="N37" s="31"/>
      <c r="O37" s="31"/>
      <c r="P37" s="31"/>
      <c r="Q37" s="31"/>
      <c r="R37" s="73"/>
      <c r="S37" s="73"/>
      <c r="T37" s="31"/>
      <c r="U37" s="31"/>
      <c r="V37" s="31"/>
      <c r="W37" s="31"/>
      <c r="X37" s="31"/>
      <c r="Y37" s="73"/>
      <c r="Z37" s="73"/>
      <c r="AA37" s="31"/>
      <c r="AB37" s="31"/>
      <c r="AC37" s="31"/>
      <c r="AD37" s="31"/>
      <c r="AE37" s="31"/>
      <c r="AF37" s="73"/>
      <c r="AG37" s="34"/>
      <c r="AH37" s="35"/>
      <c r="AI37" s="35"/>
      <c r="AJ37" s="35"/>
      <c r="AK37" s="35"/>
      <c r="AL37" s="35"/>
      <c r="AM37" s="35"/>
      <c r="AN37" s="36"/>
      <c r="AO37" s="123"/>
      <c r="AP37" s="123"/>
    </row>
    <row r="38" spans="1:43" ht="15.75" collapsed="1" x14ac:dyDescent="0.25">
      <c r="A38" s="20" t="s">
        <v>117</v>
      </c>
      <c r="B38" s="74"/>
      <c r="C38" s="22"/>
      <c r="D38" s="72"/>
      <c r="E38" s="72"/>
      <c r="F38" s="22"/>
      <c r="G38" s="22"/>
      <c r="H38" s="22"/>
      <c r="I38" s="22"/>
      <c r="J38" s="22"/>
      <c r="K38" s="72"/>
      <c r="L38" s="72"/>
      <c r="M38" s="22"/>
      <c r="N38" s="22"/>
      <c r="O38" s="22"/>
      <c r="P38" s="22"/>
      <c r="Q38" s="22"/>
      <c r="R38" s="72"/>
      <c r="S38" s="72"/>
      <c r="T38" s="22"/>
      <c r="U38" s="22"/>
      <c r="V38" s="22"/>
      <c r="W38" s="22"/>
      <c r="X38" s="22"/>
      <c r="Y38" s="72"/>
      <c r="Z38" s="72"/>
      <c r="AA38" s="22"/>
      <c r="AB38" s="22"/>
      <c r="AC38" s="22"/>
      <c r="AD38" s="22"/>
      <c r="AE38" s="22"/>
      <c r="AF38" s="72"/>
      <c r="AG38" s="26">
        <f>COUNTIF($B39:$AF40,"CPB")/2</f>
        <v>6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2</v>
      </c>
      <c r="AN38" s="28">
        <f>COUNTIF($B39:$AF40,"RPO")/2+COUNTIF($B39:$AF40,"FPE")/2+COUNTIF($B39:$AF40,"AUT")/2+COUNTIF($B39:$AF40,"BLC")/2</f>
        <v>0</v>
      </c>
      <c r="AO38" s="125"/>
      <c r="AP38" s="125">
        <v>1</v>
      </c>
    </row>
    <row r="39" spans="1:43" ht="15.95" customHeight="1" collapsed="1" x14ac:dyDescent="0.25">
      <c r="A39" s="29" t="s">
        <v>32</v>
      </c>
      <c r="B39" s="75"/>
      <c r="C39" s="31"/>
      <c r="D39" s="73"/>
      <c r="E39" s="73"/>
      <c r="F39" s="31"/>
      <c r="G39" s="31"/>
      <c r="H39" s="31"/>
      <c r="I39" s="31" t="s">
        <v>59</v>
      </c>
      <c r="J39" s="31" t="s">
        <v>59</v>
      </c>
      <c r="K39" s="73"/>
      <c r="L39" s="73"/>
      <c r="M39" s="31"/>
      <c r="N39" s="31" t="s">
        <v>25</v>
      </c>
      <c r="O39" s="31"/>
      <c r="P39" s="31"/>
      <c r="Q39" s="31"/>
      <c r="R39" s="73"/>
      <c r="S39" s="73"/>
      <c r="T39" s="31"/>
      <c r="U39" s="31"/>
      <c r="V39" s="31"/>
      <c r="W39" s="31"/>
      <c r="X39" s="31"/>
      <c r="Y39" s="73"/>
      <c r="Z39" s="73"/>
      <c r="AA39" s="31" t="s">
        <v>25</v>
      </c>
      <c r="AB39" s="31" t="s">
        <v>25</v>
      </c>
      <c r="AC39" s="31" t="s">
        <v>25</v>
      </c>
      <c r="AD39" s="31" t="s">
        <v>25</v>
      </c>
      <c r="AE39" s="31" t="s">
        <v>25</v>
      </c>
      <c r="AF39" s="73"/>
      <c r="AG39" s="34"/>
      <c r="AH39" s="35"/>
      <c r="AI39" s="35"/>
      <c r="AJ39" s="35"/>
      <c r="AK39" s="35"/>
      <c r="AL39" s="35"/>
      <c r="AM39" s="35"/>
      <c r="AN39" s="36"/>
      <c r="AO39" s="122"/>
      <c r="AP39" s="122"/>
    </row>
    <row r="40" spans="1:43" ht="15.95" customHeight="1" thickBot="1" x14ac:dyDescent="0.3">
      <c r="A40" s="29" t="s">
        <v>33</v>
      </c>
      <c r="B40" s="75"/>
      <c r="C40" s="31"/>
      <c r="D40" s="73"/>
      <c r="E40" s="73"/>
      <c r="F40" s="31"/>
      <c r="G40" s="31"/>
      <c r="H40" s="31"/>
      <c r="I40" s="31" t="s">
        <v>59</v>
      </c>
      <c r="J40" s="31" t="s">
        <v>59</v>
      </c>
      <c r="K40" s="73"/>
      <c r="L40" s="73"/>
      <c r="M40" s="31"/>
      <c r="N40" s="31"/>
      <c r="O40" s="31"/>
      <c r="P40" s="31"/>
      <c r="Q40" s="31"/>
      <c r="R40" s="73"/>
      <c r="S40" s="73"/>
      <c r="T40" s="31"/>
      <c r="U40" s="31"/>
      <c r="V40" s="31"/>
      <c r="W40" s="31"/>
      <c r="X40" s="31" t="s">
        <v>25</v>
      </c>
      <c r="Y40" s="73"/>
      <c r="Z40" s="73"/>
      <c r="AA40" s="31" t="s">
        <v>25</v>
      </c>
      <c r="AB40" s="31" t="s">
        <v>25</v>
      </c>
      <c r="AC40" s="31" t="s">
        <v>25</v>
      </c>
      <c r="AD40" s="31" t="s">
        <v>25</v>
      </c>
      <c r="AE40" s="31" t="s">
        <v>25</v>
      </c>
      <c r="AF40" s="73"/>
      <c r="AG40" s="34"/>
      <c r="AH40" s="35"/>
      <c r="AI40" s="35"/>
      <c r="AJ40" s="35"/>
      <c r="AK40" s="35"/>
      <c r="AL40" s="35"/>
      <c r="AM40" s="35"/>
      <c r="AN40" s="36"/>
      <c r="AO40" s="123"/>
      <c r="AP40" s="123"/>
    </row>
    <row r="41" spans="1:43" ht="15.75" customHeight="1" collapsed="1" x14ac:dyDescent="0.25">
      <c r="A41" s="20" t="s">
        <v>118</v>
      </c>
      <c r="B41" s="74"/>
      <c r="C41" s="22"/>
      <c r="D41" s="72"/>
      <c r="E41" s="72"/>
      <c r="F41" s="22"/>
      <c r="G41" s="22"/>
      <c r="H41" s="22"/>
      <c r="I41" s="22"/>
      <c r="J41" s="22"/>
      <c r="K41" s="72"/>
      <c r="L41" s="72"/>
      <c r="M41" s="22"/>
      <c r="N41" s="22"/>
      <c r="O41" s="22"/>
      <c r="P41" s="22"/>
      <c r="Q41" s="22"/>
      <c r="R41" s="72"/>
      <c r="S41" s="72"/>
      <c r="T41" s="22"/>
      <c r="U41" s="22"/>
      <c r="V41" s="22"/>
      <c r="W41" s="22"/>
      <c r="X41" s="22"/>
      <c r="Y41" s="72"/>
      <c r="Z41" s="72"/>
      <c r="AA41" s="22"/>
      <c r="AB41" s="22"/>
      <c r="AC41" s="22"/>
      <c r="AD41" s="22"/>
      <c r="AE41" s="22"/>
      <c r="AF41" s="72"/>
      <c r="AG41" s="26">
        <f>COUNTIF($B42:$AF43,"CPB")/2</f>
        <v>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25"/>
      <c r="AP41" s="125">
        <v>1</v>
      </c>
    </row>
    <row r="42" spans="1:43" ht="15.95" customHeight="1" collapsed="1" x14ac:dyDescent="0.25">
      <c r="A42" s="29" t="s">
        <v>32</v>
      </c>
      <c r="B42" s="75"/>
      <c r="C42" s="31"/>
      <c r="D42" s="73"/>
      <c r="E42" s="73"/>
      <c r="F42" s="31"/>
      <c r="G42" s="31"/>
      <c r="H42" s="31"/>
      <c r="I42" s="31"/>
      <c r="J42" s="31"/>
      <c r="K42" s="73"/>
      <c r="L42" s="73"/>
      <c r="M42" s="31"/>
      <c r="N42" s="31"/>
      <c r="O42" s="31"/>
      <c r="P42" s="31"/>
      <c r="Q42" s="31"/>
      <c r="R42" s="73"/>
      <c r="S42" s="73"/>
      <c r="T42" s="31"/>
      <c r="U42" s="31"/>
      <c r="V42" s="31"/>
      <c r="W42" s="31"/>
      <c r="X42" s="31"/>
      <c r="Y42" s="73"/>
      <c r="Z42" s="73"/>
      <c r="AA42" s="31"/>
      <c r="AB42" s="31"/>
      <c r="AC42" s="31"/>
      <c r="AD42" s="31"/>
      <c r="AE42" s="31"/>
      <c r="AF42" s="73"/>
      <c r="AG42" s="34"/>
      <c r="AH42" s="35"/>
      <c r="AI42" s="35"/>
      <c r="AJ42" s="35"/>
      <c r="AK42" s="35"/>
      <c r="AL42" s="35"/>
      <c r="AM42" s="35"/>
      <c r="AN42" s="36"/>
      <c r="AO42" s="122"/>
      <c r="AP42" s="122"/>
    </row>
    <row r="43" spans="1:43" ht="15.95" customHeight="1" thickBot="1" x14ac:dyDescent="0.3">
      <c r="A43" s="39" t="s">
        <v>33</v>
      </c>
      <c r="B43" s="75"/>
      <c r="C43" s="31"/>
      <c r="D43" s="73"/>
      <c r="E43" s="73"/>
      <c r="F43" s="31"/>
      <c r="G43" s="31"/>
      <c r="H43" s="31"/>
      <c r="I43" s="31"/>
      <c r="J43" s="31"/>
      <c r="K43" s="73"/>
      <c r="L43" s="73"/>
      <c r="M43" s="31"/>
      <c r="N43" s="31"/>
      <c r="O43" s="31"/>
      <c r="P43" s="31"/>
      <c r="Q43" s="31"/>
      <c r="R43" s="73"/>
      <c r="S43" s="73"/>
      <c r="T43" s="31"/>
      <c r="U43" s="31"/>
      <c r="V43" s="31"/>
      <c r="W43" s="31"/>
      <c r="X43" s="31"/>
      <c r="Y43" s="73"/>
      <c r="Z43" s="73"/>
      <c r="AA43" s="31"/>
      <c r="AB43" s="31"/>
      <c r="AC43" s="31"/>
      <c r="AD43" s="31"/>
      <c r="AE43" s="31"/>
      <c r="AF43" s="73"/>
      <c r="AG43" s="43"/>
      <c r="AH43" s="44"/>
      <c r="AI43" s="44"/>
      <c r="AJ43" s="44"/>
      <c r="AK43" s="44"/>
      <c r="AL43" s="44"/>
      <c r="AM43" s="44"/>
      <c r="AN43" s="45"/>
      <c r="AO43" s="123"/>
      <c r="AP43" s="123"/>
    </row>
    <row r="44" spans="1:43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25">
        <v>0.25</v>
      </c>
      <c r="AP44" s="126"/>
      <c r="AQ44" s="118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22"/>
      <c r="AP45" s="122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23"/>
      <c r="AP46" s="123"/>
    </row>
    <row r="47" spans="1:43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25"/>
      <c r="AP47" s="125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22"/>
      <c r="AP48" s="122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23"/>
      <c r="AP49" s="123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0</v>
      </c>
      <c r="D64">
        <f>(COUNTIF(D11:D43,"CPB N-1")+COUNTIF(D11:D43,"CPB")+COUNTIF(D11:D43,"MAL")+COUNTIF(D11:D43,"ARR")+COUNTIF(D11:D43,"ACP")+COUNTIF(D11:D43,"RTT"))/2</f>
        <v>0</v>
      </c>
      <c r="E64">
        <f t="shared" si="0"/>
        <v>0</v>
      </c>
      <c r="F64">
        <f t="shared" si="0"/>
        <v>0</v>
      </c>
      <c r="G64">
        <f t="shared" si="0"/>
        <v>1</v>
      </c>
      <c r="H64">
        <f t="shared" si="0"/>
        <v>0</v>
      </c>
      <c r="I64">
        <f t="shared" si="0"/>
        <v>0</v>
      </c>
      <c r="J64">
        <f t="shared" si="0"/>
        <v>0</v>
      </c>
      <c r="K64">
        <f t="shared" si="0"/>
        <v>0</v>
      </c>
      <c r="L64">
        <f t="shared" si="0"/>
        <v>0</v>
      </c>
      <c r="M64">
        <f t="shared" si="0"/>
        <v>1</v>
      </c>
      <c r="N64">
        <f t="shared" si="0"/>
        <v>0.5</v>
      </c>
      <c r="O64">
        <f t="shared" si="0"/>
        <v>0</v>
      </c>
      <c r="P64">
        <f t="shared" si="0"/>
        <v>0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0</v>
      </c>
      <c r="U64">
        <f t="shared" si="0"/>
        <v>0</v>
      </c>
      <c r="V64">
        <f t="shared" si="0"/>
        <v>1</v>
      </c>
      <c r="W64">
        <f t="shared" si="0"/>
        <v>1</v>
      </c>
      <c r="X64">
        <f t="shared" si="0"/>
        <v>0.5</v>
      </c>
      <c r="Y64">
        <f t="shared" si="0"/>
        <v>0</v>
      </c>
      <c r="Z64">
        <f t="shared" si="0"/>
        <v>0</v>
      </c>
      <c r="AA64">
        <f t="shared" si="0"/>
        <v>1</v>
      </c>
      <c r="AB64">
        <f t="shared" si="0"/>
        <v>1</v>
      </c>
      <c r="AC64">
        <f t="shared" si="0"/>
        <v>2</v>
      </c>
      <c r="AD64">
        <f t="shared" si="0"/>
        <v>2</v>
      </c>
      <c r="AE64">
        <f t="shared" si="0"/>
        <v>2</v>
      </c>
      <c r="AF64">
        <f t="shared" si="0"/>
        <v>0</v>
      </c>
    </row>
  </sheetData>
  <mergeCells count="8">
    <mergeCell ref="AA10:AF10"/>
    <mergeCell ref="B5:J5"/>
    <mergeCell ref="B6:J6"/>
    <mergeCell ref="A8:A10"/>
    <mergeCell ref="B10:E10"/>
    <mergeCell ref="F10:L10"/>
    <mergeCell ref="M10:S10"/>
    <mergeCell ref="T10:Z10"/>
  </mergeCells>
  <conditionalFormatting sqref="V18:W19">
    <cfRule type="cellIs" dxfId="10140" priority="297" operator="equal">
      <formula>"D"</formula>
    </cfRule>
    <cfRule type="containsText" dxfId="10139" priority="298" operator="containsText" text="MTH">
      <formula>NOT(ISERROR(SEARCH("MTH",V18)))</formula>
    </cfRule>
    <cfRule type="containsText" dxfId="10138" priority="299" operator="containsText" text="MAL">
      <formula>NOT(ISERROR(SEARCH("MAL",V18)))</formula>
    </cfRule>
    <cfRule type="containsText" dxfId="10137" priority="300" operator="containsText" text="ARR">
      <formula>NOT(ISERROR(SEARCH("ARR",V18)))</formula>
    </cfRule>
    <cfRule type="containsText" dxfId="10136" priority="301" operator="containsText" text="ALT">
      <formula>NOT(ISERROR(SEARCH("ALT",V18)))</formula>
    </cfRule>
    <cfRule type="containsText" dxfId="10135" priority="302" operator="containsText" text="RTT">
      <formula>NOT(ISERROR(SEARCH("RTT",V18)))</formula>
    </cfRule>
    <cfRule type="containsText" dxfId="10134" priority="303" operator="containsText" text="CPB">
      <formula>NOT(ISERROR(SEARCH("CPB",V18)))</formula>
    </cfRule>
  </conditionalFormatting>
  <conditionalFormatting sqref="F28:G28 I28:J28 B32:J34 F29:J31 M29:Q34 T29:X34 AA29:AE34 M11:Q17 F11:J27 B11:E31 K11:L34 R11:S34 Y11:Z34 AF11:AF34 M20:Q26 T20:X26 T11:X17 AA11:AE26 B35:AF43">
    <cfRule type="cellIs" dxfId="10133" priority="421" operator="equal">
      <formula>"D"</formula>
    </cfRule>
    <cfRule type="containsText" dxfId="10132" priority="422" operator="containsText" text="MTH">
      <formula>NOT(ISERROR(SEARCH("MTH",B11)))</formula>
    </cfRule>
    <cfRule type="containsText" dxfId="10131" priority="423" operator="containsText" text="MAL">
      <formula>NOT(ISERROR(SEARCH("MAL",B11)))</formula>
    </cfRule>
    <cfRule type="containsText" dxfId="10130" priority="424" operator="containsText" text="ARR">
      <formula>NOT(ISERROR(SEARCH("ARR",B11)))</formula>
    </cfRule>
    <cfRule type="containsText" dxfId="10129" priority="425" operator="containsText" text="ALT">
      <formula>NOT(ISERROR(SEARCH("ALT",B11)))</formula>
    </cfRule>
    <cfRule type="containsText" dxfId="10128" priority="426" operator="containsText" text="RTT">
      <formula>NOT(ISERROR(SEARCH("RTT",B11)))</formula>
    </cfRule>
    <cfRule type="containsText" dxfId="10127" priority="427" operator="containsText" text="CPB">
      <formula>NOT(ISERROR(SEARCH("CPB",B11)))</formula>
    </cfRule>
  </conditionalFormatting>
  <conditionalFormatting sqref="M27:Q27 M28:N28 P28:Q28">
    <cfRule type="cellIs" dxfId="10126" priority="398" operator="equal">
      <formula>"D"</formula>
    </cfRule>
    <cfRule type="containsText" dxfId="10125" priority="399" operator="containsText" text="MTH">
      <formula>NOT(ISERROR(SEARCH("MTH",M27)))</formula>
    </cfRule>
    <cfRule type="containsText" dxfId="10124" priority="400" operator="containsText" text="MAL">
      <formula>NOT(ISERROR(SEARCH("MAL",M27)))</formula>
    </cfRule>
    <cfRule type="containsText" dxfId="10123" priority="401" operator="containsText" text="ARR">
      <formula>NOT(ISERROR(SEARCH("ARR",M27)))</formula>
    </cfRule>
    <cfRule type="containsText" dxfId="10122" priority="402" operator="containsText" text="ALT">
      <formula>NOT(ISERROR(SEARCH("ALT",M27)))</formula>
    </cfRule>
    <cfRule type="containsText" dxfId="10121" priority="403" operator="containsText" text="RTT">
      <formula>NOT(ISERROR(SEARCH("RTT",M27)))</formula>
    </cfRule>
    <cfRule type="containsText" dxfId="10120" priority="404" operator="containsText" text="CPB">
      <formula>NOT(ISERROR(SEARCH("CPB",M27)))</formula>
    </cfRule>
  </conditionalFormatting>
  <conditionalFormatting sqref="T27:X27 T28:U28 W28:X28">
    <cfRule type="cellIs" dxfId="10119" priority="375" operator="equal">
      <formula>"D"</formula>
    </cfRule>
    <cfRule type="containsText" dxfId="10118" priority="376" operator="containsText" text="MTH">
      <formula>NOT(ISERROR(SEARCH("MTH",T27)))</formula>
    </cfRule>
    <cfRule type="containsText" dxfId="10117" priority="377" operator="containsText" text="MAL">
      <formula>NOT(ISERROR(SEARCH("MAL",T27)))</formula>
    </cfRule>
    <cfRule type="containsText" dxfId="10116" priority="378" operator="containsText" text="ARR">
      <formula>NOT(ISERROR(SEARCH("ARR",T27)))</formula>
    </cfRule>
    <cfRule type="containsText" dxfId="10115" priority="379" operator="containsText" text="ALT">
      <formula>NOT(ISERROR(SEARCH("ALT",T27)))</formula>
    </cfRule>
    <cfRule type="containsText" dxfId="10114" priority="380" operator="containsText" text="RTT">
      <formula>NOT(ISERROR(SEARCH("RTT",T27)))</formula>
    </cfRule>
    <cfRule type="containsText" dxfId="10113" priority="381" operator="containsText" text="CPB">
      <formula>NOT(ISERROR(SEARCH("CPB",T27)))</formula>
    </cfRule>
  </conditionalFormatting>
  <conditionalFormatting sqref="AA27:AE27 AA28:AB28 AD28:AE28">
    <cfRule type="cellIs" dxfId="10112" priority="352" operator="equal">
      <formula>"D"</formula>
    </cfRule>
    <cfRule type="containsText" dxfId="10111" priority="353" operator="containsText" text="MTH">
      <formula>NOT(ISERROR(SEARCH("MTH",AA27)))</formula>
    </cfRule>
    <cfRule type="containsText" dxfId="10110" priority="354" operator="containsText" text="MAL">
      <formula>NOT(ISERROR(SEARCH("MAL",AA27)))</formula>
    </cfRule>
    <cfRule type="containsText" dxfId="10109" priority="355" operator="containsText" text="ARR">
      <formula>NOT(ISERROR(SEARCH("ARR",AA27)))</formula>
    </cfRule>
    <cfRule type="containsText" dxfId="10108" priority="356" operator="containsText" text="ALT">
      <formula>NOT(ISERROR(SEARCH("ALT",AA27)))</formula>
    </cfRule>
    <cfRule type="containsText" dxfId="10107" priority="357" operator="containsText" text="RTT">
      <formula>NOT(ISERROR(SEARCH("RTT",AA27)))</formula>
    </cfRule>
    <cfRule type="containsText" dxfId="10106" priority="358" operator="containsText" text="CPB">
      <formula>NOT(ISERROR(SEARCH("CPB",AA27)))</formula>
    </cfRule>
  </conditionalFormatting>
  <conditionalFormatting sqref="M44:N44 T44:U47 AA44:AB47 F47:G49 M47:N47 F44:G44">
    <cfRule type="cellIs" dxfId="10105" priority="212" operator="equal">
      <formula>"D"</formula>
    </cfRule>
    <cfRule type="containsText" dxfId="10104" priority="213" operator="containsText" text="MTH">
      <formula>NOT(ISERROR(SEARCH("MTH",F44)))</formula>
    </cfRule>
    <cfRule type="containsText" dxfId="10103" priority="214" operator="containsText" text="MAL">
      <formula>NOT(ISERROR(SEARCH("MAL",F44)))</formula>
    </cfRule>
    <cfRule type="containsText" dxfId="10102" priority="215" operator="containsText" text="ARR">
      <formula>NOT(ISERROR(SEARCH("ARR",F44)))</formula>
    </cfRule>
    <cfRule type="containsText" dxfId="10101" priority="216" operator="containsText" text="ALT">
      <formula>NOT(ISERROR(SEARCH("ALT",F44)))</formula>
    </cfRule>
    <cfRule type="containsText" dxfId="10100" priority="217" operator="containsText" text="RTT">
      <formula>NOT(ISERROR(SEARCH("RTT",F44)))</formula>
    </cfRule>
    <cfRule type="containsText" dxfId="10099" priority="218" operator="containsText" text="CPB">
      <formula>NOT(ISERROR(SEARCH("CPB",F44)))</formula>
    </cfRule>
  </conditionalFormatting>
  <conditionalFormatting sqref="M48:Q49">
    <cfRule type="cellIs" dxfId="10098" priority="205" operator="equal">
      <formula>"D"</formula>
    </cfRule>
    <cfRule type="containsText" dxfId="10097" priority="206" operator="containsText" text="MTH">
      <formula>NOT(ISERROR(SEARCH("MTH",M48)))</formula>
    </cfRule>
    <cfRule type="containsText" dxfId="10096" priority="207" operator="containsText" text="MAL">
      <formula>NOT(ISERROR(SEARCH("MAL",M48)))</formula>
    </cfRule>
    <cfRule type="containsText" dxfId="10095" priority="208" operator="containsText" text="ARR">
      <formula>NOT(ISERROR(SEARCH("ARR",M48)))</formula>
    </cfRule>
    <cfRule type="containsText" dxfId="10094" priority="209" operator="containsText" text="ALT">
      <formula>NOT(ISERROR(SEARCH("ALT",M48)))</formula>
    </cfRule>
    <cfRule type="containsText" dxfId="10093" priority="210" operator="containsText" text="RTT">
      <formula>NOT(ISERROR(SEARCH("RTT",M48)))</formula>
    </cfRule>
    <cfRule type="containsText" dxfId="10092" priority="211" operator="containsText" text="CPB">
      <formula>NOT(ISERROR(SEARCH("CPB",M48)))</formula>
    </cfRule>
  </conditionalFormatting>
  <conditionalFormatting sqref="T48:X49">
    <cfRule type="cellIs" dxfId="10091" priority="198" operator="equal">
      <formula>"D"</formula>
    </cfRule>
    <cfRule type="containsText" dxfId="10090" priority="199" operator="containsText" text="MTH">
      <formula>NOT(ISERROR(SEARCH("MTH",T48)))</formula>
    </cfRule>
    <cfRule type="containsText" dxfId="10089" priority="200" operator="containsText" text="MAL">
      <formula>NOT(ISERROR(SEARCH("MAL",T48)))</formula>
    </cfRule>
    <cfRule type="containsText" dxfId="10088" priority="201" operator="containsText" text="ARR">
      <formula>NOT(ISERROR(SEARCH("ARR",T48)))</formula>
    </cfRule>
    <cfRule type="containsText" dxfId="10087" priority="202" operator="containsText" text="ALT">
      <formula>NOT(ISERROR(SEARCH("ALT",T48)))</formula>
    </cfRule>
    <cfRule type="containsText" dxfId="10086" priority="203" operator="containsText" text="RTT">
      <formula>NOT(ISERROR(SEARCH("RTT",T48)))</formula>
    </cfRule>
    <cfRule type="containsText" dxfId="10085" priority="204" operator="containsText" text="CPB">
      <formula>NOT(ISERROR(SEARCH("CPB",T48)))</formula>
    </cfRule>
  </conditionalFormatting>
  <conditionalFormatting sqref="AA48:AE49">
    <cfRule type="cellIs" dxfId="10084" priority="191" operator="equal">
      <formula>"D"</formula>
    </cfRule>
    <cfRule type="containsText" dxfId="10083" priority="192" operator="containsText" text="MTH">
      <formula>NOT(ISERROR(SEARCH("MTH",AA48)))</formula>
    </cfRule>
    <cfRule type="containsText" dxfId="10082" priority="193" operator="containsText" text="MAL">
      <formula>NOT(ISERROR(SEARCH("MAL",AA48)))</formula>
    </cfRule>
    <cfRule type="containsText" dxfId="10081" priority="194" operator="containsText" text="ARR">
      <formula>NOT(ISERROR(SEARCH("ARR",AA48)))</formula>
    </cfRule>
    <cfRule type="containsText" dxfId="10080" priority="195" operator="containsText" text="ALT">
      <formula>NOT(ISERROR(SEARCH("ALT",AA48)))</formula>
    </cfRule>
    <cfRule type="containsText" dxfId="10079" priority="196" operator="containsText" text="RTT">
      <formula>NOT(ISERROR(SEARCH("RTT",AA48)))</formula>
    </cfRule>
    <cfRule type="containsText" dxfId="10078" priority="197" operator="containsText" text="CPB">
      <formula>NOT(ISERROR(SEARCH("CPB",AA48)))</formula>
    </cfRule>
  </conditionalFormatting>
  <conditionalFormatting sqref="B45">
    <cfRule type="cellIs" dxfId="10077" priority="184" operator="equal">
      <formula>"D"</formula>
    </cfRule>
    <cfRule type="containsText" dxfId="10076" priority="185" operator="containsText" text="MTH">
      <formula>NOT(ISERROR(SEARCH("MTH",B45)))</formula>
    </cfRule>
    <cfRule type="containsText" dxfId="10075" priority="186" operator="containsText" text="MAL">
      <formula>NOT(ISERROR(SEARCH("MAL",B45)))</formula>
    </cfRule>
    <cfRule type="containsText" dxfId="10074" priority="187" operator="containsText" text="ARR">
      <formula>NOT(ISERROR(SEARCH("ARR",B45)))</formula>
    </cfRule>
    <cfRule type="containsText" dxfId="10073" priority="188" operator="containsText" text="ALT">
      <formula>NOT(ISERROR(SEARCH("ALT",B45)))</formula>
    </cfRule>
    <cfRule type="containsText" dxfId="10072" priority="189" operator="containsText" text="RTT">
      <formula>NOT(ISERROR(SEARCH("RTT",B45)))</formula>
    </cfRule>
    <cfRule type="containsText" dxfId="10071" priority="190" operator="containsText" text="CPB">
      <formula>NOT(ISERROR(SEARCH("CPB",B45)))</formula>
    </cfRule>
  </conditionalFormatting>
  <conditionalFormatting sqref="C45">
    <cfRule type="cellIs" dxfId="10070" priority="177" operator="equal">
      <formula>"D"</formula>
    </cfRule>
    <cfRule type="containsText" dxfId="10069" priority="178" operator="containsText" text="MTH">
      <formula>NOT(ISERROR(SEARCH("MTH",C45)))</formula>
    </cfRule>
    <cfRule type="containsText" dxfId="10068" priority="179" operator="containsText" text="MAL">
      <formula>NOT(ISERROR(SEARCH("MAL",C45)))</formula>
    </cfRule>
    <cfRule type="containsText" dxfId="10067" priority="180" operator="containsText" text="ARR">
      <formula>NOT(ISERROR(SEARCH("ARR",C45)))</formula>
    </cfRule>
    <cfRule type="containsText" dxfId="10066" priority="181" operator="containsText" text="ALT">
      <formula>NOT(ISERROR(SEARCH("ALT",C45)))</formula>
    </cfRule>
    <cfRule type="containsText" dxfId="10065" priority="182" operator="containsText" text="RTT">
      <formula>NOT(ISERROR(SEARCH("RTT",C45)))</formula>
    </cfRule>
    <cfRule type="containsText" dxfId="10064" priority="183" operator="containsText" text="CPB">
      <formula>NOT(ISERROR(SEARCH("CPB",C45)))</formula>
    </cfRule>
  </conditionalFormatting>
  <conditionalFormatting sqref="C46">
    <cfRule type="cellIs" dxfId="10063" priority="170" operator="equal">
      <formula>"D"</formula>
    </cfRule>
    <cfRule type="containsText" dxfId="10062" priority="171" operator="containsText" text="MTH">
      <formula>NOT(ISERROR(SEARCH("MTH",C46)))</formula>
    </cfRule>
    <cfRule type="containsText" dxfId="10061" priority="172" operator="containsText" text="MAL">
      <formula>NOT(ISERROR(SEARCH("MAL",C46)))</formula>
    </cfRule>
    <cfRule type="containsText" dxfId="10060" priority="173" operator="containsText" text="ARR">
      <formula>NOT(ISERROR(SEARCH("ARR",C46)))</formula>
    </cfRule>
    <cfRule type="containsText" dxfId="10059" priority="174" operator="containsText" text="ALT">
      <formula>NOT(ISERROR(SEARCH("ALT",C46)))</formula>
    </cfRule>
    <cfRule type="containsText" dxfId="10058" priority="175" operator="containsText" text="RTT">
      <formula>NOT(ISERROR(SEARCH("RTT",C46)))</formula>
    </cfRule>
    <cfRule type="containsText" dxfId="10057" priority="176" operator="containsText" text="CPB">
      <formula>NOT(ISERROR(SEARCH("CPB",C46)))</formula>
    </cfRule>
  </conditionalFormatting>
  <conditionalFormatting sqref="B46">
    <cfRule type="cellIs" dxfId="10056" priority="163" operator="equal">
      <formula>"D"</formula>
    </cfRule>
    <cfRule type="containsText" dxfId="10055" priority="164" operator="containsText" text="MTH">
      <formula>NOT(ISERROR(SEARCH("MTH",B46)))</formula>
    </cfRule>
    <cfRule type="containsText" dxfId="10054" priority="165" operator="containsText" text="MAL">
      <formula>NOT(ISERROR(SEARCH("MAL",B46)))</formula>
    </cfRule>
    <cfRule type="containsText" dxfId="10053" priority="166" operator="containsText" text="ARR">
      <formula>NOT(ISERROR(SEARCH("ARR",B46)))</formula>
    </cfRule>
    <cfRule type="containsText" dxfId="10052" priority="167" operator="containsText" text="ALT">
      <formula>NOT(ISERROR(SEARCH("ALT",B46)))</formula>
    </cfRule>
    <cfRule type="containsText" dxfId="10051" priority="168" operator="containsText" text="RTT">
      <formula>NOT(ISERROR(SEARCH("RTT",B46)))</formula>
    </cfRule>
    <cfRule type="containsText" dxfId="10050" priority="169" operator="containsText" text="CPB">
      <formula>NOT(ISERROR(SEARCH("CPB",B46)))</formula>
    </cfRule>
  </conditionalFormatting>
  <conditionalFormatting sqref="F45">
    <cfRule type="cellIs" dxfId="10049" priority="156" operator="equal">
      <formula>"D"</formula>
    </cfRule>
    <cfRule type="containsText" dxfId="10048" priority="157" operator="containsText" text="MTH">
      <formula>NOT(ISERROR(SEARCH("MTH",F45)))</formula>
    </cfRule>
    <cfRule type="containsText" dxfId="10047" priority="158" operator="containsText" text="MAL">
      <formula>NOT(ISERROR(SEARCH("MAL",F45)))</formula>
    </cfRule>
    <cfRule type="containsText" dxfId="10046" priority="159" operator="containsText" text="ARR">
      <formula>NOT(ISERROR(SEARCH("ARR",F45)))</formula>
    </cfRule>
    <cfRule type="containsText" dxfId="10045" priority="160" operator="containsText" text="ALT">
      <formula>NOT(ISERROR(SEARCH("ALT",F45)))</formula>
    </cfRule>
    <cfRule type="containsText" dxfId="10044" priority="161" operator="containsText" text="RTT">
      <formula>NOT(ISERROR(SEARCH("RTT",F45)))</formula>
    </cfRule>
    <cfRule type="containsText" dxfId="10043" priority="162" operator="containsText" text="CPB">
      <formula>NOT(ISERROR(SEARCH("CPB",F45)))</formula>
    </cfRule>
  </conditionalFormatting>
  <conditionalFormatting sqref="G45">
    <cfRule type="cellIs" dxfId="10042" priority="149" operator="equal">
      <formula>"D"</formula>
    </cfRule>
    <cfRule type="containsText" dxfId="10041" priority="150" operator="containsText" text="MTH">
      <formula>NOT(ISERROR(SEARCH("MTH",G45)))</formula>
    </cfRule>
    <cfRule type="containsText" dxfId="10040" priority="151" operator="containsText" text="MAL">
      <formula>NOT(ISERROR(SEARCH("MAL",G45)))</formula>
    </cfRule>
    <cfRule type="containsText" dxfId="10039" priority="152" operator="containsText" text="ARR">
      <formula>NOT(ISERROR(SEARCH("ARR",G45)))</formula>
    </cfRule>
    <cfRule type="containsText" dxfId="10038" priority="153" operator="containsText" text="ALT">
      <formula>NOT(ISERROR(SEARCH("ALT",G45)))</formula>
    </cfRule>
    <cfRule type="containsText" dxfId="10037" priority="154" operator="containsText" text="RTT">
      <formula>NOT(ISERROR(SEARCH("RTT",G45)))</formula>
    </cfRule>
    <cfRule type="containsText" dxfId="10036" priority="155" operator="containsText" text="CPB">
      <formula>NOT(ISERROR(SEARCH("CPB",G45)))</formula>
    </cfRule>
  </conditionalFormatting>
  <conditionalFormatting sqref="G46">
    <cfRule type="cellIs" dxfId="10035" priority="142" operator="equal">
      <formula>"D"</formula>
    </cfRule>
    <cfRule type="containsText" dxfId="10034" priority="143" operator="containsText" text="MTH">
      <formula>NOT(ISERROR(SEARCH("MTH",G46)))</formula>
    </cfRule>
    <cfRule type="containsText" dxfId="10033" priority="144" operator="containsText" text="MAL">
      <formula>NOT(ISERROR(SEARCH("MAL",G46)))</formula>
    </cfRule>
    <cfRule type="containsText" dxfId="10032" priority="145" operator="containsText" text="ARR">
      <formula>NOT(ISERROR(SEARCH("ARR",G46)))</formula>
    </cfRule>
    <cfRule type="containsText" dxfId="10031" priority="146" operator="containsText" text="ALT">
      <formula>NOT(ISERROR(SEARCH("ALT",G46)))</formula>
    </cfRule>
    <cfRule type="containsText" dxfId="10030" priority="147" operator="containsText" text="RTT">
      <formula>NOT(ISERROR(SEARCH("RTT",G46)))</formula>
    </cfRule>
    <cfRule type="containsText" dxfId="10029" priority="148" operator="containsText" text="CPB">
      <formula>NOT(ISERROR(SEARCH("CPB",G46)))</formula>
    </cfRule>
  </conditionalFormatting>
  <conditionalFormatting sqref="F46">
    <cfRule type="cellIs" dxfId="10028" priority="135" operator="equal">
      <formula>"D"</formula>
    </cfRule>
    <cfRule type="containsText" dxfId="10027" priority="136" operator="containsText" text="MTH">
      <formula>NOT(ISERROR(SEARCH("MTH",F46)))</formula>
    </cfRule>
    <cfRule type="containsText" dxfId="10026" priority="137" operator="containsText" text="MAL">
      <formula>NOT(ISERROR(SEARCH("MAL",F46)))</formula>
    </cfRule>
    <cfRule type="containsText" dxfId="10025" priority="138" operator="containsText" text="ARR">
      <formula>NOT(ISERROR(SEARCH("ARR",F46)))</formula>
    </cfRule>
    <cfRule type="containsText" dxfId="10024" priority="139" operator="containsText" text="ALT">
      <formula>NOT(ISERROR(SEARCH("ALT",F46)))</formula>
    </cfRule>
    <cfRule type="containsText" dxfId="10023" priority="140" operator="containsText" text="RTT">
      <formula>NOT(ISERROR(SEARCH("RTT",F46)))</formula>
    </cfRule>
    <cfRule type="containsText" dxfId="10022" priority="141" operator="containsText" text="CPB">
      <formula>NOT(ISERROR(SEARCH("CPB",F46)))</formula>
    </cfRule>
  </conditionalFormatting>
  <conditionalFormatting sqref="H45">
    <cfRule type="cellIs" dxfId="10021" priority="128" operator="equal">
      <formula>"D"</formula>
    </cfRule>
    <cfRule type="containsText" dxfId="10020" priority="129" operator="containsText" text="MTH">
      <formula>NOT(ISERROR(SEARCH("MTH",H45)))</formula>
    </cfRule>
    <cfRule type="containsText" dxfId="10019" priority="130" operator="containsText" text="MAL">
      <formula>NOT(ISERROR(SEARCH("MAL",H45)))</formula>
    </cfRule>
    <cfRule type="containsText" dxfId="10018" priority="131" operator="containsText" text="ARR">
      <formula>NOT(ISERROR(SEARCH("ARR",H45)))</formula>
    </cfRule>
    <cfRule type="containsText" dxfId="10017" priority="132" operator="containsText" text="ALT">
      <formula>NOT(ISERROR(SEARCH("ALT",H45)))</formula>
    </cfRule>
    <cfRule type="containsText" dxfId="10016" priority="133" operator="containsText" text="RTT">
      <formula>NOT(ISERROR(SEARCH("RTT",H45)))</formula>
    </cfRule>
    <cfRule type="containsText" dxfId="10015" priority="134" operator="containsText" text="CPB">
      <formula>NOT(ISERROR(SEARCH("CPB",H45)))</formula>
    </cfRule>
  </conditionalFormatting>
  <conditionalFormatting sqref="I45">
    <cfRule type="cellIs" dxfId="10014" priority="121" operator="equal">
      <formula>"D"</formula>
    </cfRule>
    <cfRule type="containsText" dxfId="10013" priority="122" operator="containsText" text="MTH">
      <formula>NOT(ISERROR(SEARCH("MTH",I45)))</formula>
    </cfRule>
    <cfRule type="containsText" dxfId="10012" priority="123" operator="containsText" text="MAL">
      <formula>NOT(ISERROR(SEARCH("MAL",I45)))</formula>
    </cfRule>
    <cfRule type="containsText" dxfId="10011" priority="124" operator="containsText" text="ARR">
      <formula>NOT(ISERROR(SEARCH("ARR",I45)))</formula>
    </cfRule>
    <cfRule type="containsText" dxfId="10010" priority="125" operator="containsText" text="ALT">
      <formula>NOT(ISERROR(SEARCH("ALT",I45)))</formula>
    </cfRule>
    <cfRule type="containsText" dxfId="10009" priority="126" operator="containsText" text="RTT">
      <formula>NOT(ISERROR(SEARCH("RTT",I45)))</formula>
    </cfRule>
    <cfRule type="containsText" dxfId="10008" priority="127" operator="containsText" text="CPB">
      <formula>NOT(ISERROR(SEARCH("CPB",I45)))</formula>
    </cfRule>
  </conditionalFormatting>
  <conditionalFormatting sqref="I46">
    <cfRule type="cellIs" dxfId="10007" priority="114" operator="equal">
      <formula>"D"</formula>
    </cfRule>
    <cfRule type="containsText" dxfId="10006" priority="115" operator="containsText" text="MTH">
      <formula>NOT(ISERROR(SEARCH("MTH",I46)))</formula>
    </cfRule>
    <cfRule type="containsText" dxfId="10005" priority="116" operator="containsText" text="MAL">
      <formula>NOT(ISERROR(SEARCH("MAL",I46)))</formula>
    </cfRule>
    <cfRule type="containsText" dxfId="10004" priority="117" operator="containsText" text="ARR">
      <formula>NOT(ISERROR(SEARCH("ARR",I46)))</formula>
    </cfRule>
    <cfRule type="containsText" dxfId="10003" priority="118" operator="containsText" text="ALT">
      <formula>NOT(ISERROR(SEARCH("ALT",I46)))</formula>
    </cfRule>
    <cfRule type="containsText" dxfId="10002" priority="119" operator="containsText" text="RTT">
      <formula>NOT(ISERROR(SEARCH("RTT",I46)))</formula>
    </cfRule>
    <cfRule type="containsText" dxfId="10001" priority="120" operator="containsText" text="CPB">
      <formula>NOT(ISERROR(SEARCH("CPB",I46)))</formula>
    </cfRule>
  </conditionalFormatting>
  <conditionalFormatting sqref="H46">
    <cfRule type="cellIs" dxfId="10000" priority="107" operator="equal">
      <formula>"D"</formula>
    </cfRule>
    <cfRule type="containsText" dxfId="9999" priority="108" operator="containsText" text="MTH">
      <formula>NOT(ISERROR(SEARCH("MTH",H46)))</formula>
    </cfRule>
    <cfRule type="containsText" dxfId="9998" priority="109" operator="containsText" text="MAL">
      <formula>NOT(ISERROR(SEARCH("MAL",H46)))</formula>
    </cfRule>
    <cfRule type="containsText" dxfId="9997" priority="110" operator="containsText" text="ARR">
      <formula>NOT(ISERROR(SEARCH("ARR",H46)))</formula>
    </cfRule>
    <cfRule type="containsText" dxfId="9996" priority="111" operator="containsText" text="ALT">
      <formula>NOT(ISERROR(SEARCH("ALT",H46)))</formula>
    </cfRule>
    <cfRule type="containsText" dxfId="9995" priority="112" operator="containsText" text="RTT">
      <formula>NOT(ISERROR(SEARCH("RTT",H46)))</formula>
    </cfRule>
    <cfRule type="containsText" dxfId="9994" priority="113" operator="containsText" text="CPB">
      <formula>NOT(ISERROR(SEARCH("CPB",H46)))</formula>
    </cfRule>
  </conditionalFormatting>
  <conditionalFormatting sqref="J45">
    <cfRule type="cellIs" dxfId="9993" priority="100" operator="equal">
      <formula>"D"</formula>
    </cfRule>
    <cfRule type="containsText" dxfId="9992" priority="101" operator="containsText" text="MTH">
      <formula>NOT(ISERROR(SEARCH("MTH",J45)))</formula>
    </cfRule>
    <cfRule type="containsText" dxfId="9991" priority="102" operator="containsText" text="MAL">
      <formula>NOT(ISERROR(SEARCH("MAL",J45)))</formula>
    </cfRule>
    <cfRule type="containsText" dxfId="9990" priority="103" operator="containsText" text="ARR">
      <formula>NOT(ISERROR(SEARCH("ARR",J45)))</formula>
    </cfRule>
    <cfRule type="containsText" dxfId="9989" priority="104" operator="containsText" text="ALT">
      <formula>NOT(ISERROR(SEARCH("ALT",J45)))</formula>
    </cfRule>
    <cfRule type="containsText" dxfId="9988" priority="105" operator="containsText" text="RTT">
      <formula>NOT(ISERROR(SEARCH("RTT",J45)))</formula>
    </cfRule>
    <cfRule type="containsText" dxfId="9987" priority="106" operator="containsText" text="CPB">
      <formula>NOT(ISERROR(SEARCH("CPB",J45)))</formula>
    </cfRule>
  </conditionalFormatting>
  <conditionalFormatting sqref="J46">
    <cfRule type="cellIs" dxfId="9986" priority="93" operator="equal">
      <formula>"D"</formula>
    </cfRule>
    <cfRule type="containsText" dxfId="9985" priority="94" operator="containsText" text="MTH">
      <formula>NOT(ISERROR(SEARCH("MTH",J46)))</formula>
    </cfRule>
    <cfRule type="containsText" dxfId="9984" priority="95" operator="containsText" text="MAL">
      <formula>NOT(ISERROR(SEARCH("MAL",J46)))</formula>
    </cfRule>
    <cfRule type="containsText" dxfId="9983" priority="96" operator="containsText" text="ARR">
      <formula>NOT(ISERROR(SEARCH("ARR",J46)))</formula>
    </cfRule>
    <cfRule type="containsText" dxfId="9982" priority="97" operator="containsText" text="ALT">
      <formula>NOT(ISERROR(SEARCH("ALT",J46)))</formula>
    </cfRule>
    <cfRule type="containsText" dxfId="9981" priority="98" operator="containsText" text="RTT">
      <formula>NOT(ISERROR(SEARCH("RTT",J46)))</formula>
    </cfRule>
    <cfRule type="containsText" dxfId="9980" priority="99" operator="containsText" text="CPB">
      <formula>NOT(ISERROR(SEARCH("CPB",J46)))</formula>
    </cfRule>
  </conditionalFormatting>
  <conditionalFormatting sqref="M45:Q45 O46:Q46">
    <cfRule type="cellIs" dxfId="9979" priority="86" operator="equal">
      <formula>"D"</formula>
    </cfRule>
    <cfRule type="containsText" dxfId="9978" priority="87" operator="containsText" text="MTH">
      <formula>NOT(ISERROR(SEARCH("MTH",M45)))</formula>
    </cfRule>
    <cfRule type="containsText" dxfId="9977" priority="88" operator="containsText" text="MAL">
      <formula>NOT(ISERROR(SEARCH("MAL",M45)))</formula>
    </cfRule>
    <cfRule type="containsText" dxfId="9976" priority="89" operator="containsText" text="ARR">
      <formula>NOT(ISERROR(SEARCH("ARR",M45)))</formula>
    </cfRule>
    <cfRule type="containsText" dxfId="9975" priority="90" operator="containsText" text="ALT">
      <formula>NOT(ISERROR(SEARCH("ALT",M45)))</formula>
    </cfRule>
    <cfRule type="containsText" dxfId="9974" priority="91" operator="containsText" text="RTT">
      <formula>NOT(ISERROR(SEARCH("RTT",M45)))</formula>
    </cfRule>
    <cfRule type="containsText" dxfId="9973" priority="92" operator="containsText" text="CPB">
      <formula>NOT(ISERROR(SEARCH("CPB",M45)))</formula>
    </cfRule>
  </conditionalFormatting>
  <conditionalFormatting sqref="M46:Q46">
    <cfRule type="cellIs" dxfId="9972" priority="79" operator="equal">
      <formula>"D"</formula>
    </cfRule>
    <cfRule type="containsText" dxfId="9971" priority="80" operator="containsText" text="MTH">
      <formula>NOT(ISERROR(SEARCH("MTH",M46)))</formula>
    </cfRule>
    <cfRule type="containsText" dxfId="9970" priority="81" operator="containsText" text="MAL">
      <formula>NOT(ISERROR(SEARCH("MAL",M46)))</formula>
    </cfRule>
    <cfRule type="containsText" dxfId="9969" priority="82" operator="containsText" text="ARR">
      <formula>NOT(ISERROR(SEARCH("ARR",M46)))</formula>
    </cfRule>
    <cfRule type="containsText" dxfId="9968" priority="83" operator="containsText" text="ALT">
      <formula>NOT(ISERROR(SEARCH("ALT",M46)))</formula>
    </cfRule>
    <cfRule type="containsText" dxfId="9967" priority="84" operator="containsText" text="RTT">
      <formula>NOT(ISERROR(SEARCH("RTT",M46)))</formula>
    </cfRule>
    <cfRule type="containsText" dxfId="9966" priority="85" operator="containsText" text="CPB">
      <formula>NOT(ISERROR(SEARCH("CPB",M46)))</formula>
    </cfRule>
  </conditionalFormatting>
  <conditionalFormatting sqref="J48">
    <cfRule type="cellIs" dxfId="9965" priority="72" operator="equal">
      <formula>"D"</formula>
    </cfRule>
    <cfRule type="containsText" dxfId="9964" priority="73" operator="containsText" text="MTH">
      <formula>NOT(ISERROR(SEARCH("MTH",J48)))</formula>
    </cfRule>
    <cfRule type="containsText" dxfId="9963" priority="74" operator="containsText" text="MAL">
      <formula>NOT(ISERROR(SEARCH("MAL",J48)))</formula>
    </cfRule>
    <cfRule type="containsText" dxfId="9962" priority="75" operator="containsText" text="ARR">
      <formula>NOT(ISERROR(SEARCH("ARR",J48)))</formula>
    </cfRule>
    <cfRule type="containsText" dxfId="9961" priority="76" operator="containsText" text="ALT">
      <formula>NOT(ISERROR(SEARCH("ALT",J48)))</formula>
    </cfRule>
    <cfRule type="containsText" dxfId="9960" priority="77" operator="containsText" text="RTT">
      <formula>NOT(ISERROR(SEARCH("RTT",J48)))</formula>
    </cfRule>
    <cfRule type="containsText" dxfId="9959" priority="78" operator="containsText" text="CPB">
      <formula>NOT(ISERROR(SEARCH("CPB",J48)))</formula>
    </cfRule>
  </conditionalFormatting>
  <conditionalFormatting sqref="J49">
    <cfRule type="cellIs" dxfId="9958" priority="65" operator="equal">
      <formula>"D"</formula>
    </cfRule>
    <cfRule type="containsText" dxfId="9957" priority="66" operator="containsText" text="MTH">
      <formula>NOT(ISERROR(SEARCH("MTH",J49)))</formula>
    </cfRule>
    <cfRule type="containsText" dxfId="9956" priority="67" operator="containsText" text="MAL">
      <formula>NOT(ISERROR(SEARCH("MAL",J49)))</formula>
    </cfRule>
    <cfRule type="containsText" dxfId="9955" priority="68" operator="containsText" text="ARR">
      <formula>NOT(ISERROR(SEARCH("ARR",J49)))</formula>
    </cfRule>
    <cfRule type="containsText" dxfId="9954" priority="69" operator="containsText" text="ALT">
      <formula>NOT(ISERROR(SEARCH("ALT",J49)))</formula>
    </cfRule>
    <cfRule type="containsText" dxfId="9953" priority="70" operator="containsText" text="RTT">
      <formula>NOT(ISERROR(SEARCH("RTT",J49)))</formula>
    </cfRule>
    <cfRule type="containsText" dxfId="9952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05" operator="containsText" id="{DB2ECDAC-A293-4107-987A-C3193DE02580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6" operator="containsText" id="{49B9B426-5C9A-48AA-9397-F432AB9F7B9E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7" operator="containsText" id="{393F1BA0-80A2-4C9E-90B1-A4ECF2B55C05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8" operator="containsText" id="{8AB5562B-4056-4E16-AB1F-5F2793ACBAB1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9" operator="containsText" id="{8C98AB2F-036C-4243-9B8B-B0384A051A2C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A522701F-C1C8-4F8D-9429-B9FDBB8F66DF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B2739751-86EA-4839-91AE-DA29804ECC0B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D868A38F-A1C9-403C-B46B-BA7828447DCF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3" operator="containsText" id="{D18324E0-F643-449C-822C-84104D827E0F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4" operator="containsText" id="{B88CD5D4-00EA-4ABB-888A-489B6F5240FB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5" operator="containsText" id="{564760A9-230C-4E25-B0AD-E3EAEE44AB4D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6" operator="containsText" id="{BFA67FF1-C437-4481-80E6-995AE840FC24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7" operator="containsText" id="{A46980D8-CE5F-43D9-8213-17A03BAF70DF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8" operator="containsText" id="{A2960BEF-9339-485B-BBB2-1CDEA79058F5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9" operator="containsText" id="{81351094-30D8-48DE-970F-639C8B1AFB7D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0" operator="containsText" id="{A9569EE1-A292-43AE-9EA9-E0842E889FE8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H28</xm:sqref>
        </x14:conditionalFormatting>
        <x14:conditionalFormatting xmlns:xm="http://schemas.microsoft.com/office/excel/2006/main">
          <x14:cfRule type="containsText" priority="382" operator="containsText" id="{9EC299EA-AFCB-495D-9CA3-73A10624F509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3" operator="containsText" id="{5E71B80C-C816-49F1-8F6A-C78B394A2767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4" operator="containsText" id="{DA3D5225-897E-4930-91B6-BEA800B219D3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5" operator="containsText" id="{5B30DF22-5369-4787-86EE-AA6B2C1D628A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6" operator="containsText" id="{88D98639-CDAC-4594-8CE9-954A451B3D14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7" operator="containsText" id="{67A81AA3-E128-4AC9-8638-7787AE1C59C3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8" operator="containsText" id="{47864BC1-87B2-4170-836C-FB2EB132A0FA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9" operator="containsText" id="{A71B772C-99FD-4C87-B55A-CC541697D13D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0" operator="containsText" id="{B8B98DF5-D3EB-4A01-912D-ABCCE4F54567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91" operator="containsText" id="{99965297-DCAB-4D99-B2D4-4DA4CAE006DE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2" operator="containsText" id="{B7EFC720-1536-477F-BBD0-EFAFEB5263B6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3" operator="containsText" id="{05E51A11-48A8-4044-B707-C57C89458EEA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4" operator="containsText" id="{BB0B8750-165E-47C1-9869-C5F4FDC590B2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5" operator="containsText" id="{BE88F4B8-9D5F-4BCB-A92C-D6E2200B35D0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6" operator="containsText" id="{65E73A8A-7FAF-4DE2-824E-8A2E1C8F7DD2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7" operator="containsText" id="{E04813C0-3F9E-4A68-870F-29F3609A99ED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O28</xm:sqref>
        </x14:conditionalFormatting>
        <x14:conditionalFormatting xmlns:xm="http://schemas.microsoft.com/office/excel/2006/main">
          <x14:cfRule type="containsText" priority="359" operator="containsText" id="{DD9E30CC-C8D3-4B4B-AC87-3FDA9CE26E6E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2DFEF96E-411E-404F-A717-DFF7229A3D59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CC137315-0236-467F-87F8-650DDD2A6F02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C396254E-7652-4638-93FF-4E8DEDCF4DFB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25EBCD01-3EEF-43BA-9B04-2DDAA3517BC3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E5F88A8D-7C92-4620-84FB-45BC6CBAA1A7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BB90B819-4C00-413F-B7DF-179E66409F3C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CA441BB3-C9EB-440B-ACE6-97975DD0F7A2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7" operator="containsText" id="{DDCC9582-7340-4FAF-A147-485E07CBB140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8" operator="containsText" id="{78D87D53-594B-425C-B075-6C956A993AF9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D5ECBDA5-3E66-419C-8BB0-13594ED6F83C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01B4935B-8B50-4F40-886B-CDD168D560C1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EB69D017-F5E6-477C-B83C-44DCB92BA61B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1845FB73-AAE1-45F8-8674-3C11CFB82D8C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3" operator="containsText" id="{2815F5D8-364B-4709-B0D7-CDC550D2426D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4" operator="containsText" id="{B29BD19C-9D5A-4239-A813-AD3D792476E9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V28</xm:sqref>
        </x14:conditionalFormatting>
        <x14:conditionalFormatting xmlns:xm="http://schemas.microsoft.com/office/excel/2006/main">
          <x14:cfRule type="containsText" priority="336" operator="containsText" id="{A1DFD9C3-FC86-4930-A521-5D4C16BCB6C7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7" operator="containsText" id="{0FD56EE4-66A3-499D-8CF0-E909130B11A0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8" operator="containsText" id="{31F99D81-FBBE-4CFC-A94B-43E13985AC2E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9" operator="containsText" id="{8B378067-F1CB-4761-9538-D6AC1D8E1F55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0" operator="containsText" id="{7FCB591C-9957-4985-95A4-6F52FCC36564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1" operator="containsText" id="{9C3A078A-D16C-49D0-8CF0-65091638E888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2" operator="containsText" id="{13AB447F-9408-44FD-8186-84008F858177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3" operator="containsText" id="{37BD6344-4388-49FC-A868-0F8B61380DE5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44" operator="containsText" id="{73AAA27E-30F8-4EB6-A2F6-CB0CEEA30F8D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45" operator="containsText" id="{FEEA941B-BEC2-4409-8708-FB0E733599A6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6" operator="containsText" id="{9A280DD4-0B4F-404C-8BE9-259AADEF679C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7" operator="containsText" id="{5B567F86-EC40-4869-B2A1-7F2703CE21A7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8" operator="containsText" id="{C787CC7C-9F47-4DB8-9B50-1E3C8C0991CF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9" operator="containsText" id="{87662683-388F-4BBA-A37B-FFC768C71D01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0" operator="containsText" id="{03C303EC-D4A9-46F2-8D30-038196652892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51" operator="containsText" id="{548F208E-43E1-4FC5-9FF5-8228BE730CC1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AC28</xm:sqref>
        </x14:conditionalFormatting>
        <x14:conditionalFormatting xmlns:xm="http://schemas.microsoft.com/office/excel/2006/main">
          <x14:cfRule type="containsText" priority="320" operator="containsText" id="{692C5F05-EFD3-488E-86FB-862DA89C78F9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1" operator="containsText" id="{98AE4498-3329-4F78-ABE8-6BFE4D5E3712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2" operator="containsText" id="{D638C5BC-D09A-4851-AABB-1581EB22C6C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3" operator="containsText" id="{86338D1A-A8C1-46E3-A4CF-56F0B2BA27F1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4" operator="containsText" id="{C347225B-EE36-4E5F-9046-61651FFCAD4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5" operator="containsText" id="{10A505C6-3E2D-4EBF-A630-B59E09A85D4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6" operator="containsText" id="{A80550AD-7922-448A-8BCC-25C76BB1FFF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7" operator="containsText" id="{6A72F1C1-4108-4D88-BFC2-2DB3FB5FF8D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8" operator="containsText" id="{8AFFFAB7-7401-4FD5-B7E1-09A915E08BF5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9" operator="containsText" id="{466CC986-0E76-4777-A4E0-36DAE3FF0641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0" operator="containsText" id="{26775BBA-47B0-4423-BDE0-3061070A5B9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1" operator="containsText" id="{304F7AA6-2DAB-41A4-9CF7-B04BDA3E914C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2" operator="containsText" id="{5073F026-3295-470B-B326-7C57FF03E76B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3" operator="containsText" id="{F2874087-BC5A-4087-9431-44A87C32D8ED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34" operator="containsText" id="{B2ABD1AE-6A3F-44CE-A758-47426BA4154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35" operator="containsText" id="{0B8469D9-E5C0-418E-A863-BC3BBBF47343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M18:Q19</xm:sqref>
        </x14:conditionalFormatting>
        <x14:conditionalFormatting xmlns:xm="http://schemas.microsoft.com/office/excel/2006/main">
          <x14:cfRule type="containsText" priority="304" operator="containsText" id="{060B184F-3AF3-4CE7-9974-B279CEF959C6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5" operator="containsText" id="{BECCD11D-F2D8-461A-B1CD-BF81CA690F1F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6" operator="containsText" id="{1E92FD25-8FFD-4875-88E1-1036D4A7C42F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7" operator="containsText" id="{6B833B47-C97E-4255-9197-4F215E96A6B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8" operator="containsText" id="{E9DBB572-8122-4B15-A0B7-E947D7AFFBCE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9" operator="containsText" id="{9ED01292-5AC0-4819-966B-FD77C43E21B8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0" operator="containsText" id="{8C2EB08F-5727-43D0-9438-7B771F0C9F52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1" operator="containsText" id="{F89BD1F6-71BE-4E3C-B635-2D857200D56E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12" operator="containsText" id="{C2B47D5D-24D1-44BF-B559-D440CC744D74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13" operator="containsText" id="{51366731-2613-483F-B19E-723CCB177C0D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4" operator="containsText" id="{E356E9E4-0A0A-490E-A14E-B662A917AD84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5" operator="containsText" id="{B3317D2E-3529-4FC7-A889-E2D37FF55088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6" operator="containsText" id="{90B68E6A-AE49-4A06-93D6-AD6AFA406273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7" operator="containsText" id="{AB1154D8-2D9D-4074-9B43-11E3F23AE648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8" operator="containsText" id="{4E9313AE-E6AB-42E6-8528-E2C051DAD8D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9" operator="containsText" id="{388A3988-FB84-444F-966F-1FA1CE55EEF9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T18:U19 X18:X19</xm:sqref>
        </x14:conditionalFormatting>
        <x14:conditionalFormatting xmlns:xm="http://schemas.microsoft.com/office/excel/2006/main">
          <x14:cfRule type="containsText" priority="49" operator="containsText" id="{E7B38586-F492-4C94-90A4-22DD23AFD9C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DAB51256-E5C1-4EAF-9AF2-45D493520BA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A72F996B-4508-4BC0-B55C-87CB0CF08C7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172D74CC-2044-46A5-BDAC-4CC99905837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048AA286-B53F-4ED9-8834-2378D0F75B2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56DC5923-EBD9-4E4D-9246-14B1C62C198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9DAA53DF-AA8B-4E5E-AE07-8F0A4E00F39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58189EF5-D1A9-4BFC-94CC-D70E5B96597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56BEDC42-B635-46D3-9148-B65D741C432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BABE31E6-1113-42E8-9480-30CB0639448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FB94EBDD-F6F8-4FE3-B37E-CB3F342ACCF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526FD1C0-0784-41E4-8F47-B79087B79B5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CCF6EB58-8D78-4CB0-B098-36368942063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2E8DA66F-21D0-4C75-B7EA-0814449A53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3C089C94-0C18-4AEF-9CCB-92F07C88483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871BC4E9-BF46-4410-9015-829F4323115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572995B1-F620-4FA1-8738-3C8FE3ADC2C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45A77632-68AA-4A84-9C27-02E5B3F3182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66C0D1E4-9502-4356-AE88-B59CBC6F93B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12D1701F-85EE-47F4-AC1A-ECBA5811DFA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D368611A-DF3E-46C3-9E55-75E4B3F17A3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237EFE5A-592C-4E40-85D3-18E279AFF97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592FBED0-AAF6-4706-8E24-16F82C79C9C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BEE4902E-E950-4181-AFED-1072943603C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CD111157-1275-470E-A978-B58C19960E8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AD3A8620-D307-4C62-8853-C975812F4AF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78560597-A186-4469-820C-2FB462083F7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75E273DF-C281-46CD-9215-6B2C9082A9D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B303E560-F597-456A-99B0-97ECC2EFCD9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BC98DAF5-202C-4C37-90AF-19CA5BB11B2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F1C9006B-D245-4CDA-A450-F0B8ACAF0A8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C485431A-3D6F-4AC9-8BA1-60A106A6D00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BF3F4520-8697-43A6-993E-CF91F01E21B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5ED4781E-99BC-48D6-869C-025CF8ED2B8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700DED34-BA24-4A31-9B7A-06706849776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53434351-3E0B-4FA9-A135-B383A2789E9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30EB007E-81FA-4A8A-A1C7-A9D0E654A53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26049044-9948-4823-B068-7C8F6F43874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2BD72407-93EA-430A-B23F-EEB5FB00323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512DFF82-6FD4-4104-92FF-41851CB2391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BA31A578-0DEF-4AA6-8E11-8BD4F202876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8101AE77-BB3C-4346-9C3E-0E223FAC42F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35CBDFDD-145D-445A-B1A7-7F131D714DE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D5D26D40-7490-4DF9-B8D2-130F13D9E31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1B24F5F7-A26F-4652-910A-FCEACCDDFF3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449EB47E-E62C-43DB-BD3F-D5DC18B858B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DBC76278-87AE-41DC-B443-FC17AD04166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05C7B8DC-B6A6-4CD0-8F16-47D8312AF13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D86276EA-129D-4E4D-80C4-63E1F1A4316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5F65E3D0-9EAD-4F71-A633-95FCFEFE54B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80EFD2AF-CC9D-4B28-8CA7-B8F237A8092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8B201EDF-4EA3-4EA5-842E-70615CD6EC3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C58F0233-CFA9-419B-954F-946E095B321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C3F3BB61-6F96-4ECD-B032-9D57ABF0F2E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8908F346-74BC-4C5A-8328-045F1E4956B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4DC694B1-915C-427B-8C28-404E3EE0032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BA4B6B7B-CD3A-485F-B9CC-D0579EB72EB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18031D02-3123-4559-B0DD-15D2D5E426A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0297D245-09A6-4FB1-8B64-F2F412839CD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FA13BF41-5B90-47FB-AA2D-4848761EC5D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E82B23A5-C117-4C14-94A0-9A708D5D172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39CA4866-9BBC-4C22-9D86-ACB676281F7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680B6BEF-4B9C-4AC2-8EAA-FABF41A762D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28ECFF89-3B3C-49F8-AB51-7DF1B671D9C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E6B78-0F60-4542-9A7A-5D356AB2864B}">
          <x14:formula1>
            <xm:f>'https://dbschenker.sharepoint.com/sites/SALESPLANNING-Global/Shared Documents/Planning RH/[ESCO - Planning RH.xlsm]Feuil2'!#REF!</xm:f>
          </x14:formula1>
          <xm:sqref>M18:Q19 X18:X19 T18:U19</xm:sqref>
        </x14:dataValidation>
        <x14:dataValidation type="list" allowBlank="1" showInputMessage="1" showErrorMessage="1" xr:uid="{FE387FEE-1D4B-419A-B91F-CDCD3E72300B}">
          <x14:formula1>
            <xm:f>'https://dbschenker.sharepoint.com/sites/SALESPLANNING-Global/Shared Documents/Planning RH/Planning 2020/[TM - Planning RH 2020.xlsm]Feuil2'!#REF!</xm:f>
          </x14:formula1>
          <xm:sqref>Y18:AF19 B15:AF16 B24:AF25 B33:AF34 B12:AF13 B30:AF31 V18:W19 B42:AF43 B27:AF28 B36:AF37 B18:L19 R18:S19 B21:AF22 B39:AF40 B44:AE49 AF45:AF46 AF48:AF49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313A6-A1DC-41C0-820E-0D28EABBA273}">
  <sheetPr codeName="Feuil8"/>
  <dimension ref="A1:AR64"/>
  <sheetViews>
    <sheetView topLeftCell="P7" workbookViewId="0">
      <selection activeCell="AO7" sqref="AO1:AT104857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121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74</v>
      </c>
    </row>
    <row r="4" spans="1:44" ht="3" customHeight="1" x14ac:dyDescent="0.25"/>
    <row r="5" spans="1:44" ht="12.2" customHeight="1" x14ac:dyDescent="0.25">
      <c r="B5" s="111"/>
      <c r="C5" s="111"/>
      <c r="D5" s="111"/>
      <c r="E5" s="111"/>
      <c r="F5" s="111"/>
      <c r="G5" s="111"/>
      <c r="H5" s="111"/>
      <c r="I5" s="111"/>
      <c r="J5" s="111"/>
    </row>
    <row r="6" spans="1:44" ht="12.2" customHeight="1" x14ac:dyDescent="0.25">
      <c r="B6" s="112"/>
      <c r="C6" s="113"/>
      <c r="D6" s="113"/>
      <c r="E6" s="113"/>
      <c r="F6" s="113"/>
      <c r="G6" s="113"/>
      <c r="H6" s="113"/>
      <c r="I6" s="113"/>
      <c r="J6" s="11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05" t="s">
        <v>2</v>
      </c>
      <c r="B8" s="6" t="s">
        <v>65</v>
      </c>
      <c r="C8" s="6" t="s">
        <v>66</v>
      </c>
      <c r="D8" s="6" t="s">
        <v>67</v>
      </c>
      <c r="E8" s="6" t="s">
        <v>68</v>
      </c>
      <c r="F8" s="6" t="s">
        <v>62</v>
      </c>
      <c r="G8" s="6" t="s">
        <v>63</v>
      </c>
      <c r="H8" s="6" t="s">
        <v>64</v>
      </c>
      <c r="I8" s="6" t="s">
        <v>65</v>
      </c>
      <c r="J8" s="6" t="s">
        <v>4</v>
      </c>
      <c r="K8" s="6" t="s">
        <v>5</v>
      </c>
      <c r="L8" s="6" t="s">
        <v>6</v>
      </c>
      <c r="M8" s="6" t="s">
        <v>7</v>
      </c>
      <c r="N8" s="6" t="s">
        <v>8</v>
      </c>
      <c r="O8" s="6" t="s">
        <v>9</v>
      </c>
      <c r="P8" s="6" t="s">
        <v>3</v>
      </c>
      <c r="Q8" s="6" t="s">
        <v>4</v>
      </c>
      <c r="R8" s="6" t="s">
        <v>5</v>
      </c>
      <c r="S8" s="6" t="s">
        <v>6</v>
      </c>
      <c r="T8" s="6" t="s">
        <v>7</v>
      </c>
      <c r="U8" s="6" t="s">
        <v>8</v>
      </c>
      <c r="V8" s="6" t="s">
        <v>9</v>
      </c>
      <c r="W8" s="6" t="s">
        <v>3</v>
      </c>
      <c r="X8" s="6" t="s">
        <v>4</v>
      </c>
      <c r="Y8" s="6" t="s">
        <v>5</v>
      </c>
      <c r="Z8" s="6" t="s">
        <v>6</v>
      </c>
      <c r="AA8" s="6" t="s">
        <v>7</v>
      </c>
      <c r="AB8" s="6" t="s">
        <v>8</v>
      </c>
      <c r="AC8" s="6" t="s">
        <v>9</v>
      </c>
      <c r="AD8" s="6" t="s">
        <v>3</v>
      </c>
      <c r="AE8" s="6" t="s">
        <v>4</v>
      </c>
      <c r="AF8" s="6" t="s">
        <v>5</v>
      </c>
      <c r="AG8" s="7" t="s">
        <v>10</v>
      </c>
      <c r="AH8" s="8"/>
      <c r="AI8" s="8"/>
      <c r="AJ8" s="8"/>
      <c r="AK8" s="8"/>
      <c r="AL8" s="8"/>
      <c r="AM8" s="8"/>
      <c r="AN8" s="9"/>
      <c r="AO8" s="119" t="s">
        <v>122</v>
      </c>
      <c r="AP8" s="124" t="s">
        <v>123</v>
      </c>
    </row>
    <row r="9" spans="1:44" s="15" customFormat="1" x14ac:dyDescent="0.25">
      <c r="A9" s="106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1</v>
      </c>
      <c r="J9" s="12">
        <v>2</v>
      </c>
      <c r="K9" s="12">
        <v>3</v>
      </c>
      <c r="L9" s="12">
        <v>4</v>
      </c>
      <c r="M9" s="12">
        <v>5</v>
      </c>
      <c r="N9" s="12">
        <v>6</v>
      </c>
      <c r="O9" s="12">
        <v>7</v>
      </c>
      <c r="P9" s="12">
        <v>8</v>
      </c>
      <c r="Q9" s="12">
        <v>9</v>
      </c>
      <c r="R9" s="12">
        <v>10</v>
      </c>
      <c r="S9" s="12">
        <v>11</v>
      </c>
      <c r="T9" s="12">
        <v>12</v>
      </c>
      <c r="U9" s="12">
        <v>13</v>
      </c>
      <c r="V9" s="12">
        <v>14</v>
      </c>
      <c r="W9" s="12">
        <v>15</v>
      </c>
      <c r="X9" s="12">
        <v>16</v>
      </c>
      <c r="Y9" s="12">
        <v>17</v>
      </c>
      <c r="Z9" s="12">
        <v>18</v>
      </c>
      <c r="AA9" s="12">
        <v>19</v>
      </c>
      <c r="AB9" s="12">
        <v>20</v>
      </c>
      <c r="AC9" s="12">
        <v>21</v>
      </c>
      <c r="AD9" s="14">
        <v>22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20"/>
      <c r="AP9" s="120"/>
    </row>
    <row r="10" spans="1:44" s="10" customFormat="1" ht="15.75" thickBot="1" x14ac:dyDescent="0.3">
      <c r="A10" s="107"/>
      <c r="B10" s="77" t="s">
        <v>72</v>
      </c>
      <c r="C10" s="109" t="s">
        <v>75</v>
      </c>
      <c r="D10" s="108"/>
      <c r="E10" s="108"/>
      <c r="F10" s="108"/>
      <c r="G10" s="108"/>
      <c r="H10" s="108"/>
      <c r="I10" s="108"/>
      <c r="J10" s="109" t="s">
        <v>76</v>
      </c>
      <c r="K10" s="108"/>
      <c r="L10" s="108"/>
      <c r="M10" s="108"/>
      <c r="N10" s="108"/>
      <c r="O10" s="108"/>
      <c r="P10" s="108"/>
      <c r="Q10" s="109" t="s">
        <v>77</v>
      </c>
      <c r="R10" s="108"/>
      <c r="S10" s="108"/>
      <c r="T10" s="108"/>
      <c r="U10" s="108"/>
      <c r="V10" s="108"/>
      <c r="W10" s="108"/>
      <c r="X10" s="109" t="s">
        <v>78</v>
      </c>
      <c r="Y10" s="108"/>
      <c r="Z10" s="108"/>
      <c r="AA10" s="108"/>
      <c r="AB10" s="108"/>
      <c r="AC10" s="108"/>
      <c r="AD10" s="108"/>
      <c r="AE10" s="109" t="s">
        <v>24</v>
      </c>
      <c r="AF10" s="110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21"/>
      <c r="AP10" s="121"/>
    </row>
    <row r="11" spans="1:44" ht="15.75" customHeight="1" x14ac:dyDescent="0.25">
      <c r="A11" s="20" t="s">
        <v>108</v>
      </c>
      <c r="B11" s="72"/>
      <c r="C11" s="22"/>
      <c r="D11" s="78"/>
      <c r="E11" s="78"/>
      <c r="F11" s="78"/>
      <c r="G11" s="78"/>
      <c r="H11" s="72"/>
      <c r="I11" s="72"/>
      <c r="J11" s="22"/>
      <c r="K11" s="22"/>
      <c r="L11" s="78"/>
      <c r="M11" s="78"/>
      <c r="N11" s="78"/>
      <c r="O11" s="72"/>
      <c r="P11" s="72"/>
      <c r="Q11" s="22"/>
      <c r="R11" s="22"/>
      <c r="S11" s="78"/>
      <c r="T11" s="78"/>
      <c r="U11" s="78"/>
      <c r="V11" s="72"/>
      <c r="W11" s="72"/>
      <c r="X11" s="22"/>
      <c r="Y11" s="22"/>
      <c r="Z11" s="78"/>
      <c r="AA11" s="78"/>
      <c r="AB11" s="78"/>
      <c r="AC11" s="72"/>
      <c r="AD11" s="79"/>
      <c r="AE11" s="22"/>
      <c r="AF11" s="22"/>
      <c r="AG11" s="26">
        <f>COUNTIF($B12:$AF13,"CPB")/2</f>
        <v>0</v>
      </c>
      <c r="AH11" s="27">
        <f>COUNTIF($B12:$AF13,"RTT")/2</f>
        <v>1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25"/>
      <c r="AP11" s="125">
        <v>1</v>
      </c>
      <c r="AR11" t="s">
        <v>124</v>
      </c>
    </row>
    <row r="12" spans="1:44" ht="15.95" customHeight="1" x14ac:dyDescent="0.25">
      <c r="A12" s="29" t="s">
        <v>32</v>
      </c>
      <c r="B12" s="80"/>
      <c r="C12" s="31"/>
      <c r="D12" s="32"/>
      <c r="E12" s="32"/>
      <c r="F12" s="32"/>
      <c r="G12" s="33"/>
      <c r="H12" s="80"/>
      <c r="I12" s="80"/>
      <c r="J12" s="31" t="s">
        <v>12</v>
      </c>
      <c r="K12" s="31"/>
      <c r="L12" s="32"/>
      <c r="M12" s="32"/>
      <c r="N12" s="33"/>
      <c r="O12" s="80"/>
      <c r="P12" s="80"/>
      <c r="Q12" s="31"/>
      <c r="R12" s="31"/>
      <c r="S12" s="32"/>
      <c r="T12" s="32"/>
      <c r="U12" s="33"/>
      <c r="V12" s="80"/>
      <c r="W12" s="80"/>
      <c r="X12" s="32"/>
      <c r="Y12" s="81" t="s">
        <v>79</v>
      </c>
      <c r="Z12" s="81" t="s">
        <v>79</v>
      </c>
      <c r="AA12" s="81" t="s">
        <v>79</v>
      </c>
      <c r="AB12" s="81" t="s">
        <v>79</v>
      </c>
      <c r="AC12" s="80"/>
      <c r="AD12" s="82"/>
      <c r="AE12" s="31"/>
      <c r="AF12" s="31"/>
      <c r="AG12" s="34"/>
      <c r="AH12" s="35"/>
      <c r="AI12" s="35"/>
      <c r="AJ12" s="35"/>
      <c r="AK12" s="35"/>
      <c r="AL12" s="35"/>
      <c r="AM12" s="35"/>
      <c r="AN12" s="36"/>
      <c r="AO12" s="122"/>
      <c r="AP12" s="122"/>
      <c r="AR12" t="s">
        <v>125</v>
      </c>
    </row>
    <row r="13" spans="1:44" ht="15.95" customHeight="1" thickBot="1" x14ac:dyDescent="0.3">
      <c r="A13" s="29" t="s">
        <v>33</v>
      </c>
      <c r="B13" s="80"/>
      <c r="C13" s="31"/>
      <c r="D13" s="32"/>
      <c r="E13" s="32"/>
      <c r="F13" s="32"/>
      <c r="G13" s="33"/>
      <c r="H13" s="80"/>
      <c r="I13" s="80"/>
      <c r="J13" s="31" t="s">
        <v>12</v>
      </c>
      <c r="K13" s="31"/>
      <c r="L13" s="32"/>
      <c r="M13" s="32"/>
      <c r="N13" s="33"/>
      <c r="O13" s="80"/>
      <c r="P13" s="80"/>
      <c r="Q13" s="31"/>
      <c r="R13" s="31"/>
      <c r="S13" s="32"/>
      <c r="T13" s="32"/>
      <c r="U13" s="33"/>
      <c r="V13" s="80"/>
      <c r="W13" s="80"/>
      <c r="X13" s="32"/>
      <c r="Y13" s="81" t="s">
        <v>79</v>
      </c>
      <c r="Z13" s="81" t="s">
        <v>79</v>
      </c>
      <c r="AA13" s="81" t="s">
        <v>79</v>
      </c>
      <c r="AB13" s="81" t="s">
        <v>79</v>
      </c>
      <c r="AC13" s="80"/>
      <c r="AD13" s="82"/>
      <c r="AE13" s="31"/>
      <c r="AF13" s="31"/>
      <c r="AG13" s="34"/>
      <c r="AH13" s="35"/>
      <c r="AI13" s="35"/>
      <c r="AJ13" s="35"/>
      <c r="AK13" s="35"/>
      <c r="AL13" s="35"/>
      <c r="AM13" s="35"/>
      <c r="AN13" s="36"/>
      <c r="AO13" s="123"/>
      <c r="AP13" s="123"/>
      <c r="AR13" t="s">
        <v>126</v>
      </c>
    </row>
    <row r="14" spans="1:44" ht="15.75" customHeight="1" x14ac:dyDescent="0.25">
      <c r="A14" s="59" t="s">
        <v>109</v>
      </c>
      <c r="B14" s="72"/>
      <c r="C14" s="22"/>
      <c r="D14" s="78"/>
      <c r="E14" s="78"/>
      <c r="F14" s="78"/>
      <c r="G14" s="78"/>
      <c r="H14" s="72"/>
      <c r="I14" s="72"/>
      <c r="J14" s="22"/>
      <c r="K14" s="22"/>
      <c r="L14" s="78"/>
      <c r="M14" s="78"/>
      <c r="N14" s="78"/>
      <c r="O14" s="72"/>
      <c r="P14" s="72"/>
      <c r="Q14" s="22"/>
      <c r="R14" s="22"/>
      <c r="S14" s="78"/>
      <c r="T14" s="78"/>
      <c r="U14" s="78"/>
      <c r="V14" s="72"/>
      <c r="W14" s="72"/>
      <c r="X14" s="22"/>
      <c r="Y14" s="22"/>
      <c r="Z14" s="78"/>
      <c r="AA14" s="78"/>
      <c r="AB14" s="78"/>
      <c r="AC14" s="72"/>
      <c r="AD14" s="79"/>
      <c r="AE14" s="22"/>
      <c r="AF14" s="22"/>
      <c r="AG14" s="26">
        <f>COUNTIF($B15:$AF16,"CPB")/2</f>
        <v>1</v>
      </c>
      <c r="AH14" s="27">
        <f>COUNTIF($B15:$AF16,"RTT")/2</f>
        <v>0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25">
        <v>0.5</v>
      </c>
      <c r="AP14" s="125">
        <v>0.5</v>
      </c>
    </row>
    <row r="15" spans="1:44" ht="15.95" customHeight="1" x14ac:dyDescent="0.25">
      <c r="A15" s="29" t="s">
        <v>32</v>
      </c>
      <c r="B15" s="80"/>
      <c r="C15" s="31"/>
      <c r="D15" s="32"/>
      <c r="E15" s="32"/>
      <c r="F15" s="32"/>
      <c r="G15" s="32"/>
      <c r="H15" s="80"/>
      <c r="I15" s="80"/>
      <c r="J15" s="31"/>
      <c r="K15" s="31"/>
      <c r="L15" s="32"/>
      <c r="M15" s="32"/>
      <c r="N15" s="32"/>
      <c r="O15" s="80"/>
      <c r="P15" s="80"/>
      <c r="Q15" s="31"/>
      <c r="R15" s="31"/>
      <c r="S15" s="32"/>
      <c r="T15" s="32"/>
      <c r="U15" s="32"/>
      <c r="V15" s="80"/>
      <c r="W15" s="80"/>
      <c r="X15" s="31" t="s">
        <v>25</v>
      </c>
      <c r="Y15" s="81" t="s">
        <v>79</v>
      </c>
      <c r="Z15" s="81" t="s">
        <v>79</v>
      </c>
      <c r="AA15" s="81" t="s">
        <v>79</v>
      </c>
      <c r="AB15" s="81" t="s">
        <v>79</v>
      </c>
      <c r="AC15" s="80"/>
      <c r="AD15" s="82"/>
      <c r="AE15" s="31"/>
      <c r="AF15" s="31"/>
      <c r="AG15" s="34"/>
      <c r="AH15" s="35"/>
      <c r="AI15" s="35"/>
      <c r="AJ15" s="35"/>
      <c r="AK15" s="35"/>
      <c r="AL15" s="35"/>
      <c r="AM15" s="35"/>
      <c r="AN15" s="36"/>
      <c r="AO15" s="122"/>
      <c r="AP15" s="122"/>
    </row>
    <row r="16" spans="1:44" ht="15.95" customHeight="1" thickBot="1" x14ac:dyDescent="0.3">
      <c r="A16" s="29" t="s">
        <v>33</v>
      </c>
      <c r="B16" s="80"/>
      <c r="C16" s="31"/>
      <c r="D16" s="32"/>
      <c r="E16" s="32"/>
      <c r="F16" s="32"/>
      <c r="G16" s="32"/>
      <c r="H16" s="80"/>
      <c r="I16" s="80"/>
      <c r="J16" s="31"/>
      <c r="K16" s="31"/>
      <c r="L16" s="32"/>
      <c r="M16" s="32"/>
      <c r="N16" s="32"/>
      <c r="O16" s="80"/>
      <c r="P16" s="80"/>
      <c r="Q16" s="31"/>
      <c r="R16" s="31"/>
      <c r="S16" s="32"/>
      <c r="T16" s="32"/>
      <c r="U16" s="32"/>
      <c r="V16" s="80"/>
      <c r="W16" s="80"/>
      <c r="X16" s="31" t="s">
        <v>25</v>
      </c>
      <c r="Y16" s="81" t="s">
        <v>79</v>
      </c>
      <c r="Z16" s="81" t="s">
        <v>79</v>
      </c>
      <c r="AA16" s="81" t="s">
        <v>79</v>
      </c>
      <c r="AB16" s="81" t="s">
        <v>79</v>
      </c>
      <c r="AC16" s="80"/>
      <c r="AD16" s="82"/>
      <c r="AE16" s="31"/>
      <c r="AF16" s="31"/>
      <c r="AG16" s="34"/>
      <c r="AH16" s="35"/>
      <c r="AI16" s="35"/>
      <c r="AJ16" s="35"/>
      <c r="AK16" s="35"/>
      <c r="AL16" s="35"/>
      <c r="AM16" s="35"/>
      <c r="AN16" s="36"/>
      <c r="AO16" s="123"/>
      <c r="AP16" s="123"/>
    </row>
    <row r="17" spans="1:42" ht="15.75" customHeight="1" x14ac:dyDescent="0.25">
      <c r="A17" s="20" t="s">
        <v>110</v>
      </c>
      <c r="B17" s="72"/>
      <c r="C17" s="22"/>
      <c r="D17" s="78"/>
      <c r="E17" s="78"/>
      <c r="F17" s="78"/>
      <c r="G17" s="78"/>
      <c r="H17" s="72"/>
      <c r="I17" s="72"/>
      <c r="J17" s="22"/>
      <c r="K17" s="22"/>
      <c r="L17" s="78"/>
      <c r="M17" s="78"/>
      <c r="N17" s="78"/>
      <c r="O17" s="72"/>
      <c r="P17" s="72"/>
      <c r="Q17" s="22"/>
      <c r="R17" s="22"/>
      <c r="S17" s="78"/>
      <c r="T17" s="78"/>
      <c r="U17" s="78"/>
      <c r="V17" s="72"/>
      <c r="W17" s="72"/>
      <c r="X17" s="22"/>
      <c r="Y17" s="22"/>
      <c r="Z17" s="78"/>
      <c r="AA17" s="78"/>
      <c r="AB17" s="78"/>
      <c r="AC17" s="72"/>
      <c r="AD17" s="79"/>
      <c r="AE17" s="22"/>
      <c r="AF17" s="22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10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25"/>
      <c r="AP17" s="125">
        <v>1</v>
      </c>
    </row>
    <row r="18" spans="1:42" ht="15.95" customHeight="1" x14ac:dyDescent="0.25">
      <c r="A18" s="29" t="s">
        <v>32</v>
      </c>
      <c r="B18" s="80"/>
      <c r="C18" s="31"/>
      <c r="D18" s="32"/>
      <c r="E18" s="32"/>
      <c r="F18" s="32"/>
      <c r="G18" s="32"/>
      <c r="H18" s="80"/>
      <c r="I18" s="80"/>
      <c r="J18" s="37" t="s">
        <v>34</v>
      </c>
      <c r="K18" s="37" t="s">
        <v>34</v>
      </c>
      <c r="L18" s="37" t="s">
        <v>34</v>
      </c>
      <c r="M18" s="37" t="s">
        <v>34</v>
      </c>
      <c r="N18" s="37" t="s">
        <v>34</v>
      </c>
      <c r="O18" s="73"/>
      <c r="P18" s="73"/>
      <c r="Q18" s="37" t="s">
        <v>34</v>
      </c>
      <c r="R18" s="37" t="s">
        <v>34</v>
      </c>
      <c r="S18" s="37" t="s">
        <v>34</v>
      </c>
      <c r="T18" s="37" t="s">
        <v>34</v>
      </c>
      <c r="U18" s="37" t="s">
        <v>34</v>
      </c>
      <c r="V18" s="80"/>
      <c r="W18" s="80"/>
      <c r="X18" s="31"/>
      <c r="Y18" s="81" t="s">
        <v>79</v>
      </c>
      <c r="Z18" s="81" t="s">
        <v>79</v>
      </c>
      <c r="AA18" s="81" t="s">
        <v>79</v>
      </c>
      <c r="AB18" s="81" t="s">
        <v>79</v>
      </c>
      <c r="AC18" s="80"/>
      <c r="AD18" s="82"/>
      <c r="AE18" s="31"/>
      <c r="AF18" s="31"/>
      <c r="AG18" s="34"/>
      <c r="AH18" s="35"/>
      <c r="AI18" s="35"/>
      <c r="AJ18" s="35"/>
      <c r="AK18" s="35"/>
      <c r="AL18" s="35"/>
      <c r="AM18" s="35"/>
      <c r="AN18" s="36"/>
      <c r="AO18" s="122"/>
      <c r="AP18" s="122"/>
    </row>
    <row r="19" spans="1:42" ht="15.95" customHeight="1" thickBot="1" x14ac:dyDescent="0.3">
      <c r="A19" s="29" t="s">
        <v>33</v>
      </c>
      <c r="B19" s="80"/>
      <c r="C19" s="31"/>
      <c r="D19" s="32"/>
      <c r="E19" s="32"/>
      <c r="F19" s="32"/>
      <c r="G19" s="32"/>
      <c r="H19" s="80"/>
      <c r="I19" s="80"/>
      <c r="J19" s="37" t="s">
        <v>34</v>
      </c>
      <c r="K19" s="37" t="s">
        <v>34</v>
      </c>
      <c r="L19" s="37" t="s">
        <v>34</v>
      </c>
      <c r="M19" s="37" t="s">
        <v>34</v>
      </c>
      <c r="N19" s="37" t="s">
        <v>34</v>
      </c>
      <c r="O19" s="73"/>
      <c r="P19" s="73"/>
      <c r="Q19" s="37" t="s">
        <v>34</v>
      </c>
      <c r="R19" s="37" t="s">
        <v>34</v>
      </c>
      <c r="S19" s="37" t="s">
        <v>34</v>
      </c>
      <c r="T19" s="37" t="s">
        <v>34</v>
      </c>
      <c r="U19" s="37" t="s">
        <v>34</v>
      </c>
      <c r="V19" s="80"/>
      <c r="W19" s="80"/>
      <c r="X19" s="31"/>
      <c r="Y19" s="81" t="s">
        <v>79</v>
      </c>
      <c r="Z19" s="81" t="s">
        <v>79</v>
      </c>
      <c r="AA19" s="81" t="s">
        <v>79</v>
      </c>
      <c r="AB19" s="81" t="s">
        <v>79</v>
      </c>
      <c r="AC19" s="80"/>
      <c r="AD19" s="82"/>
      <c r="AE19" s="31"/>
      <c r="AF19" s="31"/>
      <c r="AG19" s="34"/>
      <c r="AH19" s="35"/>
      <c r="AI19" s="35"/>
      <c r="AJ19" s="35"/>
      <c r="AK19" s="35"/>
      <c r="AL19" s="35"/>
      <c r="AM19" s="35"/>
      <c r="AN19" s="36"/>
      <c r="AO19" s="123"/>
      <c r="AP19" s="123"/>
    </row>
    <row r="20" spans="1:42" ht="15.75" customHeight="1" x14ac:dyDescent="0.25">
      <c r="A20" s="20" t="s">
        <v>111</v>
      </c>
      <c r="B20" s="72"/>
      <c r="C20" s="22"/>
      <c r="D20" s="78"/>
      <c r="E20" s="78"/>
      <c r="F20" s="78"/>
      <c r="G20" s="78"/>
      <c r="H20" s="72"/>
      <c r="I20" s="72"/>
      <c r="J20" s="22"/>
      <c r="K20" s="22"/>
      <c r="L20" s="78"/>
      <c r="M20" s="78"/>
      <c r="N20" s="78"/>
      <c r="O20" s="72"/>
      <c r="P20" s="72"/>
      <c r="Q20" s="22"/>
      <c r="R20" s="22"/>
      <c r="S20" s="78"/>
      <c r="T20" s="78"/>
      <c r="U20" s="78"/>
      <c r="V20" s="72"/>
      <c r="W20" s="72"/>
      <c r="X20" s="22"/>
      <c r="Y20" s="22"/>
      <c r="Z20" s="78"/>
      <c r="AA20" s="78"/>
      <c r="AB20" s="78"/>
      <c r="AC20" s="72"/>
      <c r="AD20" s="79"/>
      <c r="AE20" s="22"/>
      <c r="AF20" s="22"/>
      <c r="AG20" s="26">
        <f>COUNTIF($B21:$AF22,"CPB")/2</f>
        <v>0</v>
      </c>
      <c r="AH20" s="27">
        <f>COUNTIF($B21:$AF22,"RTT")/2</f>
        <v>1.5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25"/>
      <c r="AP20" s="125">
        <v>1</v>
      </c>
    </row>
    <row r="21" spans="1:42" ht="15.95" customHeight="1" x14ac:dyDescent="0.25">
      <c r="A21" s="29" t="s">
        <v>32</v>
      </c>
      <c r="B21" s="80"/>
      <c r="C21" s="31"/>
      <c r="D21" s="32"/>
      <c r="E21" s="32"/>
      <c r="F21" s="32"/>
      <c r="G21" s="32"/>
      <c r="H21" s="80"/>
      <c r="I21" s="80"/>
      <c r="J21" s="31" t="s">
        <v>12</v>
      </c>
      <c r="K21" s="31"/>
      <c r="L21" s="32"/>
      <c r="M21" s="32"/>
      <c r="N21" s="32"/>
      <c r="O21" s="80"/>
      <c r="P21" s="80"/>
      <c r="Q21" s="31"/>
      <c r="R21" s="31"/>
      <c r="S21" s="32"/>
      <c r="T21" s="32"/>
      <c r="U21" s="32"/>
      <c r="V21" s="80"/>
      <c r="W21" s="80"/>
      <c r="X21" s="31"/>
      <c r="Y21" s="81" t="s">
        <v>79</v>
      </c>
      <c r="Z21" s="81" t="s">
        <v>79</v>
      </c>
      <c r="AA21" s="81" t="s">
        <v>79</v>
      </c>
      <c r="AB21" s="81" t="s">
        <v>79</v>
      </c>
      <c r="AC21" s="80"/>
      <c r="AD21" s="82"/>
      <c r="AE21" s="31"/>
      <c r="AF21" s="31"/>
      <c r="AG21" s="34"/>
      <c r="AH21" s="35"/>
      <c r="AI21" s="35"/>
      <c r="AJ21" s="35"/>
      <c r="AK21" s="35"/>
      <c r="AL21" s="35"/>
      <c r="AM21" s="35"/>
      <c r="AN21" s="36"/>
      <c r="AO21" s="122"/>
      <c r="AP21" s="122"/>
    </row>
    <row r="22" spans="1:42" ht="15.95" customHeight="1" thickBot="1" x14ac:dyDescent="0.3">
      <c r="A22" s="29" t="s">
        <v>33</v>
      </c>
      <c r="B22" s="80"/>
      <c r="C22" s="31"/>
      <c r="D22" s="32"/>
      <c r="E22" s="32"/>
      <c r="F22" s="32"/>
      <c r="G22" s="32"/>
      <c r="H22" s="80"/>
      <c r="I22" s="80"/>
      <c r="J22" s="31" t="s">
        <v>12</v>
      </c>
      <c r="K22" s="31"/>
      <c r="L22" s="32"/>
      <c r="M22" s="32"/>
      <c r="N22" s="32" t="s">
        <v>12</v>
      </c>
      <c r="O22" s="80"/>
      <c r="P22" s="80"/>
      <c r="Q22" s="31"/>
      <c r="R22" s="31"/>
      <c r="S22" s="32"/>
      <c r="T22" s="32"/>
      <c r="U22" s="32"/>
      <c r="V22" s="80"/>
      <c r="W22" s="80"/>
      <c r="X22" s="31"/>
      <c r="Y22" s="81" t="s">
        <v>79</v>
      </c>
      <c r="Z22" s="81" t="s">
        <v>79</v>
      </c>
      <c r="AA22" s="81" t="s">
        <v>79</v>
      </c>
      <c r="AB22" s="81" t="s">
        <v>79</v>
      </c>
      <c r="AC22" s="80"/>
      <c r="AD22" s="82"/>
      <c r="AE22" s="31"/>
      <c r="AF22" s="31"/>
      <c r="AG22" s="34"/>
      <c r="AH22" s="35"/>
      <c r="AI22" s="35"/>
      <c r="AJ22" s="35"/>
      <c r="AK22" s="35"/>
      <c r="AL22" s="35"/>
      <c r="AM22" s="35"/>
      <c r="AN22" s="36"/>
      <c r="AO22" s="123"/>
      <c r="AP22" s="123"/>
    </row>
    <row r="23" spans="1:42" ht="15.75" customHeight="1" x14ac:dyDescent="0.25">
      <c r="A23" s="59" t="s">
        <v>112</v>
      </c>
      <c r="B23" s="72"/>
      <c r="C23" s="22"/>
      <c r="D23" s="78"/>
      <c r="E23" s="78"/>
      <c r="F23" s="78"/>
      <c r="G23" s="78"/>
      <c r="H23" s="72"/>
      <c r="I23" s="72"/>
      <c r="J23" s="22"/>
      <c r="K23" s="22"/>
      <c r="L23" s="78"/>
      <c r="M23" s="78"/>
      <c r="N23" s="78"/>
      <c r="O23" s="72"/>
      <c r="P23" s="72"/>
      <c r="Q23" s="22"/>
      <c r="R23" s="22"/>
      <c r="S23" s="78"/>
      <c r="T23" s="78"/>
      <c r="U23" s="78"/>
      <c r="V23" s="72"/>
      <c r="W23" s="72"/>
      <c r="X23" s="22"/>
      <c r="Y23" s="22"/>
      <c r="Z23" s="78"/>
      <c r="AA23" s="78"/>
      <c r="AB23" s="78"/>
      <c r="AC23" s="72"/>
      <c r="AD23" s="79"/>
      <c r="AE23" s="22"/>
      <c r="AF23" s="22"/>
      <c r="AG23" s="26">
        <f>COUNTIF($B24:$AF25,"CPB")/2</f>
        <v>0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25">
        <v>1</v>
      </c>
      <c r="AP23" s="126"/>
    </row>
    <row r="24" spans="1:42" ht="15.95" customHeight="1" x14ac:dyDescent="0.25">
      <c r="A24" s="29" t="s">
        <v>32</v>
      </c>
      <c r="B24" s="80"/>
      <c r="C24" s="31"/>
      <c r="D24" s="32"/>
      <c r="E24" s="32"/>
      <c r="F24" s="32"/>
      <c r="G24" s="32"/>
      <c r="H24" s="80"/>
      <c r="I24" s="80"/>
      <c r="J24" s="31"/>
      <c r="K24" s="31"/>
      <c r="L24" s="32"/>
      <c r="M24" s="32"/>
      <c r="N24" s="32"/>
      <c r="O24" s="80"/>
      <c r="P24" s="80"/>
      <c r="Q24" s="31"/>
      <c r="R24" s="31"/>
      <c r="S24" s="32"/>
      <c r="T24" s="32"/>
      <c r="U24" s="32"/>
      <c r="V24" s="80"/>
      <c r="W24" s="80"/>
      <c r="X24" s="31"/>
      <c r="Y24" s="81" t="s">
        <v>79</v>
      </c>
      <c r="Z24" s="81" t="s">
        <v>79</v>
      </c>
      <c r="AA24" s="81" t="s">
        <v>79</v>
      </c>
      <c r="AB24" s="81" t="s">
        <v>79</v>
      </c>
      <c r="AC24" s="80"/>
      <c r="AD24" s="82"/>
      <c r="AE24" s="31"/>
      <c r="AF24" s="31"/>
      <c r="AG24" s="34"/>
      <c r="AH24" s="35"/>
      <c r="AI24" s="35"/>
      <c r="AJ24" s="35"/>
      <c r="AK24" s="35"/>
      <c r="AL24" s="35"/>
      <c r="AM24" s="35"/>
      <c r="AN24" s="36"/>
      <c r="AO24" s="122"/>
      <c r="AP24" s="122"/>
    </row>
    <row r="25" spans="1:42" ht="15.75" customHeight="1" thickBot="1" x14ac:dyDescent="0.3">
      <c r="A25" s="29" t="s">
        <v>33</v>
      </c>
      <c r="B25" s="80"/>
      <c r="C25" s="31"/>
      <c r="D25" s="32"/>
      <c r="E25" s="32"/>
      <c r="F25" s="32"/>
      <c r="G25" s="32"/>
      <c r="H25" s="80"/>
      <c r="I25" s="80"/>
      <c r="J25" s="31"/>
      <c r="K25" s="31"/>
      <c r="L25" s="32"/>
      <c r="M25" s="32"/>
      <c r="N25" s="32"/>
      <c r="O25" s="80"/>
      <c r="P25" s="80"/>
      <c r="Q25" s="31"/>
      <c r="R25" s="31"/>
      <c r="S25" s="32"/>
      <c r="T25" s="32"/>
      <c r="U25" s="32"/>
      <c r="V25" s="80"/>
      <c r="W25" s="80"/>
      <c r="X25" s="31"/>
      <c r="Y25" s="81" t="s">
        <v>79</v>
      </c>
      <c r="Z25" s="81" t="s">
        <v>79</v>
      </c>
      <c r="AA25" s="81" t="s">
        <v>79</v>
      </c>
      <c r="AB25" s="81" t="s">
        <v>79</v>
      </c>
      <c r="AC25" s="80"/>
      <c r="AD25" s="82"/>
      <c r="AE25" s="31"/>
      <c r="AF25" s="31"/>
      <c r="AG25" s="34"/>
      <c r="AH25" s="35"/>
      <c r="AI25" s="35"/>
      <c r="AJ25" s="35"/>
      <c r="AK25" s="35"/>
      <c r="AL25" s="35"/>
      <c r="AM25" s="35"/>
      <c r="AN25" s="36"/>
      <c r="AO25" s="123"/>
      <c r="AP25" s="123"/>
    </row>
    <row r="26" spans="1:42" ht="15.75" collapsed="1" x14ac:dyDescent="0.25">
      <c r="A26" s="20" t="s">
        <v>113</v>
      </c>
      <c r="B26" s="72"/>
      <c r="C26" s="22"/>
      <c r="D26" s="78"/>
      <c r="E26" s="78"/>
      <c r="F26" s="78"/>
      <c r="G26" s="78"/>
      <c r="H26" s="72"/>
      <c r="I26" s="72"/>
      <c r="J26" s="22"/>
      <c r="K26" s="22"/>
      <c r="L26" s="78"/>
      <c r="M26" s="78"/>
      <c r="N26" s="78"/>
      <c r="O26" s="72"/>
      <c r="P26" s="72"/>
      <c r="Q26" s="22"/>
      <c r="R26" s="22"/>
      <c r="S26" s="78"/>
      <c r="T26" s="78"/>
      <c r="U26" s="78"/>
      <c r="V26" s="72"/>
      <c r="W26" s="72"/>
      <c r="X26" s="22"/>
      <c r="Y26" s="22"/>
      <c r="Z26" s="78"/>
      <c r="AA26" s="78"/>
      <c r="AB26" s="78"/>
      <c r="AC26" s="72"/>
      <c r="AD26" s="79"/>
      <c r="AE26" s="22"/>
      <c r="AF26" s="22"/>
      <c r="AG26" s="26">
        <f>COUNTIF($B27:$AF28,"CPB")/2</f>
        <v>0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25"/>
      <c r="AP26" s="125">
        <v>1</v>
      </c>
    </row>
    <row r="27" spans="1:42" ht="15.95" customHeight="1" collapsed="1" x14ac:dyDescent="0.25">
      <c r="A27" s="29" t="s">
        <v>32</v>
      </c>
      <c r="B27" s="80"/>
      <c r="C27" s="31"/>
      <c r="D27" s="32"/>
      <c r="E27" s="32"/>
      <c r="F27" s="32"/>
      <c r="G27" s="32"/>
      <c r="H27" s="80"/>
      <c r="I27" s="80"/>
      <c r="J27" s="31"/>
      <c r="K27" s="31"/>
      <c r="L27" s="32"/>
      <c r="M27" s="32"/>
      <c r="N27" s="32"/>
      <c r="O27" s="80"/>
      <c r="P27" s="80"/>
      <c r="Q27" s="31"/>
      <c r="R27" s="31"/>
      <c r="S27" s="32"/>
      <c r="T27" s="32"/>
      <c r="U27" s="32"/>
      <c r="V27" s="80"/>
      <c r="W27" s="80"/>
      <c r="X27" s="31"/>
      <c r="Y27" s="81" t="s">
        <v>79</v>
      </c>
      <c r="Z27" s="81" t="s">
        <v>79</v>
      </c>
      <c r="AA27" s="81" t="s">
        <v>79</v>
      </c>
      <c r="AB27" s="81" t="s">
        <v>79</v>
      </c>
      <c r="AC27" s="80"/>
      <c r="AD27" s="30"/>
      <c r="AE27" s="31"/>
      <c r="AF27" s="31"/>
      <c r="AG27" s="34"/>
      <c r="AH27" s="35"/>
      <c r="AI27" s="35"/>
      <c r="AJ27" s="35"/>
      <c r="AK27" s="35"/>
      <c r="AL27" s="35"/>
      <c r="AM27" s="35"/>
      <c r="AN27" s="36"/>
      <c r="AO27" s="122"/>
      <c r="AP27" s="122"/>
    </row>
    <row r="28" spans="1:42" ht="15.95" customHeight="1" thickBot="1" x14ac:dyDescent="0.3">
      <c r="A28" s="29" t="s">
        <v>33</v>
      </c>
      <c r="B28" s="80"/>
      <c r="C28" s="31"/>
      <c r="D28" s="32"/>
      <c r="E28" s="32"/>
      <c r="F28" s="32"/>
      <c r="G28" s="32"/>
      <c r="H28" s="80"/>
      <c r="I28" s="80"/>
      <c r="J28" s="31"/>
      <c r="K28" s="31"/>
      <c r="L28" s="32"/>
      <c r="M28" s="32"/>
      <c r="N28" s="32"/>
      <c r="O28" s="80"/>
      <c r="P28" s="80"/>
      <c r="Q28" s="31"/>
      <c r="R28" s="31"/>
      <c r="S28" s="32"/>
      <c r="T28" s="32"/>
      <c r="U28" s="32"/>
      <c r="V28" s="80"/>
      <c r="W28" s="80"/>
      <c r="X28" s="31"/>
      <c r="Y28" s="81" t="s">
        <v>79</v>
      </c>
      <c r="Z28" s="81" t="s">
        <v>79</v>
      </c>
      <c r="AA28" s="81" t="s">
        <v>79</v>
      </c>
      <c r="AB28" s="81" t="s">
        <v>79</v>
      </c>
      <c r="AC28" s="80"/>
      <c r="AD28" s="30"/>
      <c r="AE28" s="31"/>
      <c r="AF28" s="31"/>
      <c r="AG28" s="34"/>
      <c r="AH28" s="35"/>
      <c r="AI28" s="35"/>
      <c r="AJ28" s="35"/>
      <c r="AK28" s="35"/>
      <c r="AL28" s="35"/>
      <c r="AM28" s="35"/>
      <c r="AN28" s="36"/>
      <c r="AO28" s="123"/>
      <c r="AP28" s="123"/>
    </row>
    <row r="29" spans="1:42" ht="15.75" customHeight="1" collapsed="1" x14ac:dyDescent="0.25">
      <c r="A29" s="20" t="s">
        <v>114</v>
      </c>
      <c r="B29" s="72"/>
      <c r="C29" s="22"/>
      <c r="D29" s="78"/>
      <c r="E29" s="78"/>
      <c r="F29" s="78"/>
      <c r="G29" s="78"/>
      <c r="H29" s="72"/>
      <c r="I29" s="72"/>
      <c r="J29" s="22"/>
      <c r="K29" s="22"/>
      <c r="L29" s="78"/>
      <c r="M29" s="78"/>
      <c r="N29" s="78"/>
      <c r="O29" s="72"/>
      <c r="P29" s="72"/>
      <c r="Q29" s="22"/>
      <c r="R29" s="22"/>
      <c r="S29" s="78"/>
      <c r="T29" s="78"/>
      <c r="U29" s="78"/>
      <c r="V29" s="72"/>
      <c r="W29" s="72"/>
      <c r="X29" s="22"/>
      <c r="Y29" s="22"/>
      <c r="Z29" s="78"/>
      <c r="AA29" s="78"/>
      <c r="AB29" s="78"/>
      <c r="AC29" s="72"/>
      <c r="AD29" s="79"/>
      <c r="AE29" s="22"/>
      <c r="AF29" s="22"/>
      <c r="AG29" s="26">
        <f>COUNTIF($B30:$AF31,"CPB")/2</f>
        <v>5</v>
      </c>
      <c r="AH29" s="27">
        <f>COUNTIF($B30:$AF31,"RTT")/2</f>
        <v>0</v>
      </c>
      <c r="AI29" s="27">
        <f>COUNTIF($B30:$AF31,"ARR")/2</f>
        <v>3.5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25"/>
      <c r="AP29" s="125">
        <v>1</v>
      </c>
    </row>
    <row r="30" spans="1:42" ht="15.95" customHeight="1" collapsed="1" x14ac:dyDescent="0.25">
      <c r="A30" s="29" t="s">
        <v>32</v>
      </c>
      <c r="B30" s="80"/>
      <c r="C30" s="31"/>
      <c r="D30" s="32"/>
      <c r="E30" s="32"/>
      <c r="F30" s="32"/>
      <c r="G30" s="32"/>
      <c r="H30" s="80"/>
      <c r="I30" s="80"/>
      <c r="J30" s="31"/>
      <c r="K30" s="31"/>
      <c r="L30" s="32"/>
      <c r="M30" s="32"/>
      <c r="N30" s="32"/>
      <c r="O30" s="80"/>
      <c r="P30" s="80"/>
      <c r="Q30" s="31" t="s">
        <v>25</v>
      </c>
      <c r="R30" s="80" t="s">
        <v>25</v>
      </c>
      <c r="S30" s="80" t="s">
        <v>25</v>
      </c>
      <c r="T30" s="80" t="s">
        <v>25</v>
      </c>
      <c r="U30" s="32" t="s">
        <v>25</v>
      </c>
      <c r="V30" s="80"/>
      <c r="W30" s="80"/>
      <c r="X30" s="31" t="s">
        <v>26</v>
      </c>
      <c r="Y30" s="80" t="s">
        <v>26</v>
      </c>
      <c r="Z30" s="80" t="s">
        <v>26</v>
      </c>
      <c r="AA30" s="81" t="s">
        <v>79</v>
      </c>
      <c r="AB30" s="81" t="s">
        <v>79</v>
      </c>
      <c r="AC30" s="80"/>
      <c r="AD30" s="82"/>
      <c r="AE30" s="31"/>
      <c r="AF30" s="31"/>
      <c r="AG30" s="34"/>
      <c r="AH30" s="35"/>
      <c r="AI30" s="35"/>
      <c r="AJ30" s="35"/>
      <c r="AK30" s="35"/>
      <c r="AL30" s="35"/>
      <c r="AM30" s="35"/>
      <c r="AN30" s="36"/>
      <c r="AO30" s="122"/>
      <c r="AP30" s="122"/>
    </row>
    <row r="31" spans="1:42" ht="15.95" customHeight="1" thickBot="1" x14ac:dyDescent="0.3">
      <c r="A31" s="29" t="s">
        <v>33</v>
      </c>
      <c r="B31" s="80"/>
      <c r="C31" s="31"/>
      <c r="D31" s="32"/>
      <c r="E31" s="32"/>
      <c r="F31" s="32"/>
      <c r="G31" s="32"/>
      <c r="H31" s="80"/>
      <c r="I31" s="80"/>
      <c r="J31" s="31"/>
      <c r="K31" s="31"/>
      <c r="L31" s="32" t="s">
        <v>26</v>
      </c>
      <c r="M31" s="32"/>
      <c r="N31" s="32"/>
      <c r="O31" s="80"/>
      <c r="P31" s="80"/>
      <c r="Q31" s="31" t="s">
        <v>25</v>
      </c>
      <c r="R31" s="80" t="s">
        <v>25</v>
      </c>
      <c r="S31" s="80" t="s">
        <v>25</v>
      </c>
      <c r="T31" s="80" t="s">
        <v>25</v>
      </c>
      <c r="U31" s="32" t="s">
        <v>25</v>
      </c>
      <c r="V31" s="80"/>
      <c r="W31" s="80"/>
      <c r="X31" s="31" t="s">
        <v>26</v>
      </c>
      <c r="Y31" s="80" t="s">
        <v>26</v>
      </c>
      <c r="Z31" s="80" t="s">
        <v>26</v>
      </c>
      <c r="AA31" s="81" t="s">
        <v>79</v>
      </c>
      <c r="AB31" s="81" t="s">
        <v>79</v>
      </c>
      <c r="AC31" s="80"/>
      <c r="AD31" s="82"/>
      <c r="AE31" s="31"/>
      <c r="AF31" s="31"/>
      <c r="AG31" s="34"/>
      <c r="AH31" s="35"/>
      <c r="AI31" s="35"/>
      <c r="AJ31" s="35"/>
      <c r="AK31" s="35"/>
      <c r="AL31" s="35"/>
      <c r="AM31" s="35"/>
      <c r="AN31" s="36"/>
      <c r="AO31" s="123"/>
      <c r="AP31" s="123"/>
    </row>
    <row r="32" spans="1:42" ht="15.75" customHeight="1" collapsed="1" x14ac:dyDescent="0.25">
      <c r="A32" s="59" t="s">
        <v>115</v>
      </c>
      <c r="B32" s="72"/>
      <c r="C32" s="22"/>
      <c r="D32" s="78"/>
      <c r="E32" s="78"/>
      <c r="F32" s="78"/>
      <c r="G32" s="78"/>
      <c r="H32" s="72"/>
      <c r="I32" s="72"/>
      <c r="J32" s="22"/>
      <c r="K32" s="22"/>
      <c r="L32" s="78"/>
      <c r="M32" s="78"/>
      <c r="N32" s="78"/>
      <c r="O32" s="72"/>
      <c r="P32" s="72"/>
      <c r="Q32" s="22"/>
      <c r="R32" s="22"/>
      <c r="S32" s="78"/>
      <c r="T32" s="78"/>
      <c r="U32" s="78"/>
      <c r="V32" s="72"/>
      <c r="W32" s="72"/>
      <c r="X32" s="22"/>
      <c r="Y32" s="22"/>
      <c r="Z32" s="78"/>
      <c r="AA32" s="78"/>
      <c r="AB32" s="78"/>
      <c r="AC32" s="72"/>
      <c r="AD32" s="79"/>
      <c r="AE32" s="22"/>
      <c r="AF32" s="22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2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25">
        <v>1</v>
      </c>
      <c r="AP32" s="126"/>
    </row>
    <row r="33" spans="1:43" ht="15.95" customHeight="1" collapsed="1" x14ac:dyDescent="0.25">
      <c r="A33" s="29" t="s">
        <v>32</v>
      </c>
      <c r="B33" s="80"/>
      <c r="C33" s="31"/>
      <c r="D33" s="32"/>
      <c r="E33" s="32"/>
      <c r="F33" s="32"/>
      <c r="G33" s="32"/>
      <c r="H33" s="80"/>
      <c r="I33" s="80"/>
      <c r="J33" s="31" t="s">
        <v>12</v>
      </c>
      <c r="K33" s="32" t="s">
        <v>60</v>
      </c>
      <c r="L33" s="32" t="s">
        <v>60</v>
      </c>
      <c r="M33" s="31"/>
      <c r="N33" s="32"/>
      <c r="O33" s="80"/>
      <c r="P33" s="80"/>
      <c r="Q33" s="31"/>
      <c r="R33" s="31"/>
      <c r="S33" s="32"/>
      <c r="T33" s="32"/>
      <c r="U33" s="32"/>
      <c r="V33" s="80"/>
      <c r="W33" s="80"/>
      <c r="X33" s="31"/>
      <c r="Y33" s="81" t="s">
        <v>79</v>
      </c>
      <c r="Z33" s="81" t="s">
        <v>79</v>
      </c>
      <c r="AA33" s="81" t="s">
        <v>79</v>
      </c>
      <c r="AB33" s="81" t="s">
        <v>79</v>
      </c>
      <c r="AC33" s="80"/>
      <c r="AD33" s="82"/>
      <c r="AE33" s="31"/>
      <c r="AF33" s="31"/>
      <c r="AG33" s="34"/>
      <c r="AH33" s="35"/>
      <c r="AI33" s="35"/>
      <c r="AJ33" s="35"/>
      <c r="AK33" s="35"/>
      <c r="AL33" s="35"/>
      <c r="AM33" s="35"/>
      <c r="AN33" s="36"/>
      <c r="AO33" s="122"/>
      <c r="AP33" s="122"/>
    </row>
    <row r="34" spans="1:43" ht="15.95" customHeight="1" thickBot="1" x14ac:dyDescent="0.3">
      <c r="A34" s="29" t="s">
        <v>33</v>
      </c>
      <c r="B34" s="80"/>
      <c r="C34" s="31"/>
      <c r="D34" s="32"/>
      <c r="E34" s="32"/>
      <c r="F34" s="32"/>
      <c r="G34" s="32"/>
      <c r="H34" s="80"/>
      <c r="I34" s="80"/>
      <c r="J34" s="31" t="s">
        <v>12</v>
      </c>
      <c r="K34" s="32" t="s">
        <v>60</v>
      </c>
      <c r="L34" s="32" t="s">
        <v>60</v>
      </c>
      <c r="M34" s="31"/>
      <c r="N34" s="32"/>
      <c r="O34" s="80"/>
      <c r="P34" s="80"/>
      <c r="Q34" s="31"/>
      <c r="R34" s="31"/>
      <c r="S34" s="32"/>
      <c r="T34" s="32"/>
      <c r="U34" s="32"/>
      <c r="V34" s="80"/>
      <c r="W34" s="80"/>
      <c r="X34" s="31"/>
      <c r="Y34" s="81" t="s">
        <v>79</v>
      </c>
      <c r="Z34" s="81" t="s">
        <v>79</v>
      </c>
      <c r="AA34" s="81" t="s">
        <v>79</v>
      </c>
      <c r="AB34" s="81" t="s">
        <v>79</v>
      </c>
      <c r="AC34" s="80"/>
      <c r="AD34" s="82"/>
      <c r="AE34" s="31"/>
      <c r="AF34" s="31"/>
      <c r="AG34" s="34"/>
      <c r="AH34" s="35"/>
      <c r="AI34" s="35"/>
      <c r="AJ34" s="35"/>
      <c r="AK34" s="35"/>
      <c r="AL34" s="35"/>
      <c r="AM34" s="35"/>
      <c r="AN34" s="36"/>
      <c r="AO34" s="123"/>
      <c r="AP34" s="123"/>
    </row>
    <row r="35" spans="1:43" ht="15.75" customHeight="1" collapsed="1" x14ac:dyDescent="0.25">
      <c r="A35" s="20" t="s">
        <v>116</v>
      </c>
      <c r="B35" s="72"/>
      <c r="C35" s="22"/>
      <c r="D35" s="78"/>
      <c r="E35" s="78"/>
      <c r="F35" s="78"/>
      <c r="G35" s="78"/>
      <c r="H35" s="72"/>
      <c r="I35" s="72"/>
      <c r="J35" s="22"/>
      <c r="K35" s="22"/>
      <c r="L35" s="78"/>
      <c r="M35" s="78"/>
      <c r="N35" s="78"/>
      <c r="O35" s="72"/>
      <c r="P35" s="72"/>
      <c r="Q35" s="22"/>
      <c r="R35" s="22"/>
      <c r="S35" s="78"/>
      <c r="T35" s="78"/>
      <c r="U35" s="78"/>
      <c r="V35" s="72"/>
      <c r="W35" s="72"/>
      <c r="X35" s="22"/>
      <c r="Y35" s="22"/>
      <c r="Z35" s="78"/>
      <c r="AA35" s="78"/>
      <c r="AB35" s="78"/>
      <c r="AC35" s="72"/>
      <c r="AD35" s="79"/>
      <c r="AE35" s="22"/>
      <c r="AF35" s="22"/>
      <c r="AG35" s="26">
        <f>COUNTIF($B36:$AF37,"CPB")/2</f>
        <v>1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25"/>
      <c r="AP35" s="125">
        <v>1</v>
      </c>
    </row>
    <row r="36" spans="1:43" ht="15.95" customHeight="1" collapsed="1" x14ac:dyDescent="0.25">
      <c r="A36" s="29" t="s">
        <v>32</v>
      </c>
      <c r="B36" s="80"/>
      <c r="C36" s="31"/>
      <c r="D36" s="32"/>
      <c r="E36" s="32"/>
      <c r="F36" s="32" t="s">
        <v>12</v>
      </c>
      <c r="G36" s="32" t="s">
        <v>25</v>
      </c>
      <c r="H36" s="80"/>
      <c r="I36" s="80"/>
      <c r="J36" s="31"/>
      <c r="K36" s="31"/>
      <c r="L36" s="32"/>
      <c r="M36" s="31"/>
      <c r="N36" s="32"/>
      <c r="O36" s="80"/>
      <c r="P36" s="80"/>
      <c r="Q36" s="31"/>
      <c r="R36" s="31"/>
      <c r="S36" s="32"/>
      <c r="T36" s="32"/>
      <c r="U36" s="32"/>
      <c r="V36" s="80"/>
      <c r="W36" s="80"/>
      <c r="X36" s="31"/>
      <c r="Y36" s="81" t="s">
        <v>79</v>
      </c>
      <c r="Z36" s="81" t="s">
        <v>79</v>
      </c>
      <c r="AA36" s="81" t="s">
        <v>79</v>
      </c>
      <c r="AB36" s="81" t="s">
        <v>79</v>
      </c>
      <c r="AC36" s="80"/>
      <c r="AD36" s="82"/>
      <c r="AE36" s="31"/>
      <c r="AF36" s="31"/>
      <c r="AG36" s="34"/>
      <c r="AH36" s="35"/>
      <c r="AI36" s="35"/>
      <c r="AJ36" s="35"/>
      <c r="AK36" s="35"/>
      <c r="AL36" s="35"/>
      <c r="AM36" s="35"/>
      <c r="AN36" s="36"/>
      <c r="AO36" s="122"/>
      <c r="AP36" s="122"/>
    </row>
    <row r="37" spans="1:43" ht="15.95" customHeight="1" thickBot="1" x14ac:dyDescent="0.3">
      <c r="A37" s="29" t="s">
        <v>33</v>
      </c>
      <c r="B37" s="80"/>
      <c r="C37" s="31"/>
      <c r="D37" s="32"/>
      <c r="E37" s="32"/>
      <c r="F37" s="32" t="s">
        <v>12</v>
      </c>
      <c r="G37" s="32" t="s">
        <v>25</v>
      </c>
      <c r="H37" s="80"/>
      <c r="I37" s="80"/>
      <c r="J37" s="31"/>
      <c r="K37" s="31"/>
      <c r="L37" s="32"/>
      <c r="M37" s="31"/>
      <c r="N37" s="32"/>
      <c r="O37" s="80"/>
      <c r="P37" s="80"/>
      <c r="Q37" s="31"/>
      <c r="R37" s="31"/>
      <c r="S37" s="32"/>
      <c r="T37" s="32"/>
      <c r="U37" s="32"/>
      <c r="V37" s="80"/>
      <c r="W37" s="80"/>
      <c r="X37" s="31"/>
      <c r="Y37" s="81" t="s">
        <v>79</v>
      </c>
      <c r="Z37" s="81" t="s">
        <v>79</v>
      </c>
      <c r="AA37" s="81" t="s">
        <v>79</v>
      </c>
      <c r="AB37" s="81" t="s">
        <v>79</v>
      </c>
      <c r="AC37" s="80"/>
      <c r="AD37" s="82"/>
      <c r="AE37" s="31"/>
      <c r="AF37" s="31"/>
      <c r="AG37" s="34"/>
      <c r="AH37" s="35"/>
      <c r="AI37" s="35"/>
      <c r="AJ37" s="35"/>
      <c r="AK37" s="35"/>
      <c r="AL37" s="35"/>
      <c r="AM37" s="35"/>
      <c r="AN37" s="36"/>
      <c r="AO37" s="123"/>
      <c r="AP37" s="123"/>
    </row>
    <row r="38" spans="1:43" ht="15.75" collapsed="1" x14ac:dyDescent="0.25">
      <c r="A38" s="20" t="s">
        <v>117</v>
      </c>
      <c r="B38" s="72"/>
      <c r="C38" s="22"/>
      <c r="D38" s="78"/>
      <c r="E38" s="78"/>
      <c r="F38" s="78"/>
      <c r="G38" s="78"/>
      <c r="H38" s="72"/>
      <c r="I38" s="72"/>
      <c r="J38" s="22"/>
      <c r="K38" s="22"/>
      <c r="L38" s="78"/>
      <c r="M38" s="78"/>
      <c r="N38" s="78"/>
      <c r="O38" s="72"/>
      <c r="P38" s="72"/>
      <c r="Q38" s="22"/>
      <c r="R38" s="22"/>
      <c r="S38" s="78"/>
      <c r="T38" s="78"/>
      <c r="U38" s="78"/>
      <c r="V38" s="72"/>
      <c r="W38" s="72"/>
      <c r="X38" s="22"/>
      <c r="Y38" s="22"/>
      <c r="Z38" s="78"/>
      <c r="AA38" s="78"/>
      <c r="AB38" s="78"/>
      <c r="AC38" s="72"/>
      <c r="AD38" s="79"/>
      <c r="AE38" s="22"/>
      <c r="AF38" s="22"/>
      <c r="AG38" s="26">
        <f>COUNTIF($B39:$AF40,"CPB")/2</f>
        <v>0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25"/>
      <c r="AP38" s="125">
        <v>1</v>
      </c>
    </row>
    <row r="39" spans="1:43" ht="15.95" customHeight="1" collapsed="1" x14ac:dyDescent="0.25">
      <c r="A39" s="29" t="s">
        <v>32</v>
      </c>
      <c r="B39" s="80"/>
      <c r="C39" s="31"/>
      <c r="D39" s="32"/>
      <c r="E39" s="32"/>
      <c r="F39" s="32"/>
      <c r="G39" s="32"/>
      <c r="H39" s="80"/>
      <c r="I39" s="80"/>
      <c r="J39" s="31"/>
      <c r="K39" s="31"/>
      <c r="L39" s="32"/>
      <c r="M39" s="32"/>
      <c r="N39" s="32"/>
      <c r="O39" s="80"/>
      <c r="P39" s="80"/>
      <c r="Q39" s="31"/>
      <c r="R39" s="31"/>
      <c r="S39" s="32"/>
      <c r="T39" s="32"/>
      <c r="U39" s="32"/>
      <c r="V39" s="80"/>
      <c r="W39" s="80"/>
      <c r="X39" s="32"/>
      <c r="Y39" s="81" t="s">
        <v>79</v>
      </c>
      <c r="Z39" s="81" t="s">
        <v>79</v>
      </c>
      <c r="AA39" s="81" t="s">
        <v>79</v>
      </c>
      <c r="AB39" s="81" t="s">
        <v>79</v>
      </c>
      <c r="AC39" s="80"/>
      <c r="AD39" s="82"/>
      <c r="AE39" s="31"/>
      <c r="AF39" s="31"/>
      <c r="AG39" s="34"/>
      <c r="AH39" s="35"/>
      <c r="AI39" s="35"/>
      <c r="AJ39" s="35"/>
      <c r="AK39" s="35"/>
      <c r="AL39" s="35"/>
      <c r="AM39" s="35"/>
      <c r="AN39" s="36"/>
      <c r="AO39" s="122"/>
      <c r="AP39" s="122"/>
    </row>
    <row r="40" spans="1:43" ht="15.95" customHeight="1" thickBot="1" x14ac:dyDescent="0.3">
      <c r="A40" s="29" t="s">
        <v>33</v>
      </c>
      <c r="B40" s="80"/>
      <c r="C40" s="31"/>
      <c r="D40" s="32"/>
      <c r="E40" s="32"/>
      <c r="F40" s="32"/>
      <c r="G40" s="32"/>
      <c r="H40" s="80"/>
      <c r="I40" s="80"/>
      <c r="J40" s="31"/>
      <c r="K40" s="31"/>
      <c r="L40" s="32"/>
      <c r="M40" s="32"/>
      <c r="N40" s="32"/>
      <c r="O40" s="80"/>
      <c r="P40" s="80"/>
      <c r="Q40" s="31"/>
      <c r="R40" s="31"/>
      <c r="S40" s="32"/>
      <c r="T40" s="32"/>
      <c r="U40" s="32"/>
      <c r="V40" s="80"/>
      <c r="W40" s="80"/>
      <c r="X40" s="32"/>
      <c r="Y40" s="81" t="s">
        <v>79</v>
      </c>
      <c r="Z40" s="81" t="s">
        <v>79</v>
      </c>
      <c r="AA40" s="81" t="s">
        <v>79</v>
      </c>
      <c r="AB40" s="81" t="s">
        <v>79</v>
      </c>
      <c r="AC40" s="80"/>
      <c r="AD40" s="82"/>
      <c r="AE40" s="31"/>
      <c r="AF40" s="31"/>
      <c r="AG40" s="34"/>
      <c r="AH40" s="35"/>
      <c r="AI40" s="35"/>
      <c r="AJ40" s="35"/>
      <c r="AK40" s="35"/>
      <c r="AL40" s="35"/>
      <c r="AM40" s="35"/>
      <c r="AN40" s="36"/>
      <c r="AO40" s="123"/>
      <c r="AP40" s="123"/>
    </row>
    <row r="41" spans="1:43" ht="15.75" customHeight="1" collapsed="1" x14ac:dyDescent="0.25">
      <c r="A41" s="20" t="s">
        <v>118</v>
      </c>
      <c r="B41" s="72"/>
      <c r="C41" s="22"/>
      <c r="D41" s="78"/>
      <c r="E41" s="78"/>
      <c r="F41" s="78"/>
      <c r="G41" s="78"/>
      <c r="H41" s="72"/>
      <c r="I41" s="72"/>
      <c r="J41" s="22"/>
      <c r="K41" s="22"/>
      <c r="L41" s="78"/>
      <c r="M41" s="78"/>
      <c r="N41" s="78"/>
      <c r="O41" s="72"/>
      <c r="P41" s="72"/>
      <c r="Q41" s="22"/>
      <c r="R41" s="22"/>
      <c r="S41" s="78"/>
      <c r="T41" s="78"/>
      <c r="U41" s="78"/>
      <c r="V41" s="72"/>
      <c r="W41" s="72"/>
      <c r="X41" s="22"/>
      <c r="Y41" s="22"/>
      <c r="Z41" s="78"/>
      <c r="AA41" s="78"/>
      <c r="AB41" s="78"/>
      <c r="AC41" s="72"/>
      <c r="AD41" s="79"/>
      <c r="AE41" s="22"/>
      <c r="AF41" s="22"/>
      <c r="AG41" s="26">
        <f>COUNTIF($B42:$AF43,"CPB")/2</f>
        <v>5</v>
      </c>
      <c r="AH41" s="27">
        <f>COUNTIF($B42:$AF43,"RTT")/2</f>
        <v>1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25"/>
      <c r="AP41" s="125">
        <v>1</v>
      </c>
    </row>
    <row r="42" spans="1:43" ht="15.95" customHeight="1" collapsed="1" x14ac:dyDescent="0.25">
      <c r="A42" s="29" t="s">
        <v>32</v>
      </c>
      <c r="B42" s="80"/>
      <c r="C42" s="31"/>
      <c r="D42" s="32"/>
      <c r="E42" s="32"/>
      <c r="F42" s="32"/>
      <c r="G42" s="32"/>
      <c r="H42" s="80"/>
      <c r="I42" s="80"/>
      <c r="J42" s="31"/>
      <c r="K42" s="31"/>
      <c r="L42" s="32"/>
      <c r="M42" s="32"/>
      <c r="N42" s="32"/>
      <c r="O42" s="80"/>
      <c r="P42" s="80"/>
      <c r="Q42" s="31"/>
      <c r="R42" s="31"/>
      <c r="S42" s="32"/>
      <c r="T42" s="32"/>
      <c r="U42" s="32" t="s">
        <v>12</v>
      </c>
      <c r="V42" s="80"/>
      <c r="W42" s="80"/>
      <c r="X42" s="31" t="s">
        <v>25</v>
      </c>
      <c r="Y42" s="31" t="s">
        <v>25</v>
      </c>
      <c r="Z42" s="31" t="s">
        <v>25</v>
      </c>
      <c r="AA42" s="31" t="s">
        <v>25</v>
      </c>
      <c r="AB42" s="31" t="s">
        <v>25</v>
      </c>
      <c r="AC42" s="80"/>
      <c r="AD42" s="82"/>
      <c r="AE42" s="31"/>
      <c r="AF42" s="31"/>
      <c r="AG42" s="34"/>
      <c r="AH42" s="35"/>
      <c r="AI42" s="35"/>
      <c r="AJ42" s="35"/>
      <c r="AK42" s="35"/>
      <c r="AL42" s="35"/>
      <c r="AM42" s="35"/>
      <c r="AN42" s="36"/>
      <c r="AO42" s="122"/>
      <c r="AP42" s="122"/>
    </row>
    <row r="43" spans="1:43" ht="15.95" customHeight="1" thickBot="1" x14ac:dyDescent="0.3">
      <c r="A43" s="39" t="s">
        <v>33</v>
      </c>
      <c r="B43" s="83"/>
      <c r="C43" s="41"/>
      <c r="D43" s="42"/>
      <c r="E43" s="42"/>
      <c r="F43" s="42"/>
      <c r="G43" s="42"/>
      <c r="H43" s="83"/>
      <c r="I43" s="83"/>
      <c r="J43" s="41"/>
      <c r="K43" s="41"/>
      <c r="L43" s="42"/>
      <c r="M43" s="42"/>
      <c r="N43" s="42"/>
      <c r="O43" s="83"/>
      <c r="P43" s="83"/>
      <c r="Q43" s="41"/>
      <c r="R43" s="41"/>
      <c r="S43" s="42"/>
      <c r="T43" s="42"/>
      <c r="U43" s="42" t="s">
        <v>12</v>
      </c>
      <c r="V43" s="83"/>
      <c r="W43" s="83"/>
      <c r="X43" s="41" t="s">
        <v>25</v>
      </c>
      <c r="Y43" s="31" t="s">
        <v>25</v>
      </c>
      <c r="Z43" s="31" t="s">
        <v>25</v>
      </c>
      <c r="AA43" s="31" t="s">
        <v>25</v>
      </c>
      <c r="AB43" s="31" t="s">
        <v>25</v>
      </c>
      <c r="AC43" s="83"/>
      <c r="AD43" s="84"/>
      <c r="AE43" s="41"/>
      <c r="AF43" s="41"/>
      <c r="AG43" s="43"/>
      <c r="AH43" s="44"/>
      <c r="AI43" s="44"/>
      <c r="AJ43" s="44"/>
      <c r="AK43" s="44"/>
      <c r="AL43" s="44"/>
      <c r="AM43" s="44"/>
      <c r="AN43" s="45"/>
      <c r="AO43" s="123"/>
      <c r="AP43" s="123"/>
    </row>
    <row r="44" spans="1:43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25">
        <v>0.25</v>
      </c>
      <c r="AP44" s="126"/>
      <c r="AQ44" s="118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22"/>
      <c r="AP45" s="122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23"/>
      <c r="AP46" s="123"/>
    </row>
    <row r="47" spans="1:43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25"/>
      <c r="AP47" s="125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22"/>
      <c r="AP48" s="122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23"/>
      <c r="AP49" s="123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0</v>
      </c>
      <c r="D64">
        <f>(COUNTIF(D11:D43,"CPB N-1")+COUNTIF(D11:D43,"CPB")+COUNTIF(D11:D43,"MAL")+COUNTIF(D11:D43,"ARR")+COUNTIF(D11:D43,"ACP")+COUNTIF(D11:D43,"RTT"))/2</f>
        <v>0</v>
      </c>
      <c r="E64">
        <f t="shared" si="0"/>
        <v>0</v>
      </c>
      <c r="F64">
        <f t="shared" si="0"/>
        <v>1</v>
      </c>
      <c r="G64">
        <f t="shared" si="0"/>
        <v>1</v>
      </c>
      <c r="H64">
        <f t="shared" si="0"/>
        <v>0</v>
      </c>
      <c r="I64">
        <f t="shared" si="0"/>
        <v>0</v>
      </c>
      <c r="J64">
        <f t="shared" si="0"/>
        <v>3</v>
      </c>
      <c r="K64">
        <f t="shared" si="0"/>
        <v>1</v>
      </c>
      <c r="L64">
        <f t="shared" si="0"/>
        <v>1.5</v>
      </c>
      <c r="M64">
        <f t="shared" si="0"/>
        <v>0</v>
      </c>
      <c r="N64">
        <f t="shared" si="0"/>
        <v>0.5</v>
      </c>
      <c r="O64">
        <f t="shared" si="0"/>
        <v>0</v>
      </c>
      <c r="P64">
        <f t="shared" si="0"/>
        <v>0</v>
      </c>
      <c r="Q64">
        <f t="shared" si="0"/>
        <v>1</v>
      </c>
      <c r="R64">
        <f t="shared" si="0"/>
        <v>1</v>
      </c>
      <c r="S64">
        <f t="shared" si="0"/>
        <v>1</v>
      </c>
      <c r="T64">
        <f t="shared" si="0"/>
        <v>1</v>
      </c>
      <c r="U64">
        <f t="shared" si="0"/>
        <v>2</v>
      </c>
      <c r="V64">
        <f t="shared" si="0"/>
        <v>0</v>
      </c>
      <c r="W64">
        <f t="shared" si="0"/>
        <v>0</v>
      </c>
      <c r="X64">
        <f t="shared" si="0"/>
        <v>3</v>
      </c>
      <c r="Y64">
        <f t="shared" si="0"/>
        <v>2</v>
      </c>
      <c r="Z64">
        <f t="shared" si="0"/>
        <v>2</v>
      </c>
      <c r="AA64">
        <f t="shared" si="0"/>
        <v>1</v>
      </c>
      <c r="AB64">
        <f t="shared" si="0"/>
        <v>1</v>
      </c>
      <c r="AC64">
        <f t="shared" si="0"/>
        <v>0</v>
      </c>
      <c r="AD64">
        <f t="shared" si="0"/>
        <v>0</v>
      </c>
      <c r="AE64">
        <f t="shared" si="0"/>
        <v>0</v>
      </c>
      <c r="AF64">
        <f t="shared" si="0"/>
        <v>0</v>
      </c>
    </row>
  </sheetData>
  <mergeCells count="8">
    <mergeCell ref="X10:AD10"/>
    <mergeCell ref="AE10:AF10"/>
    <mergeCell ref="B5:J5"/>
    <mergeCell ref="B6:J6"/>
    <mergeCell ref="A8:A10"/>
    <mergeCell ref="C10:I10"/>
    <mergeCell ref="J10:P10"/>
    <mergeCell ref="Q10:W10"/>
  </mergeCells>
  <conditionalFormatting sqref="AE38:AF43 AE11:AF31">
    <cfRule type="cellIs" dxfId="9791" priority="1056" operator="equal">
      <formula>"D"</formula>
    </cfRule>
    <cfRule type="containsText" dxfId="9790" priority="1057" operator="containsText" text="MTH">
      <formula>NOT(ISERROR(SEARCH("MTH",AE11)))</formula>
    </cfRule>
    <cfRule type="containsText" dxfId="9789" priority="1058" operator="containsText" text="MAL">
      <formula>NOT(ISERROR(SEARCH("MAL",AE11)))</formula>
    </cfRule>
    <cfRule type="containsText" dxfId="9788" priority="1059" operator="containsText" text="ARR">
      <formula>NOT(ISERROR(SEARCH("ARR",AE11)))</formula>
    </cfRule>
    <cfRule type="containsText" dxfId="9787" priority="1060" operator="containsText" text="ALT">
      <formula>NOT(ISERROR(SEARCH("ALT",AE11)))</formula>
    </cfRule>
    <cfRule type="containsText" dxfId="9786" priority="1061" operator="containsText" text="RTT">
      <formula>NOT(ISERROR(SEARCH("RTT",AE11)))</formula>
    </cfRule>
    <cfRule type="containsText" dxfId="9785" priority="1062" operator="containsText" text="CPB">
      <formula>NOT(ISERROR(SEARCH("CPB",AE11)))</formula>
    </cfRule>
  </conditionalFormatting>
  <conditionalFormatting sqref="AE33:AF34">
    <cfRule type="cellIs" dxfId="9784" priority="1019" operator="equal">
      <formula>"D"</formula>
    </cfRule>
    <cfRule type="containsText" dxfId="9783" priority="1020" operator="containsText" text="MTH">
      <formula>NOT(ISERROR(SEARCH("MTH",AE33)))</formula>
    </cfRule>
    <cfRule type="containsText" dxfId="9782" priority="1021" operator="containsText" text="MAL">
      <formula>NOT(ISERROR(SEARCH("MAL",AE33)))</formula>
    </cfRule>
    <cfRule type="containsText" dxfId="9781" priority="1022" operator="containsText" text="ARR">
      <formula>NOT(ISERROR(SEARCH("ARR",AE33)))</formula>
    </cfRule>
    <cfRule type="containsText" dxfId="9780" priority="1023" operator="containsText" text="ALT">
      <formula>NOT(ISERROR(SEARCH("ALT",AE33)))</formula>
    </cfRule>
    <cfRule type="containsText" dxfId="9779" priority="1024" operator="containsText" text="RTT">
      <formula>NOT(ISERROR(SEARCH("RTT",AE33)))</formula>
    </cfRule>
    <cfRule type="containsText" dxfId="9778" priority="1025" operator="containsText" text="CPB">
      <formula>NOT(ISERROR(SEARCH("CPB",AE33)))</formula>
    </cfRule>
  </conditionalFormatting>
  <conditionalFormatting sqref="AE32:AF32">
    <cfRule type="cellIs" dxfId="9777" priority="968" operator="equal">
      <formula>"D"</formula>
    </cfRule>
    <cfRule type="containsText" dxfId="9776" priority="969" operator="containsText" text="MTH">
      <formula>NOT(ISERROR(SEARCH("MTH",AE32)))</formula>
    </cfRule>
    <cfRule type="containsText" dxfId="9775" priority="970" operator="containsText" text="MAL">
      <formula>NOT(ISERROR(SEARCH("MAL",AE32)))</formula>
    </cfRule>
    <cfRule type="containsText" dxfId="9774" priority="971" operator="containsText" text="ARR">
      <formula>NOT(ISERROR(SEARCH("ARR",AE32)))</formula>
    </cfRule>
    <cfRule type="containsText" dxfId="9773" priority="972" operator="containsText" text="ALT">
      <formula>NOT(ISERROR(SEARCH("ALT",AE32)))</formula>
    </cfRule>
    <cfRule type="containsText" dxfId="9772" priority="973" operator="containsText" text="RTT">
      <formula>NOT(ISERROR(SEARCH("RTT",AE32)))</formula>
    </cfRule>
    <cfRule type="containsText" dxfId="9771" priority="974" operator="containsText" text="CPB">
      <formula>NOT(ISERROR(SEARCH("CPB",AE32)))</formula>
    </cfRule>
  </conditionalFormatting>
  <conditionalFormatting sqref="AE36:AF37">
    <cfRule type="cellIs" dxfId="9770" priority="924" operator="equal">
      <formula>"D"</formula>
    </cfRule>
    <cfRule type="containsText" dxfId="9769" priority="925" operator="containsText" text="MTH">
      <formula>NOT(ISERROR(SEARCH("MTH",AE36)))</formula>
    </cfRule>
    <cfRule type="containsText" dxfId="9768" priority="926" operator="containsText" text="MAL">
      <formula>NOT(ISERROR(SEARCH("MAL",AE36)))</formula>
    </cfRule>
    <cfRule type="containsText" dxfId="9767" priority="927" operator="containsText" text="ARR">
      <formula>NOT(ISERROR(SEARCH("ARR",AE36)))</formula>
    </cfRule>
    <cfRule type="containsText" dxfId="9766" priority="928" operator="containsText" text="ALT">
      <formula>NOT(ISERROR(SEARCH("ALT",AE36)))</formula>
    </cfRule>
    <cfRule type="containsText" dxfId="9765" priority="929" operator="containsText" text="RTT">
      <formula>NOT(ISERROR(SEARCH("RTT",AE36)))</formula>
    </cfRule>
    <cfRule type="containsText" dxfId="9764" priority="930" operator="containsText" text="CPB">
      <formula>NOT(ISERROR(SEARCH("CPB",AE36)))</formula>
    </cfRule>
  </conditionalFormatting>
  <conditionalFormatting sqref="V11:V43">
    <cfRule type="cellIs" dxfId="9763" priority="497" operator="equal">
      <formula>"D"</formula>
    </cfRule>
    <cfRule type="containsText" dxfId="9762" priority="498" operator="containsText" text="MTH">
      <formula>NOT(ISERROR(SEARCH("MTH",V11)))</formula>
    </cfRule>
    <cfRule type="containsText" dxfId="9761" priority="499" operator="containsText" text="MAL">
      <formula>NOT(ISERROR(SEARCH("MAL",V11)))</formula>
    </cfRule>
    <cfRule type="containsText" dxfId="9760" priority="500" operator="containsText" text="ARR">
      <formula>NOT(ISERROR(SEARCH("ARR",V11)))</formula>
    </cfRule>
    <cfRule type="containsText" dxfId="9759" priority="501" operator="containsText" text="ALT">
      <formula>NOT(ISERROR(SEARCH("ALT",V11)))</formula>
    </cfRule>
    <cfRule type="containsText" dxfId="9758" priority="502" operator="containsText" text="RTT">
      <formula>NOT(ISERROR(SEARCH("RTT",V11)))</formula>
    </cfRule>
    <cfRule type="containsText" dxfId="9757" priority="503" operator="containsText" text="CPB">
      <formula>NOT(ISERROR(SEARCH("CPB",V11)))</formula>
    </cfRule>
  </conditionalFormatting>
  <conditionalFormatting sqref="X30:X31 X42:X43 X15:X16 X18:X19 X21:X22 X24:X25 X33:X34 X36:X37 Y12:AB13">
    <cfRule type="cellIs" dxfId="9756" priority="490" operator="equal">
      <formula>"D"</formula>
    </cfRule>
    <cfRule type="containsText" dxfId="9755" priority="491" operator="containsText" text="MTH">
      <formula>NOT(ISERROR(SEARCH("MTH",X12)))</formula>
    </cfRule>
    <cfRule type="containsText" dxfId="9754" priority="492" operator="containsText" text="MAL">
      <formula>NOT(ISERROR(SEARCH("MAL",X12)))</formula>
    </cfRule>
    <cfRule type="containsText" dxfId="9753" priority="493" operator="containsText" text="ARR">
      <formula>NOT(ISERROR(SEARCH("ARR",X12)))</formula>
    </cfRule>
    <cfRule type="containsText" dxfId="9752" priority="494" operator="containsText" text="ALT">
      <formula>NOT(ISERROR(SEARCH("ALT",X12)))</formula>
    </cfRule>
    <cfRule type="containsText" dxfId="9751" priority="495" operator="containsText" text="RTT">
      <formula>NOT(ISERROR(SEARCH("RTT",X12)))</formula>
    </cfRule>
    <cfRule type="containsText" dxfId="9750" priority="496" operator="containsText" text="CPB">
      <formula>NOT(ISERROR(SEARCH("CPB",X12)))</formula>
    </cfRule>
  </conditionalFormatting>
  <conditionalFormatting sqref="X27:X28">
    <cfRule type="cellIs" dxfId="9749" priority="483" operator="equal">
      <formula>"D"</formula>
    </cfRule>
    <cfRule type="containsText" dxfId="9748" priority="484" operator="containsText" text="MTH">
      <formula>NOT(ISERROR(SEARCH("MTH",X27)))</formula>
    </cfRule>
    <cfRule type="containsText" dxfId="9747" priority="485" operator="containsText" text="MAL">
      <formula>NOT(ISERROR(SEARCH("MAL",X27)))</formula>
    </cfRule>
    <cfRule type="containsText" dxfId="9746" priority="486" operator="containsText" text="ARR">
      <formula>NOT(ISERROR(SEARCH("ARR",X27)))</formula>
    </cfRule>
    <cfRule type="containsText" dxfId="9745" priority="487" operator="containsText" text="ALT">
      <formula>NOT(ISERROR(SEARCH("ALT",X27)))</formula>
    </cfRule>
    <cfRule type="containsText" dxfId="9744" priority="488" operator="containsText" text="RTT">
      <formula>NOT(ISERROR(SEARCH("RTT",X27)))</formula>
    </cfRule>
    <cfRule type="containsText" dxfId="9743" priority="489" operator="containsText" text="CPB">
      <formula>NOT(ISERROR(SEARCH("CPB",X27)))</formula>
    </cfRule>
  </conditionalFormatting>
  <conditionalFormatting sqref="AE35:AF35">
    <cfRule type="cellIs" dxfId="9742" priority="873" operator="equal">
      <formula>"D"</formula>
    </cfRule>
    <cfRule type="containsText" dxfId="9741" priority="874" operator="containsText" text="MTH">
      <formula>NOT(ISERROR(SEARCH("MTH",AE35)))</formula>
    </cfRule>
    <cfRule type="containsText" dxfId="9740" priority="875" operator="containsText" text="MAL">
      <formula>NOT(ISERROR(SEARCH("MAL",AE35)))</formula>
    </cfRule>
    <cfRule type="containsText" dxfId="9739" priority="876" operator="containsText" text="ARR">
      <formula>NOT(ISERROR(SEARCH("ARR",AE35)))</formula>
    </cfRule>
    <cfRule type="containsText" dxfId="9738" priority="877" operator="containsText" text="ALT">
      <formula>NOT(ISERROR(SEARCH("ALT",AE35)))</formula>
    </cfRule>
    <cfRule type="containsText" dxfId="9737" priority="878" operator="containsText" text="RTT">
      <formula>NOT(ISERROR(SEARCH("RTT",AE35)))</formula>
    </cfRule>
    <cfRule type="containsText" dxfId="9736" priority="879" operator="containsText" text="CPB">
      <formula>NOT(ISERROR(SEARCH("CPB",AE35)))</formula>
    </cfRule>
  </conditionalFormatting>
  <conditionalFormatting sqref="S29:T29 L29:M32 L11:M17 S11:T17 S32:T43 AD11:AD43 S20:T26 L20:M26 D11:G43 L35:M43 M33:M34">
    <cfRule type="cellIs" dxfId="9735" priority="609" operator="equal">
      <formula>"D"</formula>
    </cfRule>
    <cfRule type="cellIs" dxfId="9734" priority="610" operator="equal">
      <formula>"MTH"</formula>
    </cfRule>
    <cfRule type="cellIs" dxfId="9733" priority="611" operator="equal">
      <formula>"MAL"</formula>
    </cfRule>
    <cfRule type="cellIs" dxfId="9732" priority="612" operator="equal">
      <formula>"ARR"</formula>
    </cfRule>
    <cfRule type="cellIs" dxfId="9731" priority="613" operator="equal">
      <formula>"ALT"</formula>
    </cfRule>
    <cfRule type="cellIs" dxfId="9730" priority="614" operator="equal">
      <formula>"RTT"</formula>
    </cfRule>
    <cfRule type="cellIs" dxfId="9729" priority="615" operator="equal">
      <formula>"CPB"</formula>
    </cfRule>
  </conditionalFormatting>
  <conditionalFormatting sqref="R29 K11:K17 R11:R17 I11:I43 B11:C43 R32:R43 R30:T31 Y30:Z31 K29:K32 Y42:AB43 R20:R26 K20:K26 K35:K43">
    <cfRule type="cellIs" dxfId="9728" priority="602" operator="equal">
      <formula>"D"</formula>
    </cfRule>
    <cfRule type="containsText" dxfId="9727" priority="603" operator="containsText" text="MTH">
      <formula>NOT(ISERROR(SEARCH("MTH",B11)))</formula>
    </cfRule>
    <cfRule type="containsText" dxfId="9726" priority="604" operator="containsText" text="MAL">
      <formula>NOT(ISERROR(SEARCH("MAL",B11)))</formula>
    </cfRule>
    <cfRule type="containsText" dxfId="9725" priority="605" operator="containsText" text="ARR">
      <formula>NOT(ISERROR(SEARCH("ARR",B11)))</formula>
    </cfRule>
    <cfRule type="containsText" dxfId="9724" priority="606" operator="containsText" text="ALT">
      <formula>NOT(ISERROR(SEARCH("ALT",B11)))</formula>
    </cfRule>
    <cfRule type="containsText" dxfId="9723" priority="607" operator="containsText" text="RTT">
      <formula>NOT(ISERROR(SEARCH("RTT",B11)))</formula>
    </cfRule>
    <cfRule type="containsText" dxfId="9722" priority="608" operator="containsText" text="CPB">
      <formula>NOT(ISERROR(SEARCH("CPB",B11)))</formula>
    </cfRule>
  </conditionalFormatting>
  <conditionalFormatting sqref="L27:M28">
    <cfRule type="cellIs" dxfId="9721" priority="595" operator="equal">
      <formula>"D"</formula>
    </cfRule>
    <cfRule type="cellIs" dxfId="9720" priority="596" operator="equal">
      <formula>"MTH"</formula>
    </cfRule>
    <cfRule type="cellIs" dxfId="9719" priority="597" operator="equal">
      <formula>"MAL"</formula>
    </cfRule>
    <cfRule type="cellIs" dxfId="9718" priority="598" operator="equal">
      <formula>"ARR"</formula>
    </cfRule>
    <cfRule type="cellIs" dxfId="9717" priority="599" operator="equal">
      <formula>"ALT"</formula>
    </cfRule>
    <cfRule type="cellIs" dxfId="9716" priority="600" operator="equal">
      <formula>"RTT"</formula>
    </cfRule>
    <cfRule type="cellIs" dxfId="9715" priority="601" operator="equal">
      <formula>"CPB"</formula>
    </cfRule>
  </conditionalFormatting>
  <conditionalFormatting sqref="K27:K28">
    <cfRule type="cellIs" dxfId="9714" priority="588" operator="equal">
      <formula>"D"</formula>
    </cfRule>
    <cfRule type="containsText" dxfId="9713" priority="589" operator="containsText" text="MTH">
      <formula>NOT(ISERROR(SEARCH("MTH",K27)))</formula>
    </cfRule>
    <cfRule type="containsText" dxfId="9712" priority="590" operator="containsText" text="MAL">
      <formula>NOT(ISERROR(SEARCH("MAL",K27)))</formula>
    </cfRule>
    <cfRule type="containsText" dxfId="9711" priority="591" operator="containsText" text="ARR">
      <formula>NOT(ISERROR(SEARCH("ARR",K27)))</formula>
    </cfRule>
    <cfRule type="containsText" dxfId="9710" priority="592" operator="containsText" text="ALT">
      <formula>NOT(ISERROR(SEARCH("ALT",K27)))</formula>
    </cfRule>
    <cfRule type="containsText" dxfId="9709" priority="593" operator="containsText" text="RTT">
      <formula>NOT(ISERROR(SEARCH("RTT",K27)))</formula>
    </cfRule>
    <cfRule type="containsText" dxfId="9708" priority="594" operator="containsText" text="CPB">
      <formula>NOT(ISERROR(SEARCH("CPB",K27)))</formula>
    </cfRule>
  </conditionalFormatting>
  <conditionalFormatting sqref="S27:T28">
    <cfRule type="cellIs" dxfId="9707" priority="581" operator="equal">
      <formula>"D"</formula>
    </cfRule>
    <cfRule type="cellIs" dxfId="9706" priority="582" operator="equal">
      <formula>"MTH"</formula>
    </cfRule>
    <cfRule type="cellIs" dxfId="9705" priority="583" operator="equal">
      <formula>"MAL"</formula>
    </cfRule>
    <cfRule type="cellIs" dxfId="9704" priority="584" operator="equal">
      <formula>"ARR"</formula>
    </cfRule>
    <cfRule type="cellIs" dxfId="9703" priority="585" operator="equal">
      <formula>"ALT"</formula>
    </cfRule>
    <cfRule type="cellIs" dxfId="9702" priority="586" operator="equal">
      <formula>"RTT"</formula>
    </cfRule>
    <cfRule type="cellIs" dxfId="9701" priority="587" operator="equal">
      <formula>"CPB"</formula>
    </cfRule>
  </conditionalFormatting>
  <conditionalFormatting sqref="R27:R28">
    <cfRule type="cellIs" dxfId="9700" priority="574" operator="equal">
      <formula>"D"</formula>
    </cfRule>
    <cfRule type="containsText" dxfId="9699" priority="575" operator="containsText" text="MTH">
      <formula>NOT(ISERROR(SEARCH("MTH",R27)))</formula>
    </cfRule>
    <cfRule type="containsText" dxfId="9698" priority="576" operator="containsText" text="MAL">
      <formula>NOT(ISERROR(SEARCH("MAL",R27)))</formula>
    </cfRule>
    <cfRule type="containsText" dxfId="9697" priority="577" operator="containsText" text="ARR">
      <formula>NOT(ISERROR(SEARCH("ARR",R27)))</formula>
    </cfRule>
    <cfRule type="containsText" dxfId="9696" priority="578" operator="containsText" text="ALT">
      <formula>NOT(ISERROR(SEARCH("ALT",R27)))</formula>
    </cfRule>
    <cfRule type="containsText" dxfId="9695" priority="579" operator="containsText" text="RTT">
      <formula>NOT(ISERROR(SEARCH("RTT",R27)))</formula>
    </cfRule>
    <cfRule type="containsText" dxfId="9694" priority="580" operator="containsText" text="CPB">
      <formula>NOT(ISERROR(SEARCH("CPB",R27)))</formula>
    </cfRule>
  </conditionalFormatting>
  <conditionalFormatting sqref="H11:H43">
    <cfRule type="cellIs" dxfId="9693" priority="567" operator="equal">
      <formula>"D"</formula>
    </cfRule>
    <cfRule type="containsText" dxfId="9692" priority="568" operator="containsText" text="MTH">
      <formula>NOT(ISERROR(SEARCH("MTH",H11)))</formula>
    </cfRule>
    <cfRule type="containsText" dxfId="9691" priority="569" operator="containsText" text="MAL">
      <formula>NOT(ISERROR(SEARCH("MAL",H11)))</formula>
    </cfRule>
    <cfRule type="containsText" dxfId="9690" priority="570" operator="containsText" text="ARR">
      <formula>NOT(ISERROR(SEARCH("ARR",H11)))</formula>
    </cfRule>
    <cfRule type="containsText" dxfId="9689" priority="571" operator="containsText" text="ALT">
      <formula>NOT(ISERROR(SEARCH("ALT",H11)))</formula>
    </cfRule>
    <cfRule type="containsText" dxfId="9688" priority="572" operator="containsText" text="RTT">
      <formula>NOT(ISERROR(SEARCH("RTT",H11)))</formula>
    </cfRule>
    <cfRule type="containsText" dxfId="9687" priority="573" operator="containsText" text="CPB">
      <formula>NOT(ISERROR(SEARCH("CPB",H11)))</formula>
    </cfRule>
  </conditionalFormatting>
  <conditionalFormatting sqref="J11:J17 J29:J43 J20:J26">
    <cfRule type="cellIs" dxfId="9686" priority="560" operator="equal">
      <formula>"D"</formula>
    </cfRule>
    <cfRule type="containsText" dxfId="9685" priority="561" operator="containsText" text="MTH">
      <formula>NOT(ISERROR(SEARCH("MTH",J11)))</formula>
    </cfRule>
    <cfRule type="containsText" dxfId="9684" priority="562" operator="containsText" text="MAL">
      <formula>NOT(ISERROR(SEARCH("MAL",J11)))</formula>
    </cfRule>
    <cfRule type="containsText" dxfId="9683" priority="563" operator="containsText" text="ARR">
      <formula>NOT(ISERROR(SEARCH("ARR",J11)))</formula>
    </cfRule>
    <cfRule type="containsText" dxfId="9682" priority="564" operator="containsText" text="ALT">
      <formula>NOT(ISERROR(SEARCH("ALT",J11)))</formula>
    </cfRule>
    <cfRule type="containsText" dxfId="9681" priority="565" operator="containsText" text="RTT">
      <formula>NOT(ISERROR(SEARCH("RTT",J11)))</formula>
    </cfRule>
    <cfRule type="containsText" dxfId="9680" priority="566" operator="containsText" text="CPB">
      <formula>NOT(ISERROR(SEARCH("CPB",J11)))</formula>
    </cfRule>
  </conditionalFormatting>
  <conditionalFormatting sqref="J27:J28">
    <cfRule type="cellIs" dxfId="9679" priority="553" operator="equal">
      <formula>"D"</formula>
    </cfRule>
    <cfRule type="containsText" dxfId="9678" priority="554" operator="containsText" text="MTH">
      <formula>NOT(ISERROR(SEARCH("MTH",J27)))</formula>
    </cfRule>
    <cfRule type="containsText" dxfId="9677" priority="555" operator="containsText" text="MAL">
      <formula>NOT(ISERROR(SEARCH("MAL",J27)))</formula>
    </cfRule>
    <cfRule type="containsText" dxfId="9676" priority="556" operator="containsText" text="ARR">
      <formula>NOT(ISERROR(SEARCH("ARR",J27)))</formula>
    </cfRule>
    <cfRule type="containsText" dxfId="9675" priority="557" operator="containsText" text="ALT">
      <formula>NOT(ISERROR(SEARCH("ALT",J27)))</formula>
    </cfRule>
    <cfRule type="containsText" dxfId="9674" priority="558" operator="containsText" text="RTT">
      <formula>NOT(ISERROR(SEARCH("RTT",J27)))</formula>
    </cfRule>
    <cfRule type="containsText" dxfId="9673" priority="559" operator="containsText" text="CPB">
      <formula>NOT(ISERROR(SEARCH("CPB",J27)))</formula>
    </cfRule>
  </conditionalFormatting>
  <conditionalFormatting sqref="N11:N17 N20:N43">
    <cfRule type="cellIs" dxfId="9672" priority="546" operator="equal">
      <formula>"D"</formula>
    </cfRule>
    <cfRule type="cellIs" dxfId="9671" priority="547" operator="equal">
      <formula>"MTH"</formula>
    </cfRule>
    <cfRule type="cellIs" dxfId="9670" priority="548" operator="equal">
      <formula>"MAL"</formula>
    </cfRule>
    <cfRule type="cellIs" dxfId="9669" priority="549" operator="equal">
      <formula>"ARR"</formula>
    </cfRule>
    <cfRule type="cellIs" dxfId="9668" priority="550" operator="equal">
      <formula>"ALT"</formula>
    </cfRule>
    <cfRule type="cellIs" dxfId="9667" priority="551" operator="equal">
      <formula>"RTT"</formula>
    </cfRule>
    <cfRule type="cellIs" dxfId="9666" priority="552" operator="equal">
      <formula>"CPB"</formula>
    </cfRule>
  </conditionalFormatting>
  <conditionalFormatting sqref="P11:P17 P20:P43">
    <cfRule type="cellIs" dxfId="9665" priority="539" operator="equal">
      <formula>"D"</formula>
    </cfRule>
    <cfRule type="containsText" dxfId="9664" priority="540" operator="containsText" text="MTH">
      <formula>NOT(ISERROR(SEARCH("MTH",P11)))</formula>
    </cfRule>
    <cfRule type="containsText" dxfId="9663" priority="541" operator="containsText" text="MAL">
      <formula>NOT(ISERROR(SEARCH("MAL",P11)))</formula>
    </cfRule>
    <cfRule type="containsText" dxfId="9662" priority="542" operator="containsText" text="ARR">
      <formula>NOT(ISERROR(SEARCH("ARR",P11)))</formula>
    </cfRule>
    <cfRule type="containsText" dxfId="9661" priority="543" operator="containsText" text="ALT">
      <formula>NOT(ISERROR(SEARCH("ALT",P11)))</formula>
    </cfRule>
    <cfRule type="containsText" dxfId="9660" priority="544" operator="containsText" text="RTT">
      <formula>NOT(ISERROR(SEARCH("RTT",P11)))</formula>
    </cfRule>
    <cfRule type="containsText" dxfId="9659" priority="545" operator="containsText" text="CPB">
      <formula>NOT(ISERROR(SEARCH("CPB",P11)))</formula>
    </cfRule>
  </conditionalFormatting>
  <conditionalFormatting sqref="O11:O17 O20:O43">
    <cfRule type="cellIs" dxfId="9658" priority="532" operator="equal">
      <formula>"D"</formula>
    </cfRule>
    <cfRule type="containsText" dxfId="9657" priority="533" operator="containsText" text="MTH">
      <formula>NOT(ISERROR(SEARCH("MTH",O11)))</formula>
    </cfRule>
    <cfRule type="containsText" dxfId="9656" priority="534" operator="containsText" text="MAL">
      <formula>NOT(ISERROR(SEARCH("MAL",O11)))</formula>
    </cfRule>
    <cfRule type="containsText" dxfId="9655" priority="535" operator="containsText" text="ARR">
      <formula>NOT(ISERROR(SEARCH("ARR",O11)))</formula>
    </cfRule>
    <cfRule type="containsText" dxfId="9654" priority="536" operator="containsText" text="ALT">
      <formula>NOT(ISERROR(SEARCH("ALT",O11)))</formula>
    </cfRule>
    <cfRule type="containsText" dxfId="9653" priority="537" operator="containsText" text="RTT">
      <formula>NOT(ISERROR(SEARCH("RTT",O11)))</formula>
    </cfRule>
    <cfRule type="containsText" dxfId="9652" priority="538" operator="containsText" text="CPB">
      <formula>NOT(ISERROR(SEARCH("CPB",O11)))</formula>
    </cfRule>
  </conditionalFormatting>
  <conditionalFormatting sqref="Q11:Q17 Q29:Q43 Q20:Q26">
    <cfRule type="cellIs" dxfId="9651" priority="525" operator="equal">
      <formula>"D"</formula>
    </cfRule>
    <cfRule type="containsText" dxfId="9650" priority="526" operator="containsText" text="MTH">
      <formula>NOT(ISERROR(SEARCH("MTH",Q11)))</formula>
    </cfRule>
    <cfRule type="containsText" dxfId="9649" priority="527" operator="containsText" text="MAL">
      <formula>NOT(ISERROR(SEARCH("MAL",Q11)))</formula>
    </cfRule>
    <cfRule type="containsText" dxfId="9648" priority="528" operator="containsText" text="ARR">
      <formula>NOT(ISERROR(SEARCH("ARR",Q11)))</formula>
    </cfRule>
    <cfRule type="containsText" dxfId="9647" priority="529" operator="containsText" text="ALT">
      <formula>NOT(ISERROR(SEARCH("ALT",Q11)))</formula>
    </cfRule>
    <cfRule type="containsText" dxfId="9646" priority="530" operator="containsText" text="RTT">
      <formula>NOT(ISERROR(SEARCH("RTT",Q11)))</formula>
    </cfRule>
    <cfRule type="containsText" dxfId="9645" priority="531" operator="containsText" text="CPB">
      <formula>NOT(ISERROR(SEARCH("CPB",Q11)))</formula>
    </cfRule>
  </conditionalFormatting>
  <conditionalFormatting sqref="Q27:Q28">
    <cfRule type="cellIs" dxfId="9644" priority="518" operator="equal">
      <formula>"D"</formula>
    </cfRule>
    <cfRule type="containsText" dxfId="9643" priority="519" operator="containsText" text="MTH">
      <formula>NOT(ISERROR(SEARCH("MTH",Q27)))</formula>
    </cfRule>
    <cfRule type="containsText" dxfId="9642" priority="520" operator="containsText" text="MAL">
      <formula>NOT(ISERROR(SEARCH("MAL",Q27)))</formula>
    </cfRule>
    <cfRule type="containsText" dxfId="9641" priority="521" operator="containsText" text="ARR">
      <formula>NOT(ISERROR(SEARCH("ARR",Q27)))</formula>
    </cfRule>
    <cfRule type="containsText" dxfId="9640" priority="522" operator="containsText" text="ALT">
      <formula>NOT(ISERROR(SEARCH("ALT",Q27)))</formula>
    </cfRule>
    <cfRule type="containsText" dxfId="9639" priority="523" operator="containsText" text="RTT">
      <formula>NOT(ISERROR(SEARCH("RTT",Q27)))</formula>
    </cfRule>
    <cfRule type="containsText" dxfId="9638" priority="524" operator="containsText" text="CPB">
      <formula>NOT(ISERROR(SEARCH("CPB",Q27)))</formula>
    </cfRule>
  </conditionalFormatting>
  <conditionalFormatting sqref="U11:U17 U41:U43 U20:U39">
    <cfRule type="cellIs" dxfId="9637" priority="511" operator="equal">
      <formula>"D"</formula>
    </cfRule>
    <cfRule type="cellIs" dxfId="9636" priority="512" operator="equal">
      <formula>"MTH"</formula>
    </cfRule>
    <cfRule type="cellIs" dxfId="9635" priority="513" operator="equal">
      <formula>"MAL"</formula>
    </cfRule>
    <cfRule type="cellIs" dxfId="9634" priority="514" operator="equal">
      <formula>"ARR"</formula>
    </cfRule>
    <cfRule type="cellIs" dxfId="9633" priority="515" operator="equal">
      <formula>"ALT"</formula>
    </cfRule>
    <cfRule type="cellIs" dxfId="9632" priority="516" operator="equal">
      <formula>"RTT"</formula>
    </cfRule>
    <cfRule type="cellIs" dxfId="9631" priority="517" operator="equal">
      <formula>"CPB"</formula>
    </cfRule>
  </conditionalFormatting>
  <conditionalFormatting sqref="W11:W43">
    <cfRule type="cellIs" dxfId="9630" priority="504" operator="equal">
      <formula>"D"</formula>
    </cfRule>
    <cfRule type="containsText" dxfId="9629" priority="505" operator="containsText" text="MTH">
      <formula>NOT(ISERROR(SEARCH("MTH",W11)))</formula>
    </cfRule>
    <cfRule type="containsText" dxfId="9628" priority="506" operator="containsText" text="MAL">
      <formula>NOT(ISERROR(SEARCH("MAL",W11)))</formula>
    </cfRule>
    <cfRule type="containsText" dxfId="9627" priority="507" operator="containsText" text="ARR">
      <formula>NOT(ISERROR(SEARCH("ARR",W11)))</formula>
    </cfRule>
    <cfRule type="containsText" dxfId="9626" priority="508" operator="containsText" text="ALT">
      <formula>NOT(ISERROR(SEARCH("ALT",W11)))</formula>
    </cfRule>
    <cfRule type="containsText" dxfId="9625" priority="509" operator="containsText" text="RTT">
      <formula>NOT(ISERROR(SEARCH("RTT",W11)))</formula>
    </cfRule>
    <cfRule type="containsText" dxfId="9624" priority="510" operator="containsText" text="CPB">
      <formula>NOT(ISERROR(SEARCH("CPB",W11)))</formula>
    </cfRule>
  </conditionalFormatting>
  <conditionalFormatting sqref="AC11:AC43">
    <cfRule type="cellIs" dxfId="9623" priority="476" operator="equal">
      <formula>"D"</formula>
    </cfRule>
    <cfRule type="containsText" dxfId="9622" priority="477" operator="containsText" text="MTH">
      <formula>NOT(ISERROR(SEARCH("MTH",AC11)))</formula>
    </cfRule>
    <cfRule type="containsText" dxfId="9621" priority="478" operator="containsText" text="MAL">
      <formula>NOT(ISERROR(SEARCH("MAL",AC11)))</formula>
    </cfRule>
    <cfRule type="containsText" dxfId="9620" priority="479" operator="containsText" text="ARR">
      <formula>NOT(ISERROR(SEARCH("ARR",AC11)))</formula>
    </cfRule>
    <cfRule type="containsText" dxfId="9619" priority="480" operator="containsText" text="ALT">
      <formula>NOT(ISERROR(SEARCH("ALT",AC11)))</formula>
    </cfRule>
    <cfRule type="containsText" dxfId="9618" priority="481" operator="containsText" text="RTT">
      <formula>NOT(ISERROR(SEARCH("RTT",AC11)))</formula>
    </cfRule>
    <cfRule type="containsText" dxfId="9617" priority="482" operator="containsText" text="CPB">
      <formula>NOT(ISERROR(SEARCH("CPB",AC11)))</formula>
    </cfRule>
  </conditionalFormatting>
  <conditionalFormatting sqref="X39">
    <cfRule type="cellIs" dxfId="9616" priority="469" operator="equal">
      <formula>"D"</formula>
    </cfRule>
    <cfRule type="cellIs" dxfId="9615" priority="470" operator="equal">
      <formula>"MTH"</formula>
    </cfRule>
    <cfRule type="cellIs" dxfId="9614" priority="471" operator="equal">
      <formula>"MAL"</formula>
    </cfRule>
    <cfRule type="cellIs" dxfId="9613" priority="472" operator="equal">
      <formula>"ARR"</formula>
    </cfRule>
    <cfRule type="cellIs" dxfId="9612" priority="473" operator="equal">
      <formula>"ALT"</formula>
    </cfRule>
    <cfRule type="cellIs" dxfId="9611" priority="474" operator="equal">
      <formula>"RTT"</formula>
    </cfRule>
    <cfRule type="cellIs" dxfId="9610" priority="475" operator="equal">
      <formula>"CPB"</formula>
    </cfRule>
  </conditionalFormatting>
  <conditionalFormatting sqref="X40">
    <cfRule type="cellIs" dxfId="9609" priority="462" operator="equal">
      <formula>"D"</formula>
    </cfRule>
    <cfRule type="cellIs" dxfId="9608" priority="463" operator="equal">
      <formula>"MTH"</formula>
    </cfRule>
    <cfRule type="cellIs" dxfId="9607" priority="464" operator="equal">
      <formula>"MAL"</formula>
    </cfRule>
    <cfRule type="cellIs" dxfId="9606" priority="465" operator="equal">
      <formula>"ARR"</formula>
    </cfRule>
    <cfRule type="cellIs" dxfId="9605" priority="466" operator="equal">
      <formula>"ALT"</formula>
    </cfRule>
    <cfRule type="cellIs" dxfId="9604" priority="467" operator="equal">
      <formula>"RTT"</formula>
    </cfRule>
    <cfRule type="cellIs" dxfId="9603" priority="468" operator="equal">
      <formula>"CPB"</formula>
    </cfRule>
  </conditionalFormatting>
  <conditionalFormatting sqref="U40">
    <cfRule type="cellIs" dxfId="9602" priority="455" operator="equal">
      <formula>"D"</formula>
    </cfRule>
    <cfRule type="cellIs" dxfId="9601" priority="456" operator="equal">
      <formula>"MTH"</formula>
    </cfRule>
    <cfRule type="cellIs" dxfId="9600" priority="457" operator="equal">
      <formula>"MAL"</formula>
    </cfRule>
    <cfRule type="cellIs" dxfId="9599" priority="458" operator="equal">
      <formula>"ARR"</formula>
    </cfRule>
    <cfRule type="cellIs" dxfId="9598" priority="459" operator="equal">
      <formula>"ALT"</formula>
    </cfRule>
    <cfRule type="cellIs" dxfId="9597" priority="460" operator="equal">
      <formula>"RTT"</formula>
    </cfRule>
    <cfRule type="cellIs" dxfId="9596" priority="461" operator="equal">
      <formula>"CPB"</formula>
    </cfRule>
  </conditionalFormatting>
  <conditionalFormatting sqref="O18:P19">
    <cfRule type="cellIs" dxfId="9595" priority="448" operator="equal">
      <formula>"D"</formula>
    </cfRule>
    <cfRule type="containsText" dxfId="9594" priority="449" operator="containsText" text="MTH">
      <formula>NOT(ISERROR(SEARCH("MTH",O18)))</formula>
    </cfRule>
    <cfRule type="containsText" dxfId="9593" priority="450" operator="containsText" text="MAL">
      <formula>NOT(ISERROR(SEARCH("MAL",O18)))</formula>
    </cfRule>
    <cfRule type="containsText" dxfId="9592" priority="451" operator="containsText" text="ARR">
      <formula>NOT(ISERROR(SEARCH("ARR",O18)))</formula>
    </cfRule>
    <cfRule type="containsText" dxfId="9591" priority="452" operator="containsText" text="ALT">
      <formula>NOT(ISERROR(SEARCH("ALT",O18)))</formula>
    </cfRule>
    <cfRule type="containsText" dxfId="9590" priority="453" operator="containsText" text="RTT">
      <formula>NOT(ISERROR(SEARCH("RTT",O18)))</formula>
    </cfRule>
    <cfRule type="containsText" dxfId="9589" priority="454" operator="containsText" text="CPB">
      <formula>NOT(ISERROR(SEARCH("CPB",O18)))</formula>
    </cfRule>
  </conditionalFormatting>
  <conditionalFormatting sqref="K34:L34">
    <cfRule type="cellIs" dxfId="9588" priority="409" operator="equal">
      <formula>"D"</formula>
    </cfRule>
    <cfRule type="cellIs" dxfId="9587" priority="410" operator="equal">
      <formula>"MTH"</formula>
    </cfRule>
    <cfRule type="cellIs" dxfId="9586" priority="411" operator="equal">
      <formula>"MAL"</formula>
    </cfRule>
    <cfRule type="cellIs" dxfId="9585" priority="412" operator="equal">
      <formula>"ARR"</formula>
    </cfRule>
    <cfRule type="cellIs" dxfId="9584" priority="413" operator="equal">
      <formula>"ALT"</formula>
    </cfRule>
    <cfRule type="cellIs" dxfId="9583" priority="414" operator="equal">
      <formula>"RTT"</formula>
    </cfRule>
    <cfRule type="cellIs" dxfId="9582" priority="415" operator="equal">
      <formula>"CPB"</formula>
    </cfRule>
  </conditionalFormatting>
  <conditionalFormatting sqref="K33:L33">
    <cfRule type="cellIs" dxfId="9581" priority="402" operator="equal">
      <formula>"D"</formula>
    </cfRule>
    <cfRule type="cellIs" dxfId="9580" priority="403" operator="equal">
      <formula>"MTH"</formula>
    </cfRule>
    <cfRule type="cellIs" dxfId="9579" priority="404" operator="equal">
      <formula>"MAL"</formula>
    </cfRule>
    <cfRule type="cellIs" dxfId="9578" priority="405" operator="equal">
      <formula>"ARR"</formula>
    </cfRule>
    <cfRule type="cellIs" dxfId="9577" priority="406" operator="equal">
      <formula>"ALT"</formula>
    </cfRule>
    <cfRule type="cellIs" dxfId="9576" priority="407" operator="equal">
      <formula>"RTT"</formula>
    </cfRule>
    <cfRule type="cellIs" dxfId="9575" priority="408" operator="equal">
      <formula>"CPB"</formula>
    </cfRule>
  </conditionalFormatting>
  <conditionalFormatting sqref="Z41:AA41 Z38:AA38 Z35:AA35 Z32:AA32 Z29:AA29 Z26:AA26 Z23:AA23 Z20:AA20 Z17:AA17 Z14:AA14 Z11:AA11">
    <cfRule type="cellIs" dxfId="9574" priority="395" operator="equal">
      <formula>"D"</formula>
    </cfRule>
    <cfRule type="cellIs" dxfId="9573" priority="396" operator="equal">
      <formula>"MTH"</formula>
    </cfRule>
    <cfRule type="cellIs" dxfId="9572" priority="397" operator="equal">
      <formula>"MAL"</formula>
    </cfRule>
    <cfRule type="cellIs" dxfId="9571" priority="398" operator="equal">
      <formula>"ARR"</formula>
    </cfRule>
    <cfRule type="cellIs" dxfId="9570" priority="399" operator="equal">
      <formula>"ALT"</formula>
    </cfRule>
    <cfRule type="cellIs" dxfId="9569" priority="400" operator="equal">
      <formula>"RTT"</formula>
    </cfRule>
    <cfRule type="cellIs" dxfId="9568" priority="401" operator="equal">
      <formula>"CPB"</formula>
    </cfRule>
  </conditionalFormatting>
  <conditionalFormatting sqref="Y41 Y38 Y35 Y32 Y29 Y26 Y23 Y20 Y17 Y14 Y11">
    <cfRule type="cellIs" dxfId="9567" priority="388" operator="equal">
      <formula>"D"</formula>
    </cfRule>
    <cfRule type="containsText" dxfId="9566" priority="389" operator="containsText" text="MTH">
      <formula>NOT(ISERROR(SEARCH("MTH",Y11)))</formula>
    </cfRule>
    <cfRule type="containsText" dxfId="9565" priority="390" operator="containsText" text="MAL">
      <formula>NOT(ISERROR(SEARCH("MAL",Y11)))</formula>
    </cfRule>
    <cfRule type="containsText" dxfId="9564" priority="391" operator="containsText" text="ARR">
      <formula>NOT(ISERROR(SEARCH("ARR",Y11)))</formula>
    </cfRule>
    <cfRule type="containsText" dxfId="9563" priority="392" operator="containsText" text="ALT">
      <formula>NOT(ISERROR(SEARCH("ALT",Y11)))</formula>
    </cfRule>
    <cfRule type="containsText" dxfId="9562" priority="393" operator="containsText" text="RTT">
      <formula>NOT(ISERROR(SEARCH("RTT",Y11)))</formula>
    </cfRule>
    <cfRule type="containsText" dxfId="9561" priority="394" operator="containsText" text="CPB">
      <formula>NOT(ISERROR(SEARCH("CPB",Y11)))</formula>
    </cfRule>
  </conditionalFormatting>
  <conditionalFormatting sqref="X41 X38 X35 X32 X29 X26 X23 X20 X17 X14 X11">
    <cfRule type="cellIs" dxfId="9560" priority="381" operator="equal">
      <formula>"D"</formula>
    </cfRule>
    <cfRule type="containsText" dxfId="9559" priority="382" operator="containsText" text="MTH">
      <formula>NOT(ISERROR(SEARCH("MTH",X11)))</formula>
    </cfRule>
    <cfRule type="containsText" dxfId="9558" priority="383" operator="containsText" text="MAL">
      <formula>NOT(ISERROR(SEARCH("MAL",X11)))</formula>
    </cfRule>
    <cfRule type="containsText" dxfId="9557" priority="384" operator="containsText" text="ARR">
      <formula>NOT(ISERROR(SEARCH("ARR",X11)))</formula>
    </cfRule>
    <cfRule type="containsText" dxfId="9556" priority="385" operator="containsText" text="ALT">
      <formula>NOT(ISERROR(SEARCH("ALT",X11)))</formula>
    </cfRule>
    <cfRule type="containsText" dxfId="9555" priority="386" operator="containsText" text="RTT">
      <formula>NOT(ISERROR(SEARCH("RTT",X11)))</formula>
    </cfRule>
    <cfRule type="containsText" dxfId="9554" priority="387" operator="containsText" text="CPB">
      <formula>NOT(ISERROR(SEARCH("CPB",X11)))</formula>
    </cfRule>
  </conditionalFormatting>
  <conditionalFormatting sqref="AB41 AB38 AB35 AB32 AB29 AB26 AB23 AB20 AB17 AB14 AB11">
    <cfRule type="cellIs" dxfId="9553" priority="374" operator="equal">
      <formula>"D"</formula>
    </cfRule>
    <cfRule type="cellIs" dxfId="9552" priority="375" operator="equal">
      <formula>"MTH"</formula>
    </cfRule>
    <cfRule type="cellIs" dxfId="9551" priority="376" operator="equal">
      <formula>"MAL"</formula>
    </cfRule>
    <cfRule type="cellIs" dxfId="9550" priority="377" operator="equal">
      <formula>"ARR"</formula>
    </cfRule>
    <cfRule type="cellIs" dxfId="9549" priority="378" operator="equal">
      <formula>"ALT"</formula>
    </cfRule>
    <cfRule type="cellIs" dxfId="9548" priority="379" operator="equal">
      <formula>"RTT"</formula>
    </cfRule>
    <cfRule type="cellIs" dxfId="9547" priority="380" operator="equal">
      <formula>"CPB"</formula>
    </cfRule>
  </conditionalFormatting>
  <conditionalFormatting sqref="X12:X13">
    <cfRule type="cellIs" dxfId="9546" priority="367" operator="equal">
      <formula>"D"</formula>
    </cfRule>
    <cfRule type="cellIs" dxfId="9545" priority="368" operator="equal">
      <formula>"MTH"</formula>
    </cfRule>
    <cfRule type="cellIs" dxfId="9544" priority="369" operator="equal">
      <formula>"MAL"</formula>
    </cfRule>
    <cfRule type="cellIs" dxfId="9543" priority="370" operator="equal">
      <formula>"ARR"</formula>
    </cfRule>
    <cfRule type="cellIs" dxfId="9542" priority="371" operator="equal">
      <formula>"ALT"</formula>
    </cfRule>
    <cfRule type="cellIs" dxfId="9541" priority="372" operator="equal">
      <formula>"RTT"</formula>
    </cfRule>
    <cfRule type="cellIs" dxfId="9540" priority="373" operator="equal">
      <formula>"CPB"</formula>
    </cfRule>
  </conditionalFormatting>
  <conditionalFormatting sqref="Y15:AB16">
    <cfRule type="cellIs" dxfId="9539" priority="360" operator="equal">
      <formula>"D"</formula>
    </cfRule>
    <cfRule type="containsText" dxfId="9538" priority="361" operator="containsText" text="MTH">
      <formula>NOT(ISERROR(SEARCH("MTH",Y15)))</formula>
    </cfRule>
    <cfRule type="containsText" dxfId="9537" priority="362" operator="containsText" text="MAL">
      <formula>NOT(ISERROR(SEARCH("MAL",Y15)))</formula>
    </cfRule>
    <cfRule type="containsText" dxfId="9536" priority="363" operator="containsText" text="ARR">
      <formula>NOT(ISERROR(SEARCH("ARR",Y15)))</formula>
    </cfRule>
    <cfRule type="containsText" dxfId="9535" priority="364" operator="containsText" text="ALT">
      <formula>NOT(ISERROR(SEARCH("ALT",Y15)))</formula>
    </cfRule>
    <cfRule type="containsText" dxfId="9534" priority="365" operator="containsText" text="RTT">
      <formula>NOT(ISERROR(SEARCH("RTT",Y15)))</formula>
    </cfRule>
    <cfRule type="containsText" dxfId="9533" priority="366" operator="containsText" text="CPB">
      <formula>NOT(ISERROR(SEARCH("CPB",Y15)))</formula>
    </cfRule>
  </conditionalFormatting>
  <conditionalFormatting sqref="Y18:AB19">
    <cfRule type="cellIs" dxfId="9532" priority="353" operator="equal">
      <formula>"D"</formula>
    </cfRule>
    <cfRule type="containsText" dxfId="9531" priority="354" operator="containsText" text="MTH">
      <formula>NOT(ISERROR(SEARCH("MTH",Y18)))</formula>
    </cfRule>
    <cfRule type="containsText" dxfId="9530" priority="355" operator="containsText" text="MAL">
      <formula>NOT(ISERROR(SEARCH("MAL",Y18)))</formula>
    </cfRule>
    <cfRule type="containsText" dxfId="9529" priority="356" operator="containsText" text="ARR">
      <formula>NOT(ISERROR(SEARCH("ARR",Y18)))</formula>
    </cfRule>
    <cfRule type="containsText" dxfId="9528" priority="357" operator="containsText" text="ALT">
      <formula>NOT(ISERROR(SEARCH("ALT",Y18)))</formula>
    </cfRule>
    <cfRule type="containsText" dxfId="9527" priority="358" operator="containsText" text="RTT">
      <formula>NOT(ISERROR(SEARCH("RTT",Y18)))</formula>
    </cfRule>
    <cfRule type="containsText" dxfId="9526" priority="359" operator="containsText" text="CPB">
      <formula>NOT(ISERROR(SEARCH("CPB",Y18)))</formula>
    </cfRule>
  </conditionalFormatting>
  <conditionalFormatting sqref="Y21:AB22">
    <cfRule type="cellIs" dxfId="9525" priority="346" operator="equal">
      <formula>"D"</formula>
    </cfRule>
    <cfRule type="containsText" dxfId="9524" priority="347" operator="containsText" text="MTH">
      <formula>NOT(ISERROR(SEARCH("MTH",Y21)))</formula>
    </cfRule>
    <cfRule type="containsText" dxfId="9523" priority="348" operator="containsText" text="MAL">
      <formula>NOT(ISERROR(SEARCH("MAL",Y21)))</formula>
    </cfRule>
    <cfRule type="containsText" dxfId="9522" priority="349" operator="containsText" text="ARR">
      <formula>NOT(ISERROR(SEARCH("ARR",Y21)))</formula>
    </cfRule>
    <cfRule type="containsText" dxfId="9521" priority="350" operator="containsText" text="ALT">
      <formula>NOT(ISERROR(SEARCH("ALT",Y21)))</formula>
    </cfRule>
    <cfRule type="containsText" dxfId="9520" priority="351" operator="containsText" text="RTT">
      <formula>NOT(ISERROR(SEARCH("RTT",Y21)))</formula>
    </cfRule>
    <cfRule type="containsText" dxfId="9519" priority="352" operator="containsText" text="CPB">
      <formula>NOT(ISERROR(SEARCH("CPB",Y21)))</formula>
    </cfRule>
  </conditionalFormatting>
  <conditionalFormatting sqref="Y24:AB25">
    <cfRule type="cellIs" dxfId="9518" priority="339" operator="equal">
      <formula>"D"</formula>
    </cfRule>
    <cfRule type="containsText" dxfId="9517" priority="340" operator="containsText" text="MTH">
      <formula>NOT(ISERROR(SEARCH("MTH",Y24)))</formula>
    </cfRule>
    <cfRule type="containsText" dxfId="9516" priority="341" operator="containsText" text="MAL">
      <formula>NOT(ISERROR(SEARCH("MAL",Y24)))</formula>
    </cfRule>
    <cfRule type="containsText" dxfId="9515" priority="342" operator="containsText" text="ARR">
      <formula>NOT(ISERROR(SEARCH("ARR",Y24)))</formula>
    </cfRule>
    <cfRule type="containsText" dxfId="9514" priority="343" operator="containsText" text="ALT">
      <formula>NOT(ISERROR(SEARCH("ALT",Y24)))</formula>
    </cfRule>
    <cfRule type="containsText" dxfId="9513" priority="344" operator="containsText" text="RTT">
      <formula>NOT(ISERROR(SEARCH("RTT",Y24)))</formula>
    </cfRule>
    <cfRule type="containsText" dxfId="9512" priority="345" operator="containsText" text="CPB">
      <formula>NOT(ISERROR(SEARCH("CPB",Y24)))</formula>
    </cfRule>
  </conditionalFormatting>
  <conditionalFormatting sqref="Y27:AB28">
    <cfRule type="cellIs" dxfId="9511" priority="332" operator="equal">
      <formula>"D"</formula>
    </cfRule>
    <cfRule type="containsText" dxfId="9510" priority="333" operator="containsText" text="MTH">
      <formula>NOT(ISERROR(SEARCH("MTH",Y27)))</formula>
    </cfRule>
    <cfRule type="containsText" dxfId="9509" priority="334" operator="containsText" text="MAL">
      <formula>NOT(ISERROR(SEARCH("MAL",Y27)))</formula>
    </cfRule>
    <cfRule type="containsText" dxfId="9508" priority="335" operator="containsText" text="ARR">
      <formula>NOT(ISERROR(SEARCH("ARR",Y27)))</formula>
    </cfRule>
    <cfRule type="containsText" dxfId="9507" priority="336" operator="containsText" text="ALT">
      <formula>NOT(ISERROR(SEARCH("ALT",Y27)))</formula>
    </cfRule>
    <cfRule type="containsText" dxfId="9506" priority="337" operator="containsText" text="RTT">
      <formula>NOT(ISERROR(SEARCH("RTT",Y27)))</formula>
    </cfRule>
    <cfRule type="containsText" dxfId="9505" priority="338" operator="containsText" text="CPB">
      <formula>NOT(ISERROR(SEARCH("CPB",Y27)))</formula>
    </cfRule>
  </conditionalFormatting>
  <conditionalFormatting sqref="Y33:AB34">
    <cfRule type="cellIs" dxfId="9504" priority="325" operator="equal">
      <formula>"D"</formula>
    </cfRule>
    <cfRule type="containsText" dxfId="9503" priority="326" operator="containsText" text="MTH">
      <formula>NOT(ISERROR(SEARCH("MTH",Y33)))</formula>
    </cfRule>
    <cfRule type="containsText" dxfId="9502" priority="327" operator="containsText" text="MAL">
      <formula>NOT(ISERROR(SEARCH("MAL",Y33)))</formula>
    </cfRule>
    <cfRule type="containsText" dxfId="9501" priority="328" operator="containsText" text="ARR">
      <formula>NOT(ISERROR(SEARCH("ARR",Y33)))</formula>
    </cfRule>
    <cfRule type="containsText" dxfId="9500" priority="329" operator="containsText" text="ALT">
      <formula>NOT(ISERROR(SEARCH("ALT",Y33)))</formula>
    </cfRule>
    <cfRule type="containsText" dxfId="9499" priority="330" operator="containsText" text="RTT">
      <formula>NOT(ISERROR(SEARCH("RTT",Y33)))</formula>
    </cfRule>
    <cfRule type="containsText" dxfId="9498" priority="331" operator="containsText" text="CPB">
      <formula>NOT(ISERROR(SEARCH("CPB",Y33)))</formula>
    </cfRule>
  </conditionalFormatting>
  <conditionalFormatting sqref="Y36:AB37">
    <cfRule type="cellIs" dxfId="9497" priority="318" operator="equal">
      <formula>"D"</formula>
    </cfRule>
    <cfRule type="containsText" dxfId="9496" priority="319" operator="containsText" text="MTH">
      <formula>NOT(ISERROR(SEARCH("MTH",Y36)))</formula>
    </cfRule>
    <cfRule type="containsText" dxfId="9495" priority="320" operator="containsText" text="MAL">
      <formula>NOT(ISERROR(SEARCH("MAL",Y36)))</formula>
    </cfRule>
    <cfRule type="containsText" dxfId="9494" priority="321" operator="containsText" text="ARR">
      <formula>NOT(ISERROR(SEARCH("ARR",Y36)))</formula>
    </cfRule>
    <cfRule type="containsText" dxfId="9493" priority="322" operator="containsText" text="ALT">
      <formula>NOT(ISERROR(SEARCH("ALT",Y36)))</formula>
    </cfRule>
    <cfRule type="containsText" dxfId="9492" priority="323" operator="containsText" text="RTT">
      <formula>NOT(ISERROR(SEARCH("RTT",Y36)))</formula>
    </cfRule>
    <cfRule type="containsText" dxfId="9491" priority="324" operator="containsText" text="CPB">
      <formula>NOT(ISERROR(SEARCH("CPB",Y36)))</formula>
    </cfRule>
  </conditionalFormatting>
  <conditionalFormatting sqref="Y39:AB40">
    <cfRule type="cellIs" dxfId="9490" priority="311" operator="equal">
      <formula>"D"</formula>
    </cfRule>
    <cfRule type="containsText" dxfId="9489" priority="312" operator="containsText" text="MTH">
      <formula>NOT(ISERROR(SEARCH("MTH",Y39)))</formula>
    </cfRule>
    <cfRule type="containsText" dxfId="9488" priority="313" operator="containsText" text="MAL">
      <formula>NOT(ISERROR(SEARCH("MAL",Y39)))</formula>
    </cfRule>
    <cfRule type="containsText" dxfId="9487" priority="314" operator="containsText" text="ARR">
      <formula>NOT(ISERROR(SEARCH("ARR",Y39)))</formula>
    </cfRule>
    <cfRule type="containsText" dxfId="9486" priority="315" operator="containsText" text="ALT">
      <formula>NOT(ISERROR(SEARCH("ALT",Y39)))</formula>
    </cfRule>
    <cfRule type="containsText" dxfId="9485" priority="316" operator="containsText" text="RTT">
      <formula>NOT(ISERROR(SEARCH("RTT",Y39)))</formula>
    </cfRule>
    <cfRule type="containsText" dxfId="9484" priority="317" operator="containsText" text="CPB">
      <formula>NOT(ISERROR(SEARCH("CPB",Y39)))</formula>
    </cfRule>
  </conditionalFormatting>
  <conditionalFormatting sqref="AA30:AA31">
    <cfRule type="cellIs" dxfId="9483" priority="304" operator="equal">
      <formula>"D"</formula>
    </cfRule>
    <cfRule type="containsText" dxfId="9482" priority="305" operator="containsText" text="MTH">
      <formula>NOT(ISERROR(SEARCH("MTH",AA30)))</formula>
    </cfRule>
    <cfRule type="containsText" dxfId="9481" priority="306" operator="containsText" text="MAL">
      <formula>NOT(ISERROR(SEARCH("MAL",AA30)))</formula>
    </cfRule>
    <cfRule type="containsText" dxfId="9480" priority="307" operator="containsText" text="ARR">
      <formula>NOT(ISERROR(SEARCH("ARR",AA30)))</formula>
    </cfRule>
    <cfRule type="containsText" dxfId="9479" priority="308" operator="containsText" text="ALT">
      <formula>NOT(ISERROR(SEARCH("ALT",AA30)))</formula>
    </cfRule>
    <cfRule type="containsText" dxfId="9478" priority="309" operator="containsText" text="RTT">
      <formula>NOT(ISERROR(SEARCH("RTT",AA30)))</formula>
    </cfRule>
    <cfRule type="containsText" dxfId="9477" priority="310" operator="containsText" text="CPB">
      <formula>NOT(ISERROR(SEARCH("CPB",AA30)))</formula>
    </cfRule>
  </conditionalFormatting>
  <conditionalFormatting sqref="AB30:AB31">
    <cfRule type="cellIs" dxfId="9476" priority="297" operator="equal">
      <formula>"D"</formula>
    </cfRule>
    <cfRule type="containsText" dxfId="9475" priority="298" operator="containsText" text="MTH">
      <formula>NOT(ISERROR(SEARCH("MTH",AB30)))</formula>
    </cfRule>
    <cfRule type="containsText" dxfId="9474" priority="299" operator="containsText" text="MAL">
      <formula>NOT(ISERROR(SEARCH("MAL",AB30)))</formula>
    </cfRule>
    <cfRule type="containsText" dxfId="9473" priority="300" operator="containsText" text="ARR">
      <formula>NOT(ISERROR(SEARCH("ARR",AB30)))</formula>
    </cfRule>
    <cfRule type="containsText" dxfId="9472" priority="301" operator="containsText" text="ALT">
      <formula>NOT(ISERROR(SEARCH("ALT",AB30)))</formula>
    </cfRule>
    <cfRule type="containsText" dxfId="9471" priority="302" operator="containsText" text="RTT">
      <formula>NOT(ISERROR(SEARCH("RTT",AB30)))</formula>
    </cfRule>
    <cfRule type="containsText" dxfId="9470" priority="303" operator="containsText" text="CPB">
      <formula>NOT(ISERROR(SEARCH("CPB",AB30)))</formula>
    </cfRule>
  </conditionalFormatting>
  <conditionalFormatting sqref="M44:N44 T44:U47 AA44:AB47 F47:G49 M47:N47 F44:G44">
    <cfRule type="cellIs" dxfId="9469" priority="212" operator="equal">
      <formula>"D"</formula>
    </cfRule>
    <cfRule type="containsText" dxfId="9468" priority="213" operator="containsText" text="MTH">
      <formula>NOT(ISERROR(SEARCH("MTH",F44)))</formula>
    </cfRule>
    <cfRule type="containsText" dxfId="9467" priority="214" operator="containsText" text="MAL">
      <formula>NOT(ISERROR(SEARCH("MAL",F44)))</formula>
    </cfRule>
    <cfRule type="containsText" dxfId="9466" priority="215" operator="containsText" text="ARR">
      <formula>NOT(ISERROR(SEARCH("ARR",F44)))</formula>
    </cfRule>
    <cfRule type="containsText" dxfId="9465" priority="216" operator="containsText" text="ALT">
      <formula>NOT(ISERROR(SEARCH("ALT",F44)))</formula>
    </cfRule>
    <cfRule type="containsText" dxfId="9464" priority="217" operator="containsText" text="RTT">
      <formula>NOT(ISERROR(SEARCH("RTT",F44)))</formula>
    </cfRule>
    <cfRule type="containsText" dxfId="9463" priority="218" operator="containsText" text="CPB">
      <formula>NOT(ISERROR(SEARCH("CPB",F44)))</formula>
    </cfRule>
  </conditionalFormatting>
  <conditionalFormatting sqref="M48:Q49">
    <cfRule type="cellIs" dxfId="9462" priority="205" operator="equal">
      <formula>"D"</formula>
    </cfRule>
    <cfRule type="containsText" dxfId="9461" priority="206" operator="containsText" text="MTH">
      <formula>NOT(ISERROR(SEARCH("MTH",M48)))</formula>
    </cfRule>
    <cfRule type="containsText" dxfId="9460" priority="207" operator="containsText" text="MAL">
      <formula>NOT(ISERROR(SEARCH("MAL",M48)))</formula>
    </cfRule>
    <cfRule type="containsText" dxfId="9459" priority="208" operator="containsText" text="ARR">
      <formula>NOT(ISERROR(SEARCH("ARR",M48)))</formula>
    </cfRule>
    <cfRule type="containsText" dxfId="9458" priority="209" operator="containsText" text="ALT">
      <formula>NOT(ISERROR(SEARCH("ALT",M48)))</formula>
    </cfRule>
    <cfRule type="containsText" dxfId="9457" priority="210" operator="containsText" text="RTT">
      <formula>NOT(ISERROR(SEARCH("RTT",M48)))</formula>
    </cfRule>
    <cfRule type="containsText" dxfId="9456" priority="211" operator="containsText" text="CPB">
      <formula>NOT(ISERROR(SEARCH("CPB",M48)))</formula>
    </cfRule>
  </conditionalFormatting>
  <conditionalFormatting sqref="T48:X49">
    <cfRule type="cellIs" dxfId="9455" priority="198" operator="equal">
      <formula>"D"</formula>
    </cfRule>
    <cfRule type="containsText" dxfId="9454" priority="199" operator="containsText" text="MTH">
      <formula>NOT(ISERROR(SEARCH("MTH",T48)))</formula>
    </cfRule>
    <cfRule type="containsText" dxfId="9453" priority="200" operator="containsText" text="MAL">
      <formula>NOT(ISERROR(SEARCH("MAL",T48)))</formula>
    </cfRule>
    <cfRule type="containsText" dxfId="9452" priority="201" operator="containsText" text="ARR">
      <formula>NOT(ISERROR(SEARCH("ARR",T48)))</formula>
    </cfRule>
    <cfRule type="containsText" dxfId="9451" priority="202" operator="containsText" text="ALT">
      <formula>NOT(ISERROR(SEARCH("ALT",T48)))</formula>
    </cfRule>
    <cfRule type="containsText" dxfId="9450" priority="203" operator="containsText" text="RTT">
      <formula>NOT(ISERROR(SEARCH("RTT",T48)))</formula>
    </cfRule>
    <cfRule type="containsText" dxfId="9449" priority="204" operator="containsText" text="CPB">
      <formula>NOT(ISERROR(SEARCH("CPB",T48)))</formula>
    </cfRule>
  </conditionalFormatting>
  <conditionalFormatting sqref="AA48:AE49">
    <cfRule type="cellIs" dxfId="9448" priority="191" operator="equal">
      <formula>"D"</formula>
    </cfRule>
    <cfRule type="containsText" dxfId="9447" priority="192" operator="containsText" text="MTH">
      <formula>NOT(ISERROR(SEARCH("MTH",AA48)))</formula>
    </cfRule>
    <cfRule type="containsText" dxfId="9446" priority="193" operator="containsText" text="MAL">
      <formula>NOT(ISERROR(SEARCH("MAL",AA48)))</formula>
    </cfRule>
    <cfRule type="containsText" dxfId="9445" priority="194" operator="containsText" text="ARR">
      <formula>NOT(ISERROR(SEARCH("ARR",AA48)))</formula>
    </cfRule>
    <cfRule type="containsText" dxfId="9444" priority="195" operator="containsText" text="ALT">
      <formula>NOT(ISERROR(SEARCH("ALT",AA48)))</formula>
    </cfRule>
    <cfRule type="containsText" dxfId="9443" priority="196" operator="containsText" text="RTT">
      <formula>NOT(ISERROR(SEARCH("RTT",AA48)))</formula>
    </cfRule>
    <cfRule type="containsText" dxfId="9442" priority="197" operator="containsText" text="CPB">
      <formula>NOT(ISERROR(SEARCH("CPB",AA48)))</formula>
    </cfRule>
  </conditionalFormatting>
  <conditionalFormatting sqref="B45">
    <cfRule type="cellIs" dxfId="9441" priority="184" operator="equal">
      <formula>"D"</formula>
    </cfRule>
    <cfRule type="containsText" dxfId="9440" priority="185" operator="containsText" text="MTH">
      <formula>NOT(ISERROR(SEARCH("MTH",B45)))</formula>
    </cfRule>
    <cfRule type="containsText" dxfId="9439" priority="186" operator="containsText" text="MAL">
      <formula>NOT(ISERROR(SEARCH("MAL",B45)))</formula>
    </cfRule>
    <cfRule type="containsText" dxfId="9438" priority="187" operator="containsText" text="ARR">
      <formula>NOT(ISERROR(SEARCH("ARR",B45)))</formula>
    </cfRule>
    <cfRule type="containsText" dxfId="9437" priority="188" operator="containsText" text="ALT">
      <formula>NOT(ISERROR(SEARCH("ALT",B45)))</formula>
    </cfRule>
    <cfRule type="containsText" dxfId="9436" priority="189" operator="containsText" text="RTT">
      <formula>NOT(ISERROR(SEARCH("RTT",B45)))</formula>
    </cfRule>
    <cfRule type="containsText" dxfId="9435" priority="190" operator="containsText" text="CPB">
      <formula>NOT(ISERROR(SEARCH("CPB",B45)))</formula>
    </cfRule>
  </conditionalFormatting>
  <conditionalFormatting sqref="C45">
    <cfRule type="cellIs" dxfId="9434" priority="177" operator="equal">
      <formula>"D"</formula>
    </cfRule>
    <cfRule type="containsText" dxfId="9433" priority="178" operator="containsText" text="MTH">
      <formula>NOT(ISERROR(SEARCH("MTH",C45)))</formula>
    </cfRule>
    <cfRule type="containsText" dxfId="9432" priority="179" operator="containsText" text="MAL">
      <formula>NOT(ISERROR(SEARCH("MAL",C45)))</formula>
    </cfRule>
    <cfRule type="containsText" dxfId="9431" priority="180" operator="containsText" text="ARR">
      <formula>NOT(ISERROR(SEARCH("ARR",C45)))</formula>
    </cfRule>
    <cfRule type="containsText" dxfId="9430" priority="181" operator="containsText" text="ALT">
      <formula>NOT(ISERROR(SEARCH("ALT",C45)))</formula>
    </cfRule>
    <cfRule type="containsText" dxfId="9429" priority="182" operator="containsText" text="RTT">
      <formula>NOT(ISERROR(SEARCH("RTT",C45)))</formula>
    </cfRule>
    <cfRule type="containsText" dxfId="9428" priority="183" operator="containsText" text="CPB">
      <formula>NOT(ISERROR(SEARCH("CPB",C45)))</formula>
    </cfRule>
  </conditionalFormatting>
  <conditionalFormatting sqref="C46">
    <cfRule type="cellIs" dxfId="9427" priority="170" operator="equal">
      <formula>"D"</formula>
    </cfRule>
    <cfRule type="containsText" dxfId="9426" priority="171" operator="containsText" text="MTH">
      <formula>NOT(ISERROR(SEARCH("MTH",C46)))</formula>
    </cfRule>
    <cfRule type="containsText" dxfId="9425" priority="172" operator="containsText" text="MAL">
      <formula>NOT(ISERROR(SEARCH("MAL",C46)))</formula>
    </cfRule>
    <cfRule type="containsText" dxfId="9424" priority="173" operator="containsText" text="ARR">
      <formula>NOT(ISERROR(SEARCH("ARR",C46)))</formula>
    </cfRule>
    <cfRule type="containsText" dxfId="9423" priority="174" operator="containsText" text="ALT">
      <formula>NOT(ISERROR(SEARCH("ALT",C46)))</formula>
    </cfRule>
    <cfRule type="containsText" dxfId="9422" priority="175" operator="containsText" text="RTT">
      <formula>NOT(ISERROR(SEARCH("RTT",C46)))</formula>
    </cfRule>
    <cfRule type="containsText" dxfId="9421" priority="176" operator="containsText" text="CPB">
      <formula>NOT(ISERROR(SEARCH("CPB",C46)))</formula>
    </cfRule>
  </conditionalFormatting>
  <conditionalFormatting sqref="B46">
    <cfRule type="cellIs" dxfId="9420" priority="163" operator="equal">
      <formula>"D"</formula>
    </cfRule>
    <cfRule type="containsText" dxfId="9419" priority="164" operator="containsText" text="MTH">
      <formula>NOT(ISERROR(SEARCH("MTH",B46)))</formula>
    </cfRule>
    <cfRule type="containsText" dxfId="9418" priority="165" operator="containsText" text="MAL">
      <formula>NOT(ISERROR(SEARCH("MAL",B46)))</formula>
    </cfRule>
    <cfRule type="containsText" dxfId="9417" priority="166" operator="containsText" text="ARR">
      <formula>NOT(ISERROR(SEARCH("ARR",B46)))</formula>
    </cfRule>
    <cfRule type="containsText" dxfId="9416" priority="167" operator="containsText" text="ALT">
      <formula>NOT(ISERROR(SEARCH("ALT",B46)))</formula>
    </cfRule>
    <cfRule type="containsText" dxfId="9415" priority="168" operator="containsText" text="RTT">
      <formula>NOT(ISERROR(SEARCH("RTT",B46)))</formula>
    </cfRule>
    <cfRule type="containsText" dxfId="9414" priority="169" operator="containsText" text="CPB">
      <formula>NOT(ISERROR(SEARCH("CPB",B46)))</formula>
    </cfRule>
  </conditionalFormatting>
  <conditionalFormatting sqref="F45">
    <cfRule type="cellIs" dxfId="9413" priority="156" operator="equal">
      <formula>"D"</formula>
    </cfRule>
    <cfRule type="containsText" dxfId="9412" priority="157" operator="containsText" text="MTH">
      <formula>NOT(ISERROR(SEARCH("MTH",F45)))</formula>
    </cfRule>
    <cfRule type="containsText" dxfId="9411" priority="158" operator="containsText" text="MAL">
      <formula>NOT(ISERROR(SEARCH("MAL",F45)))</formula>
    </cfRule>
    <cfRule type="containsText" dxfId="9410" priority="159" operator="containsText" text="ARR">
      <formula>NOT(ISERROR(SEARCH("ARR",F45)))</formula>
    </cfRule>
    <cfRule type="containsText" dxfId="9409" priority="160" operator="containsText" text="ALT">
      <formula>NOT(ISERROR(SEARCH("ALT",F45)))</formula>
    </cfRule>
    <cfRule type="containsText" dxfId="9408" priority="161" operator="containsText" text="RTT">
      <formula>NOT(ISERROR(SEARCH("RTT",F45)))</formula>
    </cfRule>
    <cfRule type="containsText" dxfId="9407" priority="162" operator="containsText" text="CPB">
      <formula>NOT(ISERROR(SEARCH("CPB",F45)))</formula>
    </cfRule>
  </conditionalFormatting>
  <conditionalFormatting sqref="G45">
    <cfRule type="cellIs" dxfId="9406" priority="149" operator="equal">
      <formula>"D"</formula>
    </cfRule>
    <cfRule type="containsText" dxfId="9405" priority="150" operator="containsText" text="MTH">
      <formula>NOT(ISERROR(SEARCH("MTH",G45)))</formula>
    </cfRule>
    <cfRule type="containsText" dxfId="9404" priority="151" operator="containsText" text="MAL">
      <formula>NOT(ISERROR(SEARCH("MAL",G45)))</formula>
    </cfRule>
    <cfRule type="containsText" dxfId="9403" priority="152" operator="containsText" text="ARR">
      <formula>NOT(ISERROR(SEARCH("ARR",G45)))</formula>
    </cfRule>
    <cfRule type="containsText" dxfId="9402" priority="153" operator="containsText" text="ALT">
      <formula>NOT(ISERROR(SEARCH("ALT",G45)))</formula>
    </cfRule>
    <cfRule type="containsText" dxfId="9401" priority="154" operator="containsText" text="RTT">
      <formula>NOT(ISERROR(SEARCH("RTT",G45)))</formula>
    </cfRule>
    <cfRule type="containsText" dxfId="9400" priority="155" operator="containsText" text="CPB">
      <formula>NOT(ISERROR(SEARCH("CPB",G45)))</formula>
    </cfRule>
  </conditionalFormatting>
  <conditionalFormatting sqref="G46">
    <cfRule type="cellIs" dxfId="9399" priority="142" operator="equal">
      <formula>"D"</formula>
    </cfRule>
    <cfRule type="containsText" dxfId="9398" priority="143" operator="containsText" text="MTH">
      <formula>NOT(ISERROR(SEARCH("MTH",G46)))</formula>
    </cfRule>
    <cfRule type="containsText" dxfId="9397" priority="144" operator="containsText" text="MAL">
      <formula>NOT(ISERROR(SEARCH("MAL",G46)))</formula>
    </cfRule>
    <cfRule type="containsText" dxfId="9396" priority="145" operator="containsText" text="ARR">
      <formula>NOT(ISERROR(SEARCH("ARR",G46)))</formula>
    </cfRule>
    <cfRule type="containsText" dxfId="9395" priority="146" operator="containsText" text="ALT">
      <formula>NOT(ISERROR(SEARCH("ALT",G46)))</formula>
    </cfRule>
    <cfRule type="containsText" dxfId="9394" priority="147" operator="containsText" text="RTT">
      <formula>NOT(ISERROR(SEARCH("RTT",G46)))</formula>
    </cfRule>
    <cfRule type="containsText" dxfId="9393" priority="148" operator="containsText" text="CPB">
      <formula>NOT(ISERROR(SEARCH("CPB",G46)))</formula>
    </cfRule>
  </conditionalFormatting>
  <conditionalFormatting sqref="F46">
    <cfRule type="cellIs" dxfId="9392" priority="135" operator="equal">
      <formula>"D"</formula>
    </cfRule>
    <cfRule type="containsText" dxfId="9391" priority="136" operator="containsText" text="MTH">
      <formula>NOT(ISERROR(SEARCH("MTH",F46)))</formula>
    </cfRule>
    <cfRule type="containsText" dxfId="9390" priority="137" operator="containsText" text="MAL">
      <formula>NOT(ISERROR(SEARCH("MAL",F46)))</formula>
    </cfRule>
    <cfRule type="containsText" dxfId="9389" priority="138" operator="containsText" text="ARR">
      <formula>NOT(ISERROR(SEARCH("ARR",F46)))</formula>
    </cfRule>
    <cfRule type="containsText" dxfId="9388" priority="139" operator="containsText" text="ALT">
      <formula>NOT(ISERROR(SEARCH("ALT",F46)))</formula>
    </cfRule>
    <cfRule type="containsText" dxfId="9387" priority="140" operator="containsText" text="RTT">
      <formula>NOT(ISERROR(SEARCH("RTT",F46)))</formula>
    </cfRule>
    <cfRule type="containsText" dxfId="9386" priority="141" operator="containsText" text="CPB">
      <formula>NOT(ISERROR(SEARCH("CPB",F46)))</formula>
    </cfRule>
  </conditionalFormatting>
  <conditionalFormatting sqref="H45">
    <cfRule type="cellIs" dxfId="9385" priority="128" operator="equal">
      <formula>"D"</formula>
    </cfRule>
    <cfRule type="containsText" dxfId="9384" priority="129" operator="containsText" text="MTH">
      <formula>NOT(ISERROR(SEARCH("MTH",H45)))</formula>
    </cfRule>
    <cfRule type="containsText" dxfId="9383" priority="130" operator="containsText" text="MAL">
      <formula>NOT(ISERROR(SEARCH("MAL",H45)))</formula>
    </cfRule>
    <cfRule type="containsText" dxfId="9382" priority="131" operator="containsText" text="ARR">
      <formula>NOT(ISERROR(SEARCH("ARR",H45)))</formula>
    </cfRule>
    <cfRule type="containsText" dxfId="9381" priority="132" operator="containsText" text="ALT">
      <formula>NOT(ISERROR(SEARCH("ALT",H45)))</formula>
    </cfRule>
    <cfRule type="containsText" dxfId="9380" priority="133" operator="containsText" text="RTT">
      <formula>NOT(ISERROR(SEARCH("RTT",H45)))</formula>
    </cfRule>
    <cfRule type="containsText" dxfId="9379" priority="134" operator="containsText" text="CPB">
      <formula>NOT(ISERROR(SEARCH("CPB",H45)))</formula>
    </cfRule>
  </conditionalFormatting>
  <conditionalFormatting sqref="I45">
    <cfRule type="cellIs" dxfId="9378" priority="121" operator="equal">
      <formula>"D"</formula>
    </cfRule>
    <cfRule type="containsText" dxfId="9377" priority="122" operator="containsText" text="MTH">
      <formula>NOT(ISERROR(SEARCH("MTH",I45)))</formula>
    </cfRule>
    <cfRule type="containsText" dxfId="9376" priority="123" operator="containsText" text="MAL">
      <formula>NOT(ISERROR(SEARCH("MAL",I45)))</formula>
    </cfRule>
    <cfRule type="containsText" dxfId="9375" priority="124" operator="containsText" text="ARR">
      <formula>NOT(ISERROR(SEARCH("ARR",I45)))</formula>
    </cfRule>
    <cfRule type="containsText" dxfId="9374" priority="125" operator="containsText" text="ALT">
      <formula>NOT(ISERROR(SEARCH("ALT",I45)))</formula>
    </cfRule>
    <cfRule type="containsText" dxfId="9373" priority="126" operator="containsText" text="RTT">
      <formula>NOT(ISERROR(SEARCH("RTT",I45)))</formula>
    </cfRule>
    <cfRule type="containsText" dxfId="9372" priority="127" operator="containsText" text="CPB">
      <formula>NOT(ISERROR(SEARCH("CPB",I45)))</formula>
    </cfRule>
  </conditionalFormatting>
  <conditionalFormatting sqref="I46">
    <cfRule type="cellIs" dxfId="9371" priority="114" operator="equal">
      <formula>"D"</formula>
    </cfRule>
    <cfRule type="containsText" dxfId="9370" priority="115" operator="containsText" text="MTH">
      <formula>NOT(ISERROR(SEARCH("MTH",I46)))</formula>
    </cfRule>
    <cfRule type="containsText" dxfId="9369" priority="116" operator="containsText" text="MAL">
      <formula>NOT(ISERROR(SEARCH("MAL",I46)))</formula>
    </cfRule>
    <cfRule type="containsText" dxfId="9368" priority="117" operator="containsText" text="ARR">
      <formula>NOT(ISERROR(SEARCH("ARR",I46)))</formula>
    </cfRule>
    <cfRule type="containsText" dxfId="9367" priority="118" operator="containsText" text="ALT">
      <formula>NOT(ISERROR(SEARCH("ALT",I46)))</formula>
    </cfRule>
    <cfRule type="containsText" dxfId="9366" priority="119" operator="containsText" text="RTT">
      <formula>NOT(ISERROR(SEARCH("RTT",I46)))</formula>
    </cfRule>
    <cfRule type="containsText" dxfId="9365" priority="120" operator="containsText" text="CPB">
      <formula>NOT(ISERROR(SEARCH("CPB",I46)))</formula>
    </cfRule>
  </conditionalFormatting>
  <conditionalFormatting sqref="H46">
    <cfRule type="cellIs" dxfId="9364" priority="107" operator="equal">
      <formula>"D"</formula>
    </cfRule>
    <cfRule type="containsText" dxfId="9363" priority="108" operator="containsText" text="MTH">
      <formula>NOT(ISERROR(SEARCH("MTH",H46)))</formula>
    </cfRule>
    <cfRule type="containsText" dxfId="9362" priority="109" operator="containsText" text="MAL">
      <formula>NOT(ISERROR(SEARCH("MAL",H46)))</formula>
    </cfRule>
    <cfRule type="containsText" dxfId="9361" priority="110" operator="containsText" text="ARR">
      <formula>NOT(ISERROR(SEARCH("ARR",H46)))</formula>
    </cfRule>
    <cfRule type="containsText" dxfId="9360" priority="111" operator="containsText" text="ALT">
      <formula>NOT(ISERROR(SEARCH("ALT",H46)))</formula>
    </cfRule>
    <cfRule type="containsText" dxfId="9359" priority="112" operator="containsText" text="RTT">
      <formula>NOT(ISERROR(SEARCH("RTT",H46)))</formula>
    </cfRule>
    <cfRule type="containsText" dxfId="9358" priority="113" operator="containsText" text="CPB">
      <formula>NOT(ISERROR(SEARCH("CPB",H46)))</formula>
    </cfRule>
  </conditionalFormatting>
  <conditionalFormatting sqref="J45">
    <cfRule type="cellIs" dxfId="9357" priority="100" operator="equal">
      <formula>"D"</formula>
    </cfRule>
    <cfRule type="containsText" dxfId="9356" priority="101" operator="containsText" text="MTH">
      <formula>NOT(ISERROR(SEARCH("MTH",J45)))</formula>
    </cfRule>
    <cfRule type="containsText" dxfId="9355" priority="102" operator="containsText" text="MAL">
      <formula>NOT(ISERROR(SEARCH("MAL",J45)))</formula>
    </cfRule>
    <cfRule type="containsText" dxfId="9354" priority="103" operator="containsText" text="ARR">
      <formula>NOT(ISERROR(SEARCH("ARR",J45)))</formula>
    </cfRule>
    <cfRule type="containsText" dxfId="9353" priority="104" operator="containsText" text="ALT">
      <formula>NOT(ISERROR(SEARCH("ALT",J45)))</formula>
    </cfRule>
    <cfRule type="containsText" dxfId="9352" priority="105" operator="containsText" text="RTT">
      <formula>NOT(ISERROR(SEARCH("RTT",J45)))</formula>
    </cfRule>
    <cfRule type="containsText" dxfId="9351" priority="106" operator="containsText" text="CPB">
      <formula>NOT(ISERROR(SEARCH("CPB",J45)))</formula>
    </cfRule>
  </conditionalFormatting>
  <conditionalFormatting sqref="J46">
    <cfRule type="cellIs" dxfId="9350" priority="93" operator="equal">
      <formula>"D"</formula>
    </cfRule>
    <cfRule type="containsText" dxfId="9349" priority="94" operator="containsText" text="MTH">
      <formula>NOT(ISERROR(SEARCH("MTH",J46)))</formula>
    </cfRule>
    <cfRule type="containsText" dxfId="9348" priority="95" operator="containsText" text="MAL">
      <formula>NOT(ISERROR(SEARCH("MAL",J46)))</formula>
    </cfRule>
    <cfRule type="containsText" dxfId="9347" priority="96" operator="containsText" text="ARR">
      <formula>NOT(ISERROR(SEARCH("ARR",J46)))</formula>
    </cfRule>
    <cfRule type="containsText" dxfId="9346" priority="97" operator="containsText" text="ALT">
      <formula>NOT(ISERROR(SEARCH("ALT",J46)))</formula>
    </cfRule>
    <cfRule type="containsText" dxfId="9345" priority="98" operator="containsText" text="RTT">
      <formula>NOT(ISERROR(SEARCH("RTT",J46)))</formula>
    </cfRule>
    <cfRule type="containsText" dxfId="9344" priority="99" operator="containsText" text="CPB">
      <formula>NOT(ISERROR(SEARCH("CPB",J46)))</formula>
    </cfRule>
  </conditionalFormatting>
  <conditionalFormatting sqref="M45:Q45 O46:Q46">
    <cfRule type="cellIs" dxfId="9343" priority="86" operator="equal">
      <formula>"D"</formula>
    </cfRule>
    <cfRule type="containsText" dxfId="9342" priority="87" operator="containsText" text="MTH">
      <formula>NOT(ISERROR(SEARCH("MTH",M45)))</formula>
    </cfRule>
    <cfRule type="containsText" dxfId="9341" priority="88" operator="containsText" text="MAL">
      <formula>NOT(ISERROR(SEARCH("MAL",M45)))</formula>
    </cfRule>
    <cfRule type="containsText" dxfId="9340" priority="89" operator="containsText" text="ARR">
      <formula>NOT(ISERROR(SEARCH("ARR",M45)))</formula>
    </cfRule>
    <cfRule type="containsText" dxfId="9339" priority="90" operator="containsText" text="ALT">
      <formula>NOT(ISERROR(SEARCH("ALT",M45)))</formula>
    </cfRule>
    <cfRule type="containsText" dxfId="9338" priority="91" operator="containsText" text="RTT">
      <formula>NOT(ISERROR(SEARCH("RTT",M45)))</formula>
    </cfRule>
    <cfRule type="containsText" dxfId="9337" priority="92" operator="containsText" text="CPB">
      <formula>NOT(ISERROR(SEARCH("CPB",M45)))</formula>
    </cfRule>
  </conditionalFormatting>
  <conditionalFormatting sqref="M46:Q46">
    <cfRule type="cellIs" dxfId="9336" priority="79" operator="equal">
      <formula>"D"</formula>
    </cfRule>
    <cfRule type="containsText" dxfId="9335" priority="80" operator="containsText" text="MTH">
      <formula>NOT(ISERROR(SEARCH("MTH",M46)))</formula>
    </cfRule>
    <cfRule type="containsText" dxfId="9334" priority="81" operator="containsText" text="MAL">
      <formula>NOT(ISERROR(SEARCH("MAL",M46)))</formula>
    </cfRule>
    <cfRule type="containsText" dxfId="9333" priority="82" operator="containsText" text="ARR">
      <formula>NOT(ISERROR(SEARCH("ARR",M46)))</formula>
    </cfRule>
    <cfRule type="containsText" dxfId="9332" priority="83" operator="containsText" text="ALT">
      <formula>NOT(ISERROR(SEARCH("ALT",M46)))</formula>
    </cfRule>
    <cfRule type="containsText" dxfId="9331" priority="84" operator="containsText" text="RTT">
      <formula>NOT(ISERROR(SEARCH("RTT",M46)))</formula>
    </cfRule>
    <cfRule type="containsText" dxfId="9330" priority="85" operator="containsText" text="CPB">
      <formula>NOT(ISERROR(SEARCH("CPB",M46)))</formula>
    </cfRule>
  </conditionalFormatting>
  <conditionalFormatting sqref="J48">
    <cfRule type="cellIs" dxfId="9329" priority="72" operator="equal">
      <formula>"D"</formula>
    </cfRule>
    <cfRule type="containsText" dxfId="9328" priority="73" operator="containsText" text="MTH">
      <formula>NOT(ISERROR(SEARCH("MTH",J48)))</formula>
    </cfRule>
    <cfRule type="containsText" dxfId="9327" priority="74" operator="containsText" text="MAL">
      <formula>NOT(ISERROR(SEARCH("MAL",J48)))</formula>
    </cfRule>
    <cfRule type="containsText" dxfId="9326" priority="75" operator="containsText" text="ARR">
      <formula>NOT(ISERROR(SEARCH("ARR",J48)))</formula>
    </cfRule>
    <cfRule type="containsText" dxfId="9325" priority="76" operator="containsText" text="ALT">
      <formula>NOT(ISERROR(SEARCH("ALT",J48)))</formula>
    </cfRule>
    <cfRule type="containsText" dxfId="9324" priority="77" operator="containsText" text="RTT">
      <formula>NOT(ISERROR(SEARCH("RTT",J48)))</formula>
    </cfRule>
    <cfRule type="containsText" dxfId="9323" priority="78" operator="containsText" text="CPB">
      <formula>NOT(ISERROR(SEARCH("CPB",J48)))</formula>
    </cfRule>
  </conditionalFormatting>
  <conditionalFormatting sqref="J49">
    <cfRule type="cellIs" dxfId="9322" priority="65" operator="equal">
      <formula>"D"</formula>
    </cfRule>
    <cfRule type="containsText" dxfId="9321" priority="66" operator="containsText" text="MTH">
      <formula>NOT(ISERROR(SEARCH("MTH",J49)))</formula>
    </cfRule>
    <cfRule type="containsText" dxfId="9320" priority="67" operator="containsText" text="MAL">
      <formula>NOT(ISERROR(SEARCH("MAL",J49)))</formula>
    </cfRule>
    <cfRule type="containsText" dxfId="9319" priority="68" operator="containsText" text="ARR">
      <formula>NOT(ISERROR(SEARCH("ARR",J49)))</formula>
    </cfRule>
    <cfRule type="containsText" dxfId="9318" priority="69" operator="containsText" text="ALT">
      <formula>NOT(ISERROR(SEARCH("ALT",J49)))</formula>
    </cfRule>
    <cfRule type="containsText" dxfId="9317" priority="70" operator="containsText" text="RTT">
      <formula>NOT(ISERROR(SEARCH("RTT",J49)))</formula>
    </cfRule>
    <cfRule type="containsText" dxfId="9316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32" operator="containsText" id="{43A443C1-7039-4C1F-9272-E87859A80662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3" operator="containsText" id="{34F0083E-D6FF-4EF4-A149-ED8FC28B2F8B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4" operator="containsText" id="{8096784A-B79D-4750-9D43-4A1787257789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5" operator="containsText" id="{AF9C659D-5426-4017-8435-2B3C2CACD371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6" operator="containsText" id="{D8677769-07CB-4B48-B02A-51C78F8DB19C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7" operator="containsText" id="{E4481A40-E927-41F0-A22A-722B57956B51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8" operator="containsText" id="{238958CA-D631-4EFE-9467-9BA03FC13E1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9" operator="containsText" id="{693AA326-CEA6-4278-93AE-8FE246D8536C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40" operator="containsText" id="{A090CBC6-DFAE-4AA6-A2A3-8D9FF50FB568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41" operator="containsText" id="{488B252B-3C16-41E5-BCD7-6F8467EDF4A3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2" operator="containsText" id="{3F168AE2-76BE-4733-8295-EDA089319AAF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3" operator="containsText" id="{FE5A0EF1-B698-4A6D-A078-C0A87D5C43D8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4" operator="containsText" id="{B879C418-2C5B-4C58-810E-5A4FABBBC594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5" operator="containsText" id="{60FCE22E-9103-4B0E-B744-1881B445B727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6" operator="containsText" id="{C69D4668-7588-40EE-ACAC-25EF4EB5C57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7" operator="containsText" id="{857A0F01-DA30-484D-B639-69B5C454790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J18:N19</xm:sqref>
        </x14:conditionalFormatting>
        <x14:conditionalFormatting xmlns:xm="http://schemas.microsoft.com/office/excel/2006/main">
          <x14:cfRule type="containsText" priority="416" operator="containsText" id="{1661E261-8C14-41D9-BFD6-DCC1F54816F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7" operator="containsText" id="{7FE43507-9A2D-438C-A3BC-E544C4F4DE3C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8" operator="containsText" id="{92DB99CB-3615-4278-A56B-BE0AF60B15CC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9" operator="containsText" id="{E9BB4A01-954B-473E-B7F0-448ECD2EA9A7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0" operator="containsText" id="{8B757813-9088-47D3-BCB6-67C0DEC1FFEA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1" operator="containsText" id="{888CC3A1-0E90-4190-9585-682B9765B64D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2" operator="containsText" id="{FC711AB9-0B4E-42B8-8E7D-D07458540A3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3" operator="containsText" id="{B34E5B77-ECBA-4D2D-9881-72D3F494EF69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24" operator="containsText" id="{16D40F82-7686-49F6-822B-6B8DB1B3443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5" operator="containsText" id="{5C0ECA49-8F0F-4EA6-BA67-8E53B0651324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6" operator="containsText" id="{6FFF0CE4-3ECD-42E3-8E98-B746DFC685E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7" operator="containsText" id="{25E92212-1B20-45D3-A136-7E8A65FDDBAB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8" operator="containsText" id="{7A37AEB4-0C60-400E-851B-08A6625FB4DE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9" operator="containsText" id="{3C2D5E59-F389-4223-9155-1FEE5D0327F7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0" operator="containsText" id="{433DADD6-5E36-4A0E-BC40-C5F4D13BE65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31" operator="containsText" id="{504DFAC5-A587-494F-BDD7-689A65F60256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Q18:U19</xm:sqref>
        </x14:conditionalFormatting>
        <x14:conditionalFormatting xmlns:xm="http://schemas.microsoft.com/office/excel/2006/main">
          <x14:cfRule type="containsText" priority="49" operator="containsText" id="{F2240A68-601E-4803-9323-420E2B35D42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1D672252-5F54-444F-960F-9984224AA94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A9D397E6-BAC0-4652-8371-3B6EA924AB1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CE6CA9F2-C344-442A-9191-A1524F9038C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59CB33A0-CB42-40BC-B720-8F910EF119B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1D61114F-FB78-419A-86F8-A044F2DACE5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588D75DF-DBEA-4209-9288-E211FA3AF4F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447E8CD2-4B46-4287-9830-A7442FA01C2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A99387BA-DFD8-4934-9C0A-8B1F7645864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41243210-BEB2-4C9C-81E2-E2BEE06C114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389289EC-3826-4FE0-AA1C-5FBA0D857C4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D9E4565D-7272-471C-A2EB-4EA814F641A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9840BCA6-AB7E-4108-A6C2-12E0F049B97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F9ABEC65-F75B-4671-8A70-8FDAB354308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D9D0EB07-0802-48BE-A10A-62193EAF6FE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7AB9AFE0-C97F-4AEA-B812-512B843AFAD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FEA08302-1D65-408B-87DF-75B45362D34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BAEDFDB2-1424-412E-B7E7-A72599CC504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6ABF1276-F0E8-421B-9F4C-260D23C2931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C39F7448-DCDC-40FB-BB9A-10AEF0D6995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8CE9A0EF-77D2-410B-B032-6FFE6F32823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612CD478-9A82-433A-889E-21D9B46207E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C1BF5658-6592-49BA-9114-8FBB3DA7B2C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DFBE1989-6E3A-4C13-BACD-761B2A60B45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390274A1-7D0D-46CE-A3AE-6FB367FC551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C174249A-BEC6-463E-BECD-1BDBEF5250F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CF816224-867C-461D-97DB-35B24E7F657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F7D3631E-5B78-46FA-8D55-A3105E0FC95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77A03E94-792F-4226-BAEB-E78DA6AA50D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B6C21976-4CB5-40A0-90D8-119DD946040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941DA29C-CD52-4C7F-BA09-734860FA568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C2887249-93E1-44D9-BC1E-40F58C52760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304EEE19-68A9-4A38-A3C8-7592C183BD9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624DC34F-21E2-4705-B7D7-B142D2F4492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4D2A3223-3D5B-484E-A62B-B2A3F98F5DC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CE68A5BC-9964-47F9-99D4-B516627FC4B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6710BD59-08A4-4DA3-8042-3DB50A8CEEF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33E903F9-F045-4E94-BB08-CD7836A75CC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BBE976CD-97B0-4214-8A35-CA6D5665091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55609323-AABD-4AF7-A825-3B37EFA3CB4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5C096429-AE3A-4C9E-BFE2-B6BC8FF128C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89E6FAE4-8F6C-4C4C-A42B-C16D7C03BDE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A309EBFB-8996-46DE-97F5-5A5D646582B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4721759B-796E-44DE-BD3E-83DF00AEB7C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029BC4C5-021B-49BF-AC85-B956C61C888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39D99DE8-3C1C-4192-9C39-1E6D04BA097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B1F4833B-B44E-495F-98A9-453ACBD1F8A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0F07B2D0-3167-4143-BA77-CCF143DCC79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FD670528-D41A-4F0B-A931-DEC456ABE44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59742020-36E1-4372-9EED-3F79921EA9A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75945DBD-4928-4100-BD84-3F74A4B90D6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450D46B8-E999-44CB-8785-94E314A5984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BAFC10C5-2CC9-4091-AEBC-366ABBA39F4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72DDF003-C492-495B-9D7F-474EA26769E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92E14292-96D9-45CE-97B2-2A3461B14AE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2D14CB7B-CEF6-4DDB-BB59-D5E82DB71EA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3C7EAF98-43D9-4D16-986E-0EF90185616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5B73620D-7FE6-40AE-8CAD-16644782356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CA577578-7976-4BE6-8F95-226F928E203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C3027B36-76BD-4690-A900-CBFE3106751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F320745E-2AB9-49AE-8403-E5AB8505A63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EA62D957-C35F-4646-B9D6-9426C38F32A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7F3AC035-3013-45CC-ABD1-A8249D5FEAD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00237F52-1587-4797-87F2-354FB08FBB3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2B0E3B7-B2DD-4F90-A5C1-037B10AC7F54}">
          <x14:formula1>
            <xm:f>'https://dbschenker.sharepoint.com/sites/SALESPLANNING-Global/Shared Documents/Planning RH/Planning 2020/[TM - Planning RH 2020.xlsm]Feuil2'!#REF!</xm:f>
          </x14:formula1>
          <xm:sqref>AE39:AF40 AE36:AF37 AE18:AF19 AE24:AF25 AE33:AF34 AE15:AF16 AE27:AF28 AE30:AF31 AE12:AF13 AE21:AF22 AE42:AF43</xm:sqref>
        </x14:dataValidation>
        <x14:dataValidation type="list" allowBlank="1" showInputMessage="1" showErrorMessage="1" xr:uid="{ABDF34F4-6E93-4F61-90E8-6EF58F146A29}">
          <x14:formula1>
            <xm:f>'https://dbschenker.sharepoint.com/sites/SALESPLANNING-Global/Shared Documents/Planning RH/Planning 2020/[TM - Planning RH 2020.xlsm]Feuil2'!#REF!</xm:f>
          </x14:formula1>
          <xm:sqref>B18:I19 B36:AD37 B42:AD43 B27:AD28 B30:AD31 B33:AD34 B24:AD25 B21:AD22 B39:AD40 B12:AD13 B15:AD16 V18:AD19 O18:P19 B44:AE49 AF45:AF46 AF48:AF49</xm:sqref>
        </x14:dataValidation>
        <x14:dataValidation type="list" allowBlank="1" showInputMessage="1" showErrorMessage="1" xr:uid="{BE9444E8-960D-4B62-AD01-6E4DAF8FFA45}">
          <x14:formula1>
            <xm:f>'https://dbschenker.sharepoint.com/sites/SALESPLANNING-Global/Shared Documents/Planning RH/[ESCO - Planning RH.xlsm]Feuil2'!#REF!</xm:f>
          </x14:formula1>
          <xm:sqref>J18:N19 Q18:U19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81E5F-9C73-4F4D-9D9B-6AC009ECF77F}">
  <sheetPr codeName="Feuil9"/>
  <dimension ref="A1:AR64"/>
  <sheetViews>
    <sheetView topLeftCell="Z1" workbookViewId="0">
      <selection activeCell="AO1" sqref="AO1:AT104857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121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80</v>
      </c>
    </row>
    <row r="4" spans="1:44" ht="10.5" customHeight="1" x14ac:dyDescent="0.25"/>
    <row r="5" spans="1:44" ht="12.2" customHeight="1" x14ac:dyDescent="0.25">
      <c r="B5" s="111"/>
      <c r="C5" s="111"/>
      <c r="D5" s="111"/>
      <c r="E5" s="111"/>
      <c r="F5" s="111"/>
      <c r="G5" s="111"/>
      <c r="H5" s="111"/>
      <c r="I5" s="111"/>
      <c r="J5" s="111"/>
    </row>
    <row r="6" spans="1:44" ht="12.2" customHeight="1" x14ac:dyDescent="0.25">
      <c r="B6" s="112"/>
      <c r="C6" s="113"/>
      <c r="D6" s="113"/>
      <c r="E6" s="113"/>
      <c r="F6" s="113"/>
      <c r="G6" s="113"/>
      <c r="H6" s="113"/>
      <c r="I6" s="113"/>
      <c r="J6" s="11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15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05" t="s">
        <v>2</v>
      </c>
      <c r="B8" s="6" t="s">
        <v>66</v>
      </c>
      <c r="C8" s="6" t="s">
        <v>67</v>
      </c>
      <c r="D8" s="6" t="s">
        <v>68</v>
      </c>
      <c r="E8" s="6" t="s">
        <v>62</v>
      </c>
      <c r="F8" s="6" t="s">
        <v>63</v>
      </c>
      <c r="G8" s="6" t="s">
        <v>64</v>
      </c>
      <c r="H8" s="6" t="s">
        <v>65</v>
      </c>
      <c r="I8" s="6" t="s">
        <v>4</v>
      </c>
      <c r="J8" s="6" t="s">
        <v>5</v>
      </c>
      <c r="K8" s="6" t="s">
        <v>6</v>
      </c>
      <c r="L8" s="6" t="s">
        <v>7</v>
      </c>
      <c r="M8" s="6" t="s">
        <v>8</v>
      </c>
      <c r="N8" s="6" t="s">
        <v>9</v>
      </c>
      <c r="O8" s="6" t="s">
        <v>3</v>
      </c>
      <c r="P8" s="6" t="s">
        <v>4</v>
      </c>
      <c r="Q8" s="6" t="s">
        <v>5</v>
      </c>
      <c r="R8" s="6" t="s">
        <v>6</v>
      </c>
      <c r="S8" s="6" t="s">
        <v>7</v>
      </c>
      <c r="T8" s="6" t="s">
        <v>8</v>
      </c>
      <c r="U8" s="6" t="s">
        <v>9</v>
      </c>
      <c r="V8" s="6" t="s">
        <v>3</v>
      </c>
      <c r="W8" s="6" t="s">
        <v>4</v>
      </c>
      <c r="X8" s="6" t="s">
        <v>5</v>
      </c>
      <c r="Y8" s="6" t="s">
        <v>6</v>
      </c>
      <c r="Z8" s="6" t="s">
        <v>7</v>
      </c>
      <c r="AA8" s="6" t="s">
        <v>8</v>
      </c>
      <c r="AB8" s="6" t="s">
        <v>9</v>
      </c>
      <c r="AC8" s="6" t="s">
        <v>3</v>
      </c>
      <c r="AD8" s="6" t="s">
        <v>4</v>
      </c>
      <c r="AE8" s="6" t="s">
        <v>5</v>
      </c>
      <c r="AF8" s="6" t="s">
        <v>6</v>
      </c>
      <c r="AG8" s="7" t="s">
        <v>10</v>
      </c>
      <c r="AH8" s="8"/>
      <c r="AI8" s="8"/>
      <c r="AJ8" s="8"/>
      <c r="AK8" s="8"/>
      <c r="AL8" s="8"/>
      <c r="AM8" s="8"/>
      <c r="AN8" s="9"/>
      <c r="AO8" s="119" t="s">
        <v>122</v>
      </c>
      <c r="AP8" s="124" t="s">
        <v>123</v>
      </c>
    </row>
    <row r="9" spans="1:44" s="15" customFormat="1" x14ac:dyDescent="0.25">
      <c r="A9" s="106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4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20"/>
      <c r="AP9" s="120"/>
    </row>
    <row r="10" spans="1:44" s="10" customFormat="1" ht="15.75" thickBot="1" x14ac:dyDescent="0.3">
      <c r="A10" s="107"/>
      <c r="B10" s="109" t="s">
        <v>81</v>
      </c>
      <c r="C10" s="108"/>
      <c r="D10" s="108"/>
      <c r="E10" s="108"/>
      <c r="F10" s="108"/>
      <c r="G10" s="108"/>
      <c r="H10" s="108"/>
      <c r="I10" s="109" t="s">
        <v>82</v>
      </c>
      <c r="J10" s="108"/>
      <c r="K10" s="108"/>
      <c r="L10" s="108"/>
      <c r="M10" s="108"/>
      <c r="N10" s="108"/>
      <c r="O10" s="108"/>
      <c r="P10" s="109" t="s">
        <v>83</v>
      </c>
      <c r="Q10" s="108"/>
      <c r="R10" s="108"/>
      <c r="S10" s="108"/>
      <c r="T10" s="108"/>
      <c r="U10" s="108"/>
      <c r="V10" s="108"/>
      <c r="W10" s="109" t="s">
        <v>84</v>
      </c>
      <c r="X10" s="108"/>
      <c r="Y10" s="108"/>
      <c r="Z10" s="108"/>
      <c r="AA10" s="108"/>
      <c r="AB10" s="108"/>
      <c r="AC10" s="108"/>
      <c r="AD10" s="109" t="s">
        <v>85</v>
      </c>
      <c r="AE10" s="108"/>
      <c r="AF10" s="110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21"/>
      <c r="AP10" s="121"/>
    </row>
    <row r="11" spans="1:44" ht="15.75" customHeight="1" x14ac:dyDescent="0.25">
      <c r="A11" s="20" t="s">
        <v>108</v>
      </c>
      <c r="B11" s="22"/>
      <c r="C11" s="22"/>
      <c r="D11" s="24"/>
      <c r="E11" s="24"/>
      <c r="F11" s="23"/>
      <c r="G11" s="49"/>
      <c r="H11" s="49"/>
      <c r="I11" s="22"/>
      <c r="J11" s="22"/>
      <c r="K11" s="24"/>
      <c r="L11" s="24"/>
      <c r="M11" s="23"/>
      <c r="N11" s="49"/>
      <c r="O11" s="49"/>
      <c r="P11" s="22"/>
      <c r="Q11" s="22"/>
      <c r="R11" s="24"/>
      <c r="S11" s="24"/>
      <c r="T11" s="23"/>
      <c r="U11" s="49"/>
      <c r="V11" s="49"/>
      <c r="W11" s="85"/>
      <c r="X11" s="22"/>
      <c r="Y11" s="24"/>
      <c r="Z11" s="24"/>
      <c r="AA11" s="23"/>
      <c r="AB11" s="49"/>
      <c r="AC11" s="49"/>
      <c r="AD11" s="22"/>
      <c r="AE11" s="22"/>
      <c r="AF11" s="23"/>
      <c r="AG11" s="26">
        <f>COUNTIF($B12:$AF13,"CPB")/2</f>
        <v>3.5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25"/>
      <c r="AP11" s="125">
        <v>1</v>
      </c>
      <c r="AR11" t="s">
        <v>124</v>
      </c>
    </row>
    <row r="12" spans="1:44" ht="15.95" customHeight="1" x14ac:dyDescent="0.25">
      <c r="A12" s="29" t="s">
        <v>32</v>
      </c>
      <c r="B12" s="81" t="s">
        <v>79</v>
      </c>
      <c r="C12" s="81" t="s">
        <v>79</v>
      </c>
      <c r="D12" s="81" t="s">
        <v>79</v>
      </c>
      <c r="E12" s="81" t="s">
        <v>79</v>
      </c>
      <c r="F12" s="81" t="s">
        <v>79</v>
      </c>
      <c r="G12" s="86"/>
      <c r="H12" s="86"/>
      <c r="I12" s="81" t="s">
        <v>79</v>
      </c>
      <c r="J12" s="81" t="s">
        <v>79</v>
      </c>
      <c r="K12" s="81" t="s">
        <v>79</v>
      </c>
      <c r="L12" s="81" t="s">
        <v>79</v>
      </c>
      <c r="M12" s="81" t="s">
        <v>79</v>
      </c>
      <c r="N12" s="86"/>
      <c r="O12" s="86"/>
      <c r="P12" s="81" t="s">
        <v>79</v>
      </c>
      <c r="Q12" s="81" t="s">
        <v>79</v>
      </c>
      <c r="R12" s="81" t="s">
        <v>79</v>
      </c>
      <c r="S12" s="81" t="s">
        <v>79</v>
      </c>
      <c r="T12" s="81" t="s">
        <v>79</v>
      </c>
      <c r="U12" s="86"/>
      <c r="V12" s="86"/>
      <c r="W12" s="53"/>
      <c r="X12" s="81" t="s">
        <v>79</v>
      </c>
      <c r="Y12" s="81" t="s">
        <v>79</v>
      </c>
      <c r="Z12" s="81" t="s">
        <v>79</v>
      </c>
      <c r="AA12" s="81" t="s">
        <v>79</v>
      </c>
      <c r="AB12" s="86"/>
      <c r="AC12" s="86"/>
      <c r="AD12" s="81" t="s">
        <v>79</v>
      </c>
      <c r="AE12" s="81" t="s">
        <v>79</v>
      </c>
      <c r="AF12" s="81" t="s">
        <v>79</v>
      </c>
      <c r="AG12" s="34"/>
      <c r="AH12" s="35"/>
      <c r="AI12" s="35"/>
      <c r="AJ12" s="35"/>
      <c r="AK12" s="35"/>
      <c r="AL12" s="35"/>
      <c r="AM12" s="35"/>
      <c r="AN12" s="36"/>
      <c r="AO12" s="122"/>
      <c r="AP12" s="122"/>
      <c r="AR12" t="s">
        <v>125</v>
      </c>
    </row>
    <row r="13" spans="1:44" ht="15.95" customHeight="1" thickBot="1" x14ac:dyDescent="0.3">
      <c r="A13" s="29" t="s">
        <v>33</v>
      </c>
      <c r="B13" s="81" t="s">
        <v>79</v>
      </c>
      <c r="C13" s="81" t="s">
        <v>79</v>
      </c>
      <c r="D13" s="81" t="s">
        <v>79</v>
      </c>
      <c r="E13" s="81" t="s">
        <v>79</v>
      </c>
      <c r="F13" s="81" t="s">
        <v>79</v>
      </c>
      <c r="G13" s="86"/>
      <c r="H13" s="86"/>
      <c r="I13" s="81" t="s">
        <v>79</v>
      </c>
      <c r="J13" s="81" t="s">
        <v>79</v>
      </c>
      <c r="K13" s="81" t="s">
        <v>79</v>
      </c>
      <c r="L13" s="81" t="s">
        <v>79</v>
      </c>
      <c r="M13" s="81" t="s">
        <v>79</v>
      </c>
      <c r="N13" s="86"/>
      <c r="O13" s="86"/>
      <c r="P13" s="81" t="s">
        <v>79</v>
      </c>
      <c r="Q13" s="81" t="s">
        <v>79</v>
      </c>
      <c r="R13" s="81" t="s">
        <v>79</v>
      </c>
      <c r="S13" s="81" t="s">
        <v>79</v>
      </c>
      <c r="T13" s="81" t="s">
        <v>79</v>
      </c>
      <c r="U13" s="86"/>
      <c r="V13" s="86"/>
      <c r="W13" s="53"/>
      <c r="X13" s="31" t="s">
        <v>25</v>
      </c>
      <c r="Y13" s="32" t="s">
        <v>25</v>
      </c>
      <c r="Z13" s="32" t="s">
        <v>25</v>
      </c>
      <c r="AA13" s="32" t="s">
        <v>25</v>
      </c>
      <c r="AB13" s="86"/>
      <c r="AC13" s="86"/>
      <c r="AD13" s="31" t="s">
        <v>25</v>
      </c>
      <c r="AE13" s="32" t="s">
        <v>25</v>
      </c>
      <c r="AF13" s="32" t="s">
        <v>25</v>
      </c>
      <c r="AG13" s="34"/>
      <c r="AH13" s="35"/>
      <c r="AI13" s="35"/>
      <c r="AJ13" s="35"/>
      <c r="AK13" s="35"/>
      <c r="AL13" s="35"/>
      <c r="AM13" s="35"/>
      <c r="AN13" s="36"/>
      <c r="AO13" s="123"/>
      <c r="AP13" s="123"/>
      <c r="AR13" t="s">
        <v>126</v>
      </c>
    </row>
    <row r="14" spans="1:44" ht="15.75" customHeight="1" x14ac:dyDescent="0.25">
      <c r="A14" s="59" t="s">
        <v>109</v>
      </c>
      <c r="B14" s="22"/>
      <c r="C14" s="22"/>
      <c r="D14" s="24"/>
      <c r="E14" s="24"/>
      <c r="F14" s="23"/>
      <c r="G14" s="25"/>
      <c r="H14" s="25"/>
      <c r="I14" s="22"/>
      <c r="J14" s="22"/>
      <c r="K14" s="24"/>
      <c r="L14" s="24"/>
      <c r="M14" s="23"/>
      <c r="N14" s="25"/>
      <c r="O14" s="25"/>
      <c r="P14" s="22"/>
      <c r="Q14" s="22"/>
      <c r="R14" s="23"/>
      <c r="S14" s="23"/>
      <c r="T14" s="23"/>
      <c r="U14" s="25"/>
      <c r="V14" s="25"/>
      <c r="W14" s="85"/>
      <c r="X14" s="22"/>
      <c r="Y14" s="23"/>
      <c r="Z14" s="23"/>
      <c r="AA14" s="23"/>
      <c r="AB14" s="25"/>
      <c r="AC14" s="25"/>
      <c r="AD14" s="22"/>
      <c r="AE14" s="22"/>
      <c r="AF14" s="23"/>
      <c r="AG14" s="26">
        <f>COUNTIF($B15:$AF16,"CPB")/2</f>
        <v>3</v>
      </c>
      <c r="AH14" s="27">
        <f>COUNTIF($B15:$AF16,"RTT")/2</f>
        <v>0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25">
        <v>0.5</v>
      </c>
      <c r="AP14" s="125">
        <v>0.5</v>
      </c>
    </row>
    <row r="15" spans="1:44" ht="15.95" customHeight="1" x14ac:dyDescent="0.25">
      <c r="A15" s="29" t="s">
        <v>32</v>
      </c>
      <c r="B15" s="81" t="s">
        <v>79</v>
      </c>
      <c r="C15" s="81" t="s">
        <v>79</v>
      </c>
      <c r="D15" s="81" t="s">
        <v>79</v>
      </c>
      <c r="E15" s="81" t="s">
        <v>79</v>
      </c>
      <c r="F15" s="81" t="s">
        <v>79</v>
      </c>
      <c r="G15" s="30"/>
      <c r="H15" s="30"/>
      <c r="I15" s="87" t="s">
        <v>86</v>
      </c>
      <c r="J15" s="87" t="s">
        <v>86</v>
      </c>
      <c r="K15" s="87" t="s">
        <v>86</v>
      </c>
      <c r="L15" s="87" t="s">
        <v>86</v>
      </c>
      <c r="M15" s="87" t="s">
        <v>86</v>
      </c>
      <c r="N15" s="30"/>
      <c r="O15" s="30"/>
      <c r="P15" s="81" t="s">
        <v>79</v>
      </c>
      <c r="Q15" s="81" t="s">
        <v>79</v>
      </c>
      <c r="R15" s="81" t="s">
        <v>79</v>
      </c>
      <c r="S15" s="32" t="s">
        <v>25</v>
      </c>
      <c r="T15" s="32" t="s">
        <v>25</v>
      </c>
      <c r="U15" s="30"/>
      <c r="V15" s="30"/>
      <c r="W15" s="53"/>
      <c r="X15" s="87" t="s">
        <v>86</v>
      </c>
      <c r="Y15" s="87" t="s">
        <v>86</v>
      </c>
      <c r="Z15" s="87" t="s">
        <v>86</v>
      </c>
      <c r="AA15" s="32" t="s">
        <v>25</v>
      </c>
      <c r="AB15" s="30"/>
      <c r="AC15" s="30"/>
      <c r="AD15" s="87" t="s">
        <v>86</v>
      </c>
      <c r="AE15" s="87" t="s">
        <v>86</v>
      </c>
      <c r="AF15" s="87" t="s">
        <v>86</v>
      </c>
      <c r="AG15" s="34"/>
      <c r="AH15" s="35"/>
      <c r="AI15" s="35"/>
      <c r="AJ15" s="35"/>
      <c r="AK15" s="35"/>
      <c r="AL15" s="35"/>
      <c r="AM15" s="35"/>
      <c r="AN15" s="36"/>
      <c r="AO15" s="122"/>
      <c r="AP15" s="122"/>
    </row>
    <row r="16" spans="1:44" ht="15.95" customHeight="1" thickBot="1" x14ac:dyDescent="0.3">
      <c r="A16" s="29" t="s">
        <v>33</v>
      </c>
      <c r="B16" s="81" t="s">
        <v>79</v>
      </c>
      <c r="C16" s="81" t="s">
        <v>79</v>
      </c>
      <c r="D16" s="81" t="s">
        <v>79</v>
      </c>
      <c r="E16" s="81" t="s">
        <v>79</v>
      </c>
      <c r="F16" s="81" t="s">
        <v>79</v>
      </c>
      <c r="G16" s="30"/>
      <c r="H16" s="30"/>
      <c r="I16" s="81" t="s">
        <v>79</v>
      </c>
      <c r="J16" s="81" t="s">
        <v>79</v>
      </c>
      <c r="K16" s="81" t="s">
        <v>79</v>
      </c>
      <c r="L16" s="81" t="s">
        <v>79</v>
      </c>
      <c r="M16" s="81" t="s">
        <v>79</v>
      </c>
      <c r="N16" s="30"/>
      <c r="O16" s="30"/>
      <c r="P16" s="81" t="s">
        <v>79</v>
      </c>
      <c r="Q16" s="81" t="s">
        <v>79</v>
      </c>
      <c r="R16" s="81" t="s">
        <v>79</v>
      </c>
      <c r="S16" s="32" t="s">
        <v>25</v>
      </c>
      <c r="T16" s="32" t="s">
        <v>25</v>
      </c>
      <c r="U16" s="30"/>
      <c r="V16" s="30"/>
      <c r="W16" s="53"/>
      <c r="X16" s="81" t="s">
        <v>79</v>
      </c>
      <c r="Y16" s="81" t="s">
        <v>79</v>
      </c>
      <c r="Z16" s="81" t="s">
        <v>79</v>
      </c>
      <c r="AA16" s="32" t="s">
        <v>25</v>
      </c>
      <c r="AB16" s="30"/>
      <c r="AC16" s="30"/>
      <c r="AD16" s="81" t="s">
        <v>79</v>
      </c>
      <c r="AE16" s="81" t="s">
        <v>79</v>
      </c>
      <c r="AF16" s="81" t="s">
        <v>79</v>
      </c>
      <c r="AG16" s="34"/>
      <c r="AH16" s="35"/>
      <c r="AI16" s="35"/>
      <c r="AJ16" s="35"/>
      <c r="AK16" s="35"/>
      <c r="AL16" s="35"/>
      <c r="AM16" s="35"/>
      <c r="AN16" s="36"/>
      <c r="AO16" s="123"/>
      <c r="AP16" s="123"/>
    </row>
    <row r="17" spans="1:42" ht="15.75" customHeight="1" x14ac:dyDescent="0.25">
      <c r="A17" s="20" t="s">
        <v>110</v>
      </c>
      <c r="B17" s="22"/>
      <c r="C17" s="22"/>
      <c r="D17" s="24"/>
      <c r="E17" s="24"/>
      <c r="F17" s="23"/>
      <c r="G17" s="25"/>
      <c r="H17" s="25"/>
      <c r="I17" s="22"/>
      <c r="J17" s="22"/>
      <c r="K17" s="23"/>
      <c r="L17" s="23"/>
      <c r="M17" s="23"/>
      <c r="N17" s="25"/>
      <c r="O17" s="25"/>
      <c r="P17" s="22"/>
      <c r="Q17" s="22"/>
      <c r="R17" s="23"/>
      <c r="S17" s="23"/>
      <c r="T17" s="23"/>
      <c r="U17" s="25"/>
      <c r="V17" s="25"/>
      <c r="W17" s="85"/>
      <c r="X17" s="22"/>
      <c r="Y17" s="23"/>
      <c r="Z17" s="23"/>
      <c r="AA17" s="23"/>
      <c r="AB17" s="25"/>
      <c r="AC17" s="25"/>
      <c r="AD17" s="22"/>
      <c r="AE17" s="22"/>
      <c r="AF17" s="23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10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25"/>
      <c r="AP17" s="125">
        <v>1</v>
      </c>
    </row>
    <row r="18" spans="1:42" ht="15.95" customHeight="1" x14ac:dyDescent="0.25">
      <c r="A18" s="29" t="s">
        <v>32</v>
      </c>
      <c r="B18" s="87" t="s">
        <v>86</v>
      </c>
      <c r="C18" s="87" t="s">
        <v>86</v>
      </c>
      <c r="D18" s="87" t="s">
        <v>86</v>
      </c>
      <c r="E18" s="87" t="s">
        <v>86</v>
      </c>
      <c r="F18" s="87" t="s">
        <v>86</v>
      </c>
      <c r="G18" s="30"/>
      <c r="H18" s="30"/>
      <c r="I18" s="37" t="s">
        <v>34</v>
      </c>
      <c r="J18" s="37" t="s">
        <v>34</v>
      </c>
      <c r="K18" s="37" t="s">
        <v>34</v>
      </c>
      <c r="L18" s="37" t="s">
        <v>34</v>
      </c>
      <c r="M18" s="37" t="s">
        <v>34</v>
      </c>
      <c r="N18" s="73"/>
      <c r="O18" s="73"/>
      <c r="P18" s="37" t="s">
        <v>34</v>
      </c>
      <c r="Q18" s="37" t="s">
        <v>34</v>
      </c>
      <c r="R18" s="37" t="s">
        <v>34</v>
      </c>
      <c r="S18" s="37" t="s">
        <v>34</v>
      </c>
      <c r="T18" s="37" t="s">
        <v>34</v>
      </c>
      <c r="U18" s="30"/>
      <c r="V18" s="30"/>
      <c r="W18" s="53"/>
      <c r="X18" s="87" t="s">
        <v>86</v>
      </c>
      <c r="Y18" s="87" t="s">
        <v>86</v>
      </c>
      <c r="Z18" s="87" t="s">
        <v>86</v>
      </c>
      <c r="AA18" s="87" t="s">
        <v>86</v>
      </c>
      <c r="AB18" s="30"/>
      <c r="AC18" s="30"/>
      <c r="AD18" s="87" t="s">
        <v>86</v>
      </c>
      <c r="AE18" s="87" t="s">
        <v>86</v>
      </c>
      <c r="AF18" s="87" t="s">
        <v>86</v>
      </c>
      <c r="AG18" s="34"/>
      <c r="AH18" s="35"/>
      <c r="AI18" s="35"/>
      <c r="AJ18" s="35"/>
      <c r="AK18" s="35"/>
      <c r="AL18" s="35"/>
      <c r="AM18" s="35"/>
      <c r="AN18" s="36"/>
      <c r="AO18" s="122"/>
      <c r="AP18" s="122"/>
    </row>
    <row r="19" spans="1:42" ht="15.95" customHeight="1" thickBot="1" x14ac:dyDescent="0.3">
      <c r="A19" s="29" t="s">
        <v>33</v>
      </c>
      <c r="B19" s="87" t="s">
        <v>86</v>
      </c>
      <c r="C19" s="87" t="s">
        <v>86</v>
      </c>
      <c r="D19" s="87" t="s">
        <v>86</v>
      </c>
      <c r="E19" s="87" t="s">
        <v>86</v>
      </c>
      <c r="F19" s="87" t="s">
        <v>86</v>
      </c>
      <c r="G19" s="30"/>
      <c r="H19" s="30"/>
      <c r="I19" s="37" t="s">
        <v>34</v>
      </c>
      <c r="J19" s="37" t="s">
        <v>34</v>
      </c>
      <c r="K19" s="37" t="s">
        <v>34</v>
      </c>
      <c r="L19" s="37" t="s">
        <v>34</v>
      </c>
      <c r="M19" s="37" t="s">
        <v>34</v>
      </c>
      <c r="N19" s="73"/>
      <c r="O19" s="73"/>
      <c r="P19" s="37" t="s">
        <v>34</v>
      </c>
      <c r="Q19" s="37" t="s">
        <v>34</v>
      </c>
      <c r="R19" s="37" t="s">
        <v>34</v>
      </c>
      <c r="S19" s="37" t="s">
        <v>34</v>
      </c>
      <c r="T19" s="37" t="s">
        <v>34</v>
      </c>
      <c r="U19" s="30"/>
      <c r="V19" s="30"/>
      <c r="W19" s="53"/>
      <c r="X19" s="87" t="s">
        <v>86</v>
      </c>
      <c r="Y19" s="87" t="s">
        <v>86</v>
      </c>
      <c r="Z19" s="87" t="s">
        <v>86</v>
      </c>
      <c r="AA19" s="87" t="s">
        <v>86</v>
      </c>
      <c r="AB19" s="30"/>
      <c r="AC19" s="30"/>
      <c r="AD19" s="87" t="s">
        <v>86</v>
      </c>
      <c r="AE19" s="87" t="s">
        <v>86</v>
      </c>
      <c r="AF19" s="87" t="s">
        <v>86</v>
      </c>
      <c r="AG19" s="34"/>
      <c r="AH19" s="35"/>
      <c r="AI19" s="35"/>
      <c r="AJ19" s="35"/>
      <c r="AK19" s="35"/>
      <c r="AL19" s="35"/>
      <c r="AM19" s="35"/>
      <c r="AN19" s="36"/>
      <c r="AO19" s="123"/>
      <c r="AP19" s="123"/>
    </row>
    <row r="20" spans="1:42" ht="15.75" customHeight="1" x14ac:dyDescent="0.25">
      <c r="A20" s="20" t="s">
        <v>111</v>
      </c>
      <c r="B20" s="22"/>
      <c r="C20" s="22"/>
      <c r="D20" s="24"/>
      <c r="E20" s="24"/>
      <c r="F20" s="23"/>
      <c r="G20" s="25"/>
      <c r="H20" s="25"/>
      <c r="I20" s="22"/>
      <c r="J20" s="22"/>
      <c r="K20" s="24"/>
      <c r="L20" s="24"/>
      <c r="M20" s="23"/>
      <c r="N20" s="25"/>
      <c r="O20" s="25"/>
      <c r="P20" s="22"/>
      <c r="Q20" s="22"/>
      <c r="R20" s="23"/>
      <c r="S20" s="23"/>
      <c r="T20" s="23"/>
      <c r="U20" s="25"/>
      <c r="V20" s="25"/>
      <c r="W20" s="85"/>
      <c r="X20" s="22"/>
      <c r="Y20" s="23"/>
      <c r="Z20" s="23"/>
      <c r="AA20" s="23"/>
      <c r="AB20" s="25"/>
      <c r="AC20" s="25"/>
      <c r="AD20" s="22"/>
      <c r="AE20" s="22"/>
      <c r="AF20" s="23"/>
      <c r="AG20" s="26">
        <f>COUNTIF($B21:$AF22,"CPB")/2</f>
        <v>0.5</v>
      </c>
      <c r="AH20" s="27">
        <f>COUNTIF($B21:$AF22,"RTT")/2</f>
        <v>1.5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25"/>
      <c r="AP20" s="125">
        <v>1</v>
      </c>
    </row>
    <row r="21" spans="1:42" ht="15.95" customHeight="1" x14ac:dyDescent="0.25">
      <c r="A21" s="29" t="s">
        <v>32</v>
      </c>
      <c r="B21" s="81" t="s">
        <v>79</v>
      </c>
      <c r="C21" s="81" t="s">
        <v>79</v>
      </c>
      <c r="D21" s="81" t="s">
        <v>79</v>
      </c>
      <c r="E21" s="81" t="s">
        <v>79</v>
      </c>
      <c r="F21" s="81" t="s">
        <v>79</v>
      </c>
      <c r="G21" s="30"/>
      <c r="H21" s="30"/>
      <c r="I21" s="81" t="s">
        <v>79</v>
      </c>
      <c r="J21" s="81" t="s">
        <v>79</v>
      </c>
      <c r="K21" s="81" t="s">
        <v>79</v>
      </c>
      <c r="L21" s="81" t="s">
        <v>79</v>
      </c>
      <c r="M21" s="81" t="s">
        <v>79</v>
      </c>
      <c r="N21" s="30"/>
      <c r="O21" s="30"/>
      <c r="P21" s="81" t="s">
        <v>79</v>
      </c>
      <c r="Q21" s="81" t="s">
        <v>79</v>
      </c>
      <c r="R21" s="81" t="s">
        <v>79</v>
      </c>
      <c r="S21" s="81" t="s">
        <v>79</v>
      </c>
      <c r="T21" s="81" t="s">
        <v>79</v>
      </c>
      <c r="U21" s="30"/>
      <c r="V21" s="30"/>
      <c r="W21" s="53"/>
      <c r="X21" s="31" t="s">
        <v>12</v>
      </c>
      <c r="Y21" s="31" t="s">
        <v>12</v>
      </c>
      <c r="Z21" s="31" t="s">
        <v>12</v>
      </c>
      <c r="AA21" s="32" t="s">
        <v>25</v>
      </c>
      <c r="AB21" s="30"/>
      <c r="AC21" s="30"/>
      <c r="AD21" s="81" t="s">
        <v>79</v>
      </c>
      <c r="AE21" s="81" t="s">
        <v>79</v>
      </c>
      <c r="AF21" s="81" t="s">
        <v>79</v>
      </c>
      <c r="AG21" s="34"/>
      <c r="AH21" s="35"/>
      <c r="AI21" s="35"/>
      <c r="AJ21" s="35"/>
      <c r="AK21" s="35"/>
      <c r="AL21" s="35"/>
      <c r="AM21" s="35"/>
      <c r="AN21" s="36"/>
      <c r="AO21" s="122"/>
      <c r="AP21" s="122"/>
    </row>
    <row r="22" spans="1:42" ht="15.95" customHeight="1" thickBot="1" x14ac:dyDescent="0.3">
      <c r="A22" s="29" t="s">
        <v>33</v>
      </c>
      <c r="B22" s="81" t="s">
        <v>79</v>
      </c>
      <c r="C22" s="81" t="s">
        <v>79</v>
      </c>
      <c r="D22" s="81" t="s">
        <v>79</v>
      </c>
      <c r="E22" s="81" t="s">
        <v>79</v>
      </c>
      <c r="F22" s="81" t="s">
        <v>79</v>
      </c>
      <c r="G22" s="30"/>
      <c r="H22" s="30"/>
      <c r="I22" s="81" t="s">
        <v>79</v>
      </c>
      <c r="J22" s="81" t="s">
        <v>79</v>
      </c>
      <c r="K22" s="81" t="s">
        <v>79</v>
      </c>
      <c r="L22" s="81" t="s">
        <v>79</v>
      </c>
      <c r="M22" s="81" t="s">
        <v>79</v>
      </c>
      <c r="N22" s="30"/>
      <c r="O22" s="30"/>
      <c r="P22" s="81" t="s">
        <v>79</v>
      </c>
      <c r="Q22" s="81" t="s">
        <v>79</v>
      </c>
      <c r="R22" s="81" t="s">
        <v>79</v>
      </c>
      <c r="S22" s="81" t="s">
        <v>79</v>
      </c>
      <c r="T22" s="81" t="s">
        <v>79</v>
      </c>
      <c r="U22" s="30"/>
      <c r="V22" s="30"/>
      <c r="W22" s="53"/>
      <c r="X22" s="81" t="s">
        <v>79</v>
      </c>
      <c r="Y22" s="81" t="s">
        <v>79</v>
      </c>
      <c r="Z22" s="81" t="s">
        <v>79</v>
      </c>
      <c r="AA22" s="81" t="s">
        <v>79</v>
      </c>
      <c r="AB22" s="30"/>
      <c r="AC22" s="30"/>
      <c r="AD22" s="81" t="s">
        <v>79</v>
      </c>
      <c r="AE22" s="81" t="s">
        <v>79</v>
      </c>
      <c r="AF22" s="81" t="s">
        <v>79</v>
      </c>
      <c r="AG22" s="34"/>
      <c r="AH22" s="35"/>
      <c r="AI22" s="35"/>
      <c r="AJ22" s="35"/>
      <c r="AK22" s="35"/>
      <c r="AL22" s="35"/>
      <c r="AM22" s="35"/>
      <c r="AN22" s="36"/>
      <c r="AO22" s="123"/>
      <c r="AP22" s="123"/>
    </row>
    <row r="23" spans="1:42" ht="15.75" customHeight="1" x14ac:dyDescent="0.25">
      <c r="A23" s="59" t="s">
        <v>112</v>
      </c>
      <c r="B23" s="22"/>
      <c r="C23" s="22"/>
      <c r="D23" s="23"/>
      <c r="E23" s="23"/>
      <c r="F23" s="23"/>
      <c r="G23" s="25"/>
      <c r="H23" s="25"/>
      <c r="I23" s="22"/>
      <c r="J23" s="22"/>
      <c r="K23" s="23"/>
      <c r="L23" s="23"/>
      <c r="M23" s="23"/>
      <c r="N23" s="25"/>
      <c r="O23" s="25"/>
      <c r="P23" s="22"/>
      <c r="Q23" s="22"/>
      <c r="R23" s="23"/>
      <c r="S23" s="23"/>
      <c r="T23" s="23"/>
      <c r="U23" s="25"/>
      <c r="V23" s="25"/>
      <c r="W23" s="85"/>
      <c r="X23" s="22"/>
      <c r="Y23" s="23"/>
      <c r="Z23" s="23"/>
      <c r="AA23" s="23"/>
      <c r="AB23" s="25"/>
      <c r="AC23" s="25"/>
      <c r="AD23" s="22"/>
      <c r="AE23" s="22"/>
      <c r="AF23" s="23"/>
      <c r="AG23" s="26">
        <f>COUNTIF($B24:$AF25,"CPB")/2</f>
        <v>5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25">
        <v>1</v>
      </c>
      <c r="AP23" s="126"/>
    </row>
    <row r="24" spans="1:42" ht="15.95" customHeight="1" x14ac:dyDescent="0.25">
      <c r="A24" s="29" t="s">
        <v>32</v>
      </c>
      <c r="B24" s="31" t="s">
        <v>25</v>
      </c>
      <c r="C24" s="31" t="s">
        <v>25</v>
      </c>
      <c r="D24" s="31" t="s">
        <v>25</v>
      </c>
      <c r="E24" s="31" t="s">
        <v>25</v>
      </c>
      <c r="F24" s="31" t="s">
        <v>25</v>
      </c>
      <c r="G24" s="30"/>
      <c r="H24" s="30"/>
      <c r="I24" s="88" t="s">
        <v>87</v>
      </c>
      <c r="J24" s="88" t="s">
        <v>87</v>
      </c>
      <c r="K24" s="88" t="s">
        <v>87</v>
      </c>
      <c r="L24" s="88" t="s">
        <v>87</v>
      </c>
      <c r="M24" s="88" t="s">
        <v>87</v>
      </c>
      <c r="N24" s="30"/>
      <c r="O24" s="30"/>
      <c r="P24" s="88" t="s">
        <v>87</v>
      </c>
      <c r="Q24" s="88" t="s">
        <v>87</v>
      </c>
      <c r="R24" s="88" t="s">
        <v>87</v>
      </c>
      <c r="S24" s="88" t="s">
        <v>87</v>
      </c>
      <c r="T24" s="88" t="s">
        <v>87</v>
      </c>
      <c r="U24" s="30"/>
      <c r="V24" s="30"/>
      <c r="W24" s="53"/>
      <c r="X24" s="88" t="s">
        <v>87</v>
      </c>
      <c r="Y24" s="88" t="s">
        <v>87</v>
      </c>
      <c r="Z24" s="88" t="s">
        <v>87</v>
      </c>
      <c r="AA24" s="88" t="s">
        <v>87</v>
      </c>
      <c r="AB24" s="30"/>
      <c r="AC24" s="30"/>
      <c r="AD24" s="88" t="s">
        <v>87</v>
      </c>
      <c r="AE24" s="88" t="s">
        <v>87</v>
      </c>
      <c r="AF24" s="88" t="s">
        <v>87</v>
      </c>
      <c r="AG24" s="34"/>
      <c r="AH24" s="35"/>
      <c r="AI24" s="35"/>
      <c r="AJ24" s="35"/>
      <c r="AK24" s="35"/>
      <c r="AL24" s="35"/>
      <c r="AM24" s="35"/>
      <c r="AN24" s="36"/>
      <c r="AO24" s="122"/>
      <c r="AP24" s="122"/>
    </row>
    <row r="25" spans="1:42" ht="15.75" customHeight="1" thickBot="1" x14ac:dyDescent="0.3">
      <c r="A25" s="29" t="s">
        <v>33</v>
      </c>
      <c r="B25" s="31" t="s">
        <v>25</v>
      </c>
      <c r="C25" s="31" t="s">
        <v>25</v>
      </c>
      <c r="D25" s="31" t="s">
        <v>25</v>
      </c>
      <c r="E25" s="31" t="s">
        <v>25</v>
      </c>
      <c r="F25" s="31" t="s">
        <v>25</v>
      </c>
      <c r="G25" s="30"/>
      <c r="H25" s="30"/>
      <c r="I25" s="88" t="s">
        <v>87</v>
      </c>
      <c r="J25" s="88" t="s">
        <v>87</v>
      </c>
      <c r="K25" s="88" t="s">
        <v>87</v>
      </c>
      <c r="L25" s="88" t="s">
        <v>87</v>
      </c>
      <c r="M25" s="88" t="s">
        <v>87</v>
      </c>
      <c r="N25" s="30"/>
      <c r="O25" s="30"/>
      <c r="P25" s="88" t="s">
        <v>87</v>
      </c>
      <c r="Q25" s="88" t="s">
        <v>87</v>
      </c>
      <c r="R25" s="88" t="s">
        <v>87</v>
      </c>
      <c r="S25" s="88" t="s">
        <v>87</v>
      </c>
      <c r="T25" s="88" t="s">
        <v>87</v>
      </c>
      <c r="U25" s="30"/>
      <c r="V25" s="30"/>
      <c r="W25" s="53"/>
      <c r="X25" s="88" t="s">
        <v>87</v>
      </c>
      <c r="Y25" s="88" t="s">
        <v>87</v>
      </c>
      <c r="Z25" s="88" t="s">
        <v>87</v>
      </c>
      <c r="AA25" s="88" t="s">
        <v>87</v>
      </c>
      <c r="AB25" s="30"/>
      <c r="AC25" s="30"/>
      <c r="AD25" s="88" t="s">
        <v>87</v>
      </c>
      <c r="AE25" s="88" t="s">
        <v>87</v>
      </c>
      <c r="AF25" s="81" t="s">
        <v>79</v>
      </c>
      <c r="AG25" s="34"/>
      <c r="AH25" s="35"/>
      <c r="AI25" s="35"/>
      <c r="AJ25" s="35"/>
      <c r="AK25" s="35"/>
      <c r="AL25" s="35"/>
      <c r="AM25" s="35"/>
      <c r="AN25" s="36"/>
      <c r="AO25" s="123"/>
      <c r="AP25" s="123"/>
    </row>
    <row r="26" spans="1:42" ht="15.75" collapsed="1" x14ac:dyDescent="0.25">
      <c r="A26" s="20" t="s">
        <v>113</v>
      </c>
      <c r="B26" s="22"/>
      <c r="C26" s="22"/>
      <c r="D26" s="24"/>
      <c r="E26" s="24"/>
      <c r="F26" s="23"/>
      <c r="G26" s="25"/>
      <c r="H26" s="25"/>
      <c r="I26" s="22"/>
      <c r="J26" s="22"/>
      <c r="K26" s="24"/>
      <c r="L26" s="24"/>
      <c r="M26" s="23"/>
      <c r="N26" s="25"/>
      <c r="O26" s="25"/>
      <c r="P26" s="22"/>
      <c r="Q26" s="22"/>
      <c r="R26" s="23"/>
      <c r="S26" s="23"/>
      <c r="T26" s="23"/>
      <c r="U26" s="25"/>
      <c r="V26" s="25"/>
      <c r="W26" s="85"/>
      <c r="X26" s="22"/>
      <c r="Y26" s="23"/>
      <c r="Z26" s="23"/>
      <c r="AA26" s="23"/>
      <c r="AB26" s="25"/>
      <c r="AC26" s="25"/>
      <c r="AD26" s="22"/>
      <c r="AE26" s="22"/>
      <c r="AF26" s="23"/>
      <c r="AG26" s="26">
        <f>COUNTIF($B27:$AF28,"CPB")/2</f>
        <v>4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25"/>
      <c r="AP26" s="125">
        <v>1</v>
      </c>
    </row>
    <row r="27" spans="1:42" ht="15.95" customHeight="1" collapsed="1" x14ac:dyDescent="0.25">
      <c r="A27" s="29" t="s">
        <v>32</v>
      </c>
      <c r="B27" s="81" t="s">
        <v>79</v>
      </c>
      <c r="C27" s="81" t="s">
        <v>79</v>
      </c>
      <c r="D27" s="81" t="s">
        <v>79</v>
      </c>
      <c r="E27" s="81" t="s">
        <v>79</v>
      </c>
      <c r="F27" s="81" t="s">
        <v>79</v>
      </c>
      <c r="G27" s="30"/>
      <c r="H27" s="30"/>
      <c r="I27" s="31" t="s">
        <v>25</v>
      </c>
      <c r="J27" s="31" t="s">
        <v>25</v>
      </c>
      <c r="K27" s="31" t="s">
        <v>25</v>
      </c>
      <c r="L27" s="31" t="s">
        <v>25</v>
      </c>
      <c r="M27" s="31" t="s">
        <v>25</v>
      </c>
      <c r="N27" s="30"/>
      <c r="O27" s="30"/>
      <c r="P27" s="81" t="s">
        <v>79</v>
      </c>
      <c r="Q27" s="81" t="s">
        <v>79</v>
      </c>
      <c r="R27" s="81" t="s">
        <v>79</v>
      </c>
      <c r="S27" s="81" t="s">
        <v>79</v>
      </c>
      <c r="T27" s="81" t="s">
        <v>79</v>
      </c>
      <c r="U27" s="30"/>
      <c r="V27" s="30"/>
      <c r="W27" s="53"/>
      <c r="X27" s="81" t="s">
        <v>79</v>
      </c>
      <c r="Y27" s="81" t="s">
        <v>79</v>
      </c>
      <c r="Z27" s="81" t="s">
        <v>79</v>
      </c>
      <c r="AA27" s="81" t="s">
        <v>79</v>
      </c>
      <c r="AB27" s="30"/>
      <c r="AC27" s="30"/>
      <c r="AD27" s="81" t="s">
        <v>79</v>
      </c>
      <c r="AE27" s="31" t="s">
        <v>25</v>
      </c>
      <c r="AF27" s="31" t="s">
        <v>25</v>
      </c>
      <c r="AG27" s="34"/>
      <c r="AH27" s="35"/>
      <c r="AI27" s="35"/>
      <c r="AJ27" s="35"/>
      <c r="AK27" s="35"/>
      <c r="AL27" s="35"/>
      <c r="AM27" s="35"/>
      <c r="AN27" s="36"/>
      <c r="AO27" s="122"/>
      <c r="AP27" s="122"/>
    </row>
    <row r="28" spans="1:42" ht="15.95" customHeight="1" thickBot="1" x14ac:dyDescent="0.3">
      <c r="A28" s="29" t="s">
        <v>33</v>
      </c>
      <c r="B28" s="81" t="s">
        <v>79</v>
      </c>
      <c r="C28" s="81" t="s">
        <v>79</v>
      </c>
      <c r="D28" s="81" t="s">
        <v>79</v>
      </c>
      <c r="E28" s="81" t="s">
        <v>79</v>
      </c>
      <c r="F28" s="81" t="s">
        <v>79</v>
      </c>
      <c r="G28" s="30"/>
      <c r="H28" s="30"/>
      <c r="I28" s="81" t="s">
        <v>79</v>
      </c>
      <c r="J28" s="81" t="s">
        <v>79</v>
      </c>
      <c r="K28" s="81" t="s">
        <v>79</v>
      </c>
      <c r="L28" s="81" t="s">
        <v>79</v>
      </c>
      <c r="M28" s="81" t="s">
        <v>79</v>
      </c>
      <c r="N28" s="30"/>
      <c r="O28" s="30"/>
      <c r="P28" s="81" t="s">
        <v>79</v>
      </c>
      <c r="Q28" s="81" t="s">
        <v>79</v>
      </c>
      <c r="R28" s="81" t="s">
        <v>79</v>
      </c>
      <c r="S28" s="81" t="s">
        <v>79</v>
      </c>
      <c r="T28" s="81" t="s">
        <v>79</v>
      </c>
      <c r="U28" s="30"/>
      <c r="V28" s="30"/>
      <c r="W28" s="53"/>
      <c r="X28" s="81" t="s">
        <v>79</v>
      </c>
      <c r="Y28" s="81" t="s">
        <v>79</v>
      </c>
      <c r="Z28" s="81" t="s">
        <v>79</v>
      </c>
      <c r="AA28" s="81" t="s">
        <v>79</v>
      </c>
      <c r="AB28" s="30"/>
      <c r="AC28" s="30"/>
      <c r="AD28" s="31" t="s">
        <v>25</v>
      </c>
      <c r="AE28" s="81" t="s">
        <v>79</v>
      </c>
      <c r="AF28" s="81" t="s">
        <v>79</v>
      </c>
      <c r="AG28" s="34"/>
      <c r="AH28" s="35"/>
      <c r="AI28" s="35"/>
      <c r="AJ28" s="35"/>
      <c r="AK28" s="35"/>
      <c r="AL28" s="35"/>
      <c r="AM28" s="35"/>
      <c r="AN28" s="36"/>
      <c r="AO28" s="123"/>
      <c r="AP28" s="123"/>
    </row>
    <row r="29" spans="1:42" ht="15.75" customHeight="1" collapsed="1" x14ac:dyDescent="0.25">
      <c r="A29" s="20" t="s">
        <v>114</v>
      </c>
      <c r="B29" s="22"/>
      <c r="C29" s="22"/>
      <c r="D29" s="23"/>
      <c r="E29" s="23"/>
      <c r="F29" s="23"/>
      <c r="G29" s="25"/>
      <c r="H29" s="25"/>
      <c r="I29" s="22"/>
      <c r="J29" s="22"/>
      <c r="K29" s="23"/>
      <c r="L29" s="23"/>
      <c r="M29" s="23"/>
      <c r="N29" s="25"/>
      <c r="O29" s="25"/>
      <c r="P29" s="22"/>
      <c r="Q29" s="22"/>
      <c r="R29" s="23"/>
      <c r="S29" s="23"/>
      <c r="T29" s="23"/>
      <c r="U29" s="25"/>
      <c r="V29" s="25"/>
      <c r="W29" s="85"/>
      <c r="X29" s="22"/>
      <c r="Y29" s="23"/>
      <c r="Z29" s="23"/>
      <c r="AA29" s="23"/>
      <c r="AB29" s="25"/>
      <c r="AC29" s="25"/>
      <c r="AD29" s="22"/>
      <c r="AE29" s="22"/>
      <c r="AF29" s="23"/>
      <c r="AG29" s="26">
        <f>COUNTIF($B30:$AF31,"CPB")/2</f>
        <v>2</v>
      </c>
      <c r="AH29" s="27">
        <f>COUNTIF($B30:$AF31,"RTT")/2</f>
        <v>0</v>
      </c>
      <c r="AI29" s="27">
        <f>COUNTIF($B30:$AF31,"ARR")/2</f>
        <v>2.5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25"/>
      <c r="AP29" s="125">
        <v>1</v>
      </c>
    </row>
    <row r="30" spans="1:42" ht="15.95" customHeight="1" collapsed="1" x14ac:dyDescent="0.25">
      <c r="A30" s="29" t="s">
        <v>32</v>
      </c>
      <c r="B30" s="81" t="s">
        <v>79</v>
      </c>
      <c r="C30" s="81" t="s">
        <v>79</v>
      </c>
      <c r="D30" s="81" t="s">
        <v>79</v>
      </c>
      <c r="E30" s="81" t="s">
        <v>79</v>
      </c>
      <c r="F30" s="81" t="s">
        <v>79</v>
      </c>
      <c r="G30" s="30"/>
      <c r="H30" s="30"/>
      <c r="I30" s="81" t="s">
        <v>79</v>
      </c>
      <c r="J30" s="81" t="s">
        <v>79</v>
      </c>
      <c r="K30" s="81" t="s">
        <v>79</v>
      </c>
      <c r="L30" s="81" t="s">
        <v>79</v>
      </c>
      <c r="M30" s="81" t="s">
        <v>79</v>
      </c>
      <c r="N30" s="30"/>
      <c r="O30" s="30"/>
      <c r="P30" s="81" t="s">
        <v>79</v>
      </c>
      <c r="Q30" s="81" t="s">
        <v>79</v>
      </c>
      <c r="R30" s="81" t="s">
        <v>79</v>
      </c>
      <c r="S30" s="81" t="s">
        <v>79</v>
      </c>
      <c r="T30" s="81" t="s">
        <v>79</v>
      </c>
      <c r="U30" s="30"/>
      <c r="V30" s="30"/>
      <c r="W30" s="53"/>
      <c r="X30" s="81" t="s">
        <v>79</v>
      </c>
      <c r="Y30" s="81" t="s">
        <v>79</v>
      </c>
      <c r="Z30" s="81" t="s">
        <v>79</v>
      </c>
      <c r="AA30" s="81" t="s">
        <v>79</v>
      </c>
      <c r="AB30" s="30"/>
      <c r="AC30" s="30"/>
      <c r="AD30" s="31" t="s">
        <v>25</v>
      </c>
      <c r="AE30" s="31" t="s">
        <v>25</v>
      </c>
      <c r="AF30" s="81" t="s">
        <v>79</v>
      </c>
      <c r="AG30" s="34"/>
      <c r="AH30" s="35"/>
      <c r="AI30" s="35"/>
      <c r="AJ30" s="35"/>
      <c r="AK30" s="35"/>
      <c r="AL30" s="35"/>
      <c r="AM30" s="35"/>
      <c r="AN30" s="36"/>
      <c r="AO30" s="122"/>
      <c r="AP30" s="122"/>
    </row>
    <row r="31" spans="1:42" ht="15.95" customHeight="1" thickBot="1" x14ac:dyDescent="0.3">
      <c r="A31" s="29" t="s">
        <v>33</v>
      </c>
      <c r="B31" s="87" t="s">
        <v>26</v>
      </c>
      <c r="C31" s="87" t="s">
        <v>26</v>
      </c>
      <c r="D31" s="87" t="s">
        <v>26</v>
      </c>
      <c r="E31" s="87" t="s">
        <v>26</v>
      </c>
      <c r="F31" s="87" t="s">
        <v>26</v>
      </c>
      <c r="G31" s="30"/>
      <c r="H31" s="30"/>
      <c r="I31" s="87" t="s">
        <v>86</v>
      </c>
      <c r="J31" s="87" t="s">
        <v>86</v>
      </c>
      <c r="K31" s="87" t="s">
        <v>86</v>
      </c>
      <c r="L31" s="87" t="s">
        <v>86</v>
      </c>
      <c r="M31" s="87" t="s">
        <v>86</v>
      </c>
      <c r="N31" s="30"/>
      <c r="O31" s="30"/>
      <c r="P31" s="87" t="s">
        <v>86</v>
      </c>
      <c r="Q31" s="87" t="s">
        <v>86</v>
      </c>
      <c r="R31" s="87" t="s">
        <v>86</v>
      </c>
      <c r="S31" s="87" t="s">
        <v>86</v>
      </c>
      <c r="T31" s="87" t="s">
        <v>86</v>
      </c>
      <c r="U31" s="30"/>
      <c r="V31" s="30"/>
      <c r="W31" s="53"/>
      <c r="X31" s="87" t="s">
        <v>86</v>
      </c>
      <c r="Y31" s="87" t="s">
        <v>86</v>
      </c>
      <c r="Z31" s="87" t="s">
        <v>86</v>
      </c>
      <c r="AA31" s="87" t="s">
        <v>86</v>
      </c>
      <c r="AB31" s="30"/>
      <c r="AC31" s="30"/>
      <c r="AD31" s="31" t="s">
        <v>25</v>
      </c>
      <c r="AE31" s="31" t="s">
        <v>25</v>
      </c>
      <c r="AF31" s="87" t="s">
        <v>86</v>
      </c>
      <c r="AG31" s="34"/>
      <c r="AH31" s="35"/>
      <c r="AI31" s="35"/>
      <c r="AJ31" s="35"/>
      <c r="AK31" s="35"/>
      <c r="AL31" s="35"/>
      <c r="AM31" s="35"/>
      <c r="AN31" s="36"/>
      <c r="AO31" s="123"/>
      <c r="AP31" s="123"/>
    </row>
    <row r="32" spans="1:42" ht="15.75" customHeight="1" collapsed="1" x14ac:dyDescent="0.25">
      <c r="A32" s="59" t="s">
        <v>115</v>
      </c>
      <c r="B32" s="22"/>
      <c r="C32" s="22"/>
      <c r="D32" s="23"/>
      <c r="E32" s="23"/>
      <c r="F32" s="23"/>
      <c r="G32" s="25"/>
      <c r="H32" s="25"/>
      <c r="I32" s="22"/>
      <c r="J32" s="22"/>
      <c r="K32" s="23"/>
      <c r="L32" s="23"/>
      <c r="M32" s="23"/>
      <c r="N32" s="25"/>
      <c r="O32" s="25"/>
      <c r="P32" s="22"/>
      <c r="Q32" s="22"/>
      <c r="R32" s="23"/>
      <c r="S32" s="23"/>
      <c r="T32" s="23"/>
      <c r="U32" s="25"/>
      <c r="V32" s="25"/>
      <c r="W32" s="85"/>
      <c r="X32" s="22"/>
      <c r="Y32" s="23"/>
      <c r="Z32" s="23"/>
      <c r="AA32" s="23"/>
      <c r="AB32" s="25"/>
      <c r="AC32" s="25"/>
      <c r="AD32" s="22"/>
      <c r="AE32" s="22"/>
      <c r="AF32" s="23"/>
      <c r="AG32" s="26">
        <f>COUNTIF($B33:$AF34,"CPB")/2</f>
        <v>0</v>
      </c>
      <c r="AH32" s="27">
        <f>COUNTIF($B33:$AF34,"RTT")/2</f>
        <v>0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25">
        <v>1</v>
      </c>
      <c r="AP32" s="126"/>
    </row>
    <row r="33" spans="1:43" ht="15.95" customHeight="1" collapsed="1" x14ac:dyDescent="0.25">
      <c r="A33" s="29" t="s">
        <v>32</v>
      </c>
      <c r="B33" s="87" t="s">
        <v>86</v>
      </c>
      <c r="C33" s="87" t="s">
        <v>86</v>
      </c>
      <c r="D33" s="87" t="s">
        <v>86</v>
      </c>
      <c r="E33" s="87" t="s">
        <v>86</v>
      </c>
      <c r="F33" s="87" t="s">
        <v>86</v>
      </c>
      <c r="G33" s="30"/>
      <c r="H33" s="30"/>
      <c r="I33" s="87" t="s">
        <v>86</v>
      </c>
      <c r="J33" s="87" t="s">
        <v>86</v>
      </c>
      <c r="K33" s="87" t="s">
        <v>86</v>
      </c>
      <c r="L33" s="81" t="s">
        <v>79</v>
      </c>
      <c r="M33" s="81" t="s">
        <v>79</v>
      </c>
      <c r="N33" s="30"/>
      <c r="O33" s="30"/>
      <c r="P33" s="87" t="s">
        <v>86</v>
      </c>
      <c r="Q33" s="87" t="s">
        <v>86</v>
      </c>
      <c r="R33" s="87" t="s">
        <v>86</v>
      </c>
      <c r="S33" s="87" t="s">
        <v>86</v>
      </c>
      <c r="T33" s="87" t="s">
        <v>86</v>
      </c>
      <c r="U33" s="30"/>
      <c r="V33" s="30"/>
      <c r="W33" s="53"/>
      <c r="X33" s="87" t="s">
        <v>86</v>
      </c>
      <c r="Y33" s="87" t="s">
        <v>86</v>
      </c>
      <c r="Z33" s="87" t="s">
        <v>86</v>
      </c>
      <c r="AA33" s="87" t="s">
        <v>86</v>
      </c>
      <c r="AB33" s="30"/>
      <c r="AC33" s="30"/>
      <c r="AD33" s="87" t="s">
        <v>86</v>
      </c>
      <c r="AE33" s="87" t="s">
        <v>86</v>
      </c>
      <c r="AF33" s="87" t="s">
        <v>86</v>
      </c>
      <c r="AG33" s="34"/>
      <c r="AH33" s="35"/>
      <c r="AI33" s="35"/>
      <c r="AJ33" s="35"/>
      <c r="AK33" s="35"/>
      <c r="AL33" s="35"/>
      <c r="AM33" s="35"/>
      <c r="AN33" s="36"/>
      <c r="AO33" s="122"/>
      <c r="AP33" s="122"/>
    </row>
    <row r="34" spans="1:43" ht="15.95" customHeight="1" thickBot="1" x14ac:dyDescent="0.3">
      <c r="A34" s="29" t="s">
        <v>33</v>
      </c>
      <c r="B34" s="87" t="s">
        <v>86</v>
      </c>
      <c r="C34" s="87" t="s">
        <v>86</v>
      </c>
      <c r="D34" s="87" t="s">
        <v>86</v>
      </c>
      <c r="E34" s="87" t="s">
        <v>86</v>
      </c>
      <c r="F34" s="87" t="s">
        <v>86</v>
      </c>
      <c r="G34" s="30"/>
      <c r="H34" s="30"/>
      <c r="I34" s="87" t="s">
        <v>86</v>
      </c>
      <c r="J34" s="87" t="s">
        <v>86</v>
      </c>
      <c r="K34" s="87" t="s">
        <v>86</v>
      </c>
      <c r="L34" s="81" t="s">
        <v>79</v>
      </c>
      <c r="M34" s="81" t="s">
        <v>79</v>
      </c>
      <c r="N34" s="30"/>
      <c r="O34" s="30"/>
      <c r="P34" s="87" t="s">
        <v>86</v>
      </c>
      <c r="Q34" s="87" t="s">
        <v>86</v>
      </c>
      <c r="R34" s="87" t="s">
        <v>86</v>
      </c>
      <c r="S34" s="87" t="s">
        <v>86</v>
      </c>
      <c r="T34" s="87" t="s">
        <v>86</v>
      </c>
      <c r="U34" s="30"/>
      <c r="V34" s="30"/>
      <c r="W34" s="53"/>
      <c r="X34" s="87" t="s">
        <v>86</v>
      </c>
      <c r="Y34" s="87" t="s">
        <v>86</v>
      </c>
      <c r="Z34" s="87" t="s">
        <v>86</v>
      </c>
      <c r="AA34" s="87" t="s">
        <v>86</v>
      </c>
      <c r="AB34" s="30"/>
      <c r="AC34" s="30"/>
      <c r="AD34" s="87" t="s">
        <v>86</v>
      </c>
      <c r="AE34" s="87" t="s">
        <v>86</v>
      </c>
      <c r="AF34" s="87" t="s">
        <v>86</v>
      </c>
      <c r="AG34" s="34"/>
      <c r="AH34" s="35"/>
      <c r="AI34" s="35"/>
      <c r="AJ34" s="35"/>
      <c r="AK34" s="35"/>
      <c r="AL34" s="35"/>
      <c r="AM34" s="35"/>
      <c r="AN34" s="36"/>
      <c r="AO34" s="123"/>
      <c r="AP34" s="123"/>
    </row>
    <row r="35" spans="1:43" ht="15.75" customHeight="1" collapsed="1" x14ac:dyDescent="0.25">
      <c r="A35" s="20" t="s">
        <v>116</v>
      </c>
      <c r="B35" s="22"/>
      <c r="C35" s="22"/>
      <c r="D35" s="23"/>
      <c r="E35" s="23"/>
      <c r="F35" s="23"/>
      <c r="G35" s="25"/>
      <c r="H35" s="25"/>
      <c r="I35" s="22"/>
      <c r="J35" s="22"/>
      <c r="K35" s="23"/>
      <c r="L35" s="23"/>
      <c r="M35" s="23"/>
      <c r="N35" s="25"/>
      <c r="O35" s="25"/>
      <c r="P35" s="22"/>
      <c r="Q35" s="22"/>
      <c r="R35" s="23"/>
      <c r="S35" s="23"/>
      <c r="T35" s="23"/>
      <c r="U35" s="25"/>
      <c r="V35" s="25"/>
      <c r="W35" s="85"/>
      <c r="X35" s="22"/>
      <c r="Y35" s="23"/>
      <c r="Z35" s="23"/>
      <c r="AA35" s="23"/>
      <c r="AB35" s="25"/>
      <c r="AC35" s="25"/>
      <c r="AD35" s="22"/>
      <c r="AE35" s="22"/>
      <c r="AF35" s="23"/>
      <c r="AG35" s="26">
        <f>COUNTIF($B36:$AF37,"CPB")/2</f>
        <v>4</v>
      </c>
      <c r="AH35" s="27">
        <f>COUNTIF($B36:$AF37,"RTT")/2</f>
        <v>0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25"/>
      <c r="AP35" s="125">
        <v>1</v>
      </c>
    </row>
    <row r="36" spans="1:43" ht="15.95" customHeight="1" collapsed="1" x14ac:dyDescent="0.25">
      <c r="A36" s="29" t="s">
        <v>32</v>
      </c>
      <c r="B36" s="88" t="s">
        <v>87</v>
      </c>
      <c r="C36" s="88" t="s">
        <v>87</v>
      </c>
      <c r="D36" s="88" t="s">
        <v>87</v>
      </c>
      <c r="E36" s="88" t="s">
        <v>87</v>
      </c>
      <c r="F36" s="88" t="s">
        <v>87</v>
      </c>
      <c r="G36" s="30"/>
      <c r="H36" s="30"/>
      <c r="I36" s="88" t="s">
        <v>87</v>
      </c>
      <c r="J36" s="88" t="s">
        <v>87</v>
      </c>
      <c r="K36" s="88" t="s">
        <v>87</v>
      </c>
      <c r="L36" s="88" t="s">
        <v>87</v>
      </c>
      <c r="M36" s="88" t="s">
        <v>87</v>
      </c>
      <c r="N36" s="30"/>
      <c r="O36" s="30"/>
      <c r="P36" s="88" t="s">
        <v>87</v>
      </c>
      <c r="Q36" s="88" t="s">
        <v>87</v>
      </c>
      <c r="R36" s="88" t="s">
        <v>87</v>
      </c>
      <c r="S36" s="88" t="s">
        <v>87</v>
      </c>
      <c r="T36" s="88" t="s">
        <v>87</v>
      </c>
      <c r="U36" s="30"/>
      <c r="V36" s="30"/>
      <c r="W36" s="53"/>
      <c r="X36" s="31" t="s">
        <v>25</v>
      </c>
      <c r="Y36" s="31" t="s">
        <v>25</v>
      </c>
      <c r="Z36" s="31" t="s">
        <v>25</v>
      </c>
      <c r="AA36" s="31" t="s">
        <v>25</v>
      </c>
      <c r="AB36" s="30"/>
      <c r="AC36" s="30"/>
      <c r="AD36" s="81" t="s">
        <v>79</v>
      </c>
      <c r="AE36" s="81" t="s">
        <v>79</v>
      </c>
      <c r="AF36" s="81" t="s">
        <v>79</v>
      </c>
      <c r="AG36" s="34"/>
      <c r="AH36" s="35"/>
      <c r="AI36" s="35"/>
      <c r="AJ36" s="35"/>
      <c r="AK36" s="35"/>
      <c r="AL36" s="35"/>
      <c r="AM36" s="35"/>
      <c r="AN36" s="36"/>
      <c r="AO36" s="122"/>
      <c r="AP36" s="122"/>
    </row>
    <row r="37" spans="1:43" ht="15.95" customHeight="1" thickBot="1" x14ac:dyDescent="0.3">
      <c r="A37" s="29" t="s">
        <v>33</v>
      </c>
      <c r="B37" s="88" t="s">
        <v>87</v>
      </c>
      <c r="C37" s="88" t="s">
        <v>87</v>
      </c>
      <c r="D37" s="88" t="s">
        <v>87</v>
      </c>
      <c r="E37" s="88" t="s">
        <v>87</v>
      </c>
      <c r="F37" s="88" t="s">
        <v>87</v>
      </c>
      <c r="G37" s="30"/>
      <c r="H37" s="30"/>
      <c r="I37" s="88" t="s">
        <v>87</v>
      </c>
      <c r="J37" s="88" t="s">
        <v>87</v>
      </c>
      <c r="K37" s="88" t="s">
        <v>87</v>
      </c>
      <c r="L37" s="88" t="s">
        <v>87</v>
      </c>
      <c r="M37" s="88" t="s">
        <v>87</v>
      </c>
      <c r="N37" s="30"/>
      <c r="O37" s="30"/>
      <c r="P37" s="88" t="s">
        <v>87</v>
      </c>
      <c r="Q37" s="88" t="s">
        <v>87</v>
      </c>
      <c r="R37" s="88" t="s">
        <v>87</v>
      </c>
      <c r="S37" s="88" t="s">
        <v>87</v>
      </c>
      <c r="T37" s="88" t="s">
        <v>87</v>
      </c>
      <c r="U37" s="30"/>
      <c r="V37" s="30"/>
      <c r="W37" s="53"/>
      <c r="X37" s="31" t="s">
        <v>25</v>
      </c>
      <c r="Y37" s="31" t="s">
        <v>25</v>
      </c>
      <c r="Z37" s="31" t="s">
        <v>25</v>
      </c>
      <c r="AA37" s="31" t="s">
        <v>25</v>
      </c>
      <c r="AB37" s="30"/>
      <c r="AC37" s="30"/>
      <c r="AD37" s="81" t="s">
        <v>79</v>
      </c>
      <c r="AE37" s="81" t="s">
        <v>79</v>
      </c>
      <c r="AF37" s="87" t="s">
        <v>86</v>
      </c>
      <c r="AG37" s="34"/>
      <c r="AH37" s="35"/>
      <c r="AI37" s="35"/>
      <c r="AJ37" s="35"/>
      <c r="AK37" s="35"/>
      <c r="AL37" s="35"/>
      <c r="AM37" s="35"/>
      <c r="AN37" s="36"/>
      <c r="AO37" s="123"/>
      <c r="AP37" s="123"/>
    </row>
    <row r="38" spans="1:43" ht="15.75" collapsed="1" x14ac:dyDescent="0.25">
      <c r="A38" s="20" t="s">
        <v>117</v>
      </c>
      <c r="B38" s="22"/>
      <c r="C38" s="22"/>
      <c r="D38" s="23"/>
      <c r="E38" s="23"/>
      <c r="F38" s="23"/>
      <c r="G38" s="25"/>
      <c r="H38" s="25"/>
      <c r="I38" s="22"/>
      <c r="J38" s="22"/>
      <c r="K38" s="23"/>
      <c r="L38" s="23"/>
      <c r="M38" s="23"/>
      <c r="N38" s="25"/>
      <c r="O38" s="25"/>
      <c r="P38" s="22"/>
      <c r="Q38" s="22"/>
      <c r="R38" s="23"/>
      <c r="S38" s="23"/>
      <c r="T38" s="23"/>
      <c r="U38" s="25"/>
      <c r="V38" s="25"/>
      <c r="W38" s="85"/>
      <c r="X38" s="22"/>
      <c r="Y38" s="23"/>
      <c r="Z38" s="23"/>
      <c r="AA38" s="23"/>
      <c r="AB38" s="25"/>
      <c r="AC38" s="25"/>
      <c r="AD38" s="22"/>
      <c r="AE38" s="22"/>
      <c r="AF38" s="23"/>
      <c r="AG38" s="26">
        <f>COUNTIF($B39:$AF40,"CPB")/2</f>
        <v>3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25"/>
      <c r="AP38" s="125">
        <v>1</v>
      </c>
    </row>
    <row r="39" spans="1:43" ht="15.95" customHeight="1" collapsed="1" x14ac:dyDescent="0.25">
      <c r="A39" s="29" t="s">
        <v>32</v>
      </c>
      <c r="B39" s="81" t="s">
        <v>79</v>
      </c>
      <c r="C39" s="81" t="s">
        <v>79</v>
      </c>
      <c r="D39" s="81" t="s">
        <v>79</v>
      </c>
      <c r="E39" s="81" t="s">
        <v>79</v>
      </c>
      <c r="F39" s="81" t="s">
        <v>79</v>
      </c>
      <c r="G39" s="30"/>
      <c r="H39" s="30"/>
      <c r="I39" s="81" t="s">
        <v>79</v>
      </c>
      <c r="J39" s="81" t="s">
        <v>79</v>
      </c>
      <c r="K39" s="81" t="s">
        <v>79</v>
      </c>
      <c r="L39" s="81" t="s">
        <v>79</v>
      </c>
      <c r="M39" s="81" t="s">
        <v>79</v>
      </c>
      <c r="N39" s="30"/>
      <c r="O39" s="30"/>
      <c r="P39" s="81" t="s">
        <v>79</v>
      </c>
      <c r="Q39" s="81" t="s">
        <v>79</v>
      </c>
      <c r="R39" s="81" t="s">
        <v>79</v>
      </c>
      <c r="S39" s="81" t="s">
        <v>79</v>
      </c>
      <c r="T39" s="81" t="s">
        <v>79</v>
      </c>
      <c r="U39" s="30"/>
      <c r="V39" s="30"/>
      <c r="W39" s="53"/>
      <c r="X39" s="81" t="s">
        <v>79</v>
      </c>
      <c r="Y39" s="31" t="s">
        <v>25</v>
      </c>
      <c r="Z39" s="31" t="s">
        <v>25</v>
      </c>
      <c r="AA39" s="31" t="s">
        <v>25</v>
      </c>
      <c r="AB39" s="30"/>
      <c r="AC39" s="30"/>
      <c r="AD39" s="81" t="s">
        <v>79</v>
      </c>
      <c r="AE39" s="31" t="s">
        <v>25</v>
      </c>
      <c r="AF39" s="31" t="s">
        <v>25</v>
      </c>
      <c r="AG39" s="34"/>
      <c r="AH39" s="35"/>
      <c r="AI39" s="35"/>
      <c r="AJ39" s="35"/>
      <c r="AK39" s="35"/>
      <c r="AL39" s="35"/>
      <c r="AM39" s="35"/>
      <c r="AN39" s="36"/>
      <c r="AO39" s="122"/>
      <c r="AP39" s="122"/>
    </row>
    <row r="40" spans="1:43" ht="15.95" customHeight="1" thickBot="1" x14ac:dyDescent="0.3">
      <c r="A40" s="29" t="s">
        <v>33</v>
      </c>
      <c r="B40" s="81" t="s">
        <v>79</v>
      </c>
      <c r="C40" s="81" t="s">
        <v>79</v>
      </c>
      <c r="D40" s="81" t="s">
        <v>79</v>
      </c>
      <c r="E40" s="81" t="s">
        <v>79</v>
      </c>
      <c r="F40" s="81" t="s">
        <v>79</v>
      </c>
      <c r="G40" s="30"/>
      <c r="H40" s="30"/>
      <c r="I40" s="87" t="s">
        <v>86</v>
      </c>
      <c r="J40" s="87" t="s">
        <v>86</v>
      </c>
      <c r="K40" s="87" t="s">
        <v>86</v>
      </c>
      <c r="L40" s="81" t="s">
        <v>79</v>
      </c>
      <c r="M40" s="87" t="s">
        <v>86</v>
      </c>
      <c r="N40" s="30"/>
      <c r="O40" s="30"/>
      <c r="P40" s="81" t="s">
        <v>79</v>
      </c>
      <c r="Q40" s="81" t="s">
        <v>79</v>
      </c>
      <c r="R40" s="87" t="s">
        <v>86</v>
      </c>
      <c r="S40" s="87" t="s">
        <v>86</v>
      </c>
      <c r="T40" s="87" t="s">
        <v>86</v>
      </c>
      <c r="U40" s="30"/>
      <c r="V40" s="30"/>
      <c r="W40" s="53"/>
      <c r="X40" s="31" t="s">
        <v>25</v>
      </c>
      <c r="Y40" s="81" t="s">
        <v>79</v>
      </c>
      <c r="Z40" s="81" t="s">
        <v>79</v>
      </c>
      <c r="AA40" s="81" t="s">
        <v>79</v>
      </c>
      <c r="AB40" s="30"/>
      <c r="AC40" s="30"/>
      <c r="AD40" s="81" t="s">
        <v>79</v>
      </c>
      <c r="AE40" s="81" t="s">
        <v>79</v>
      </c>
      <c r="AF40" s="81" t="s">
        <v>79</v>
      </c>
      <c r="AG40" s="34"/>
      <c r="AH40" s="35"/>
      <c r="AI40" s="35"/>
      <c r="AJ40" s="35"/>
      <c r="AK40" s="35"/>
      <c r="AL40" s="35"/>
      <c r="AM40" s="35"/>
      <c r="AN40" s="36"/>
      <c r="AO40" s="123"/>
      <c r="AP40" s="123"/>
    </row>
    <row r="41" spans="1:43" ht="15.75" customHeight="1" collapsed="1" x14ac:dyDescent="0.25">
      <c r="A41" s="20" t="s">
        <v>118</v>
      </c>
      <c r="B41" s="22"/>
      <c r="C41" s="22"/>
      <c r="D41" s="23"/>
      <c r="E41" s="23"/>
      <c r="F41" s="23"/>
      <c r="G41" s="25"/>
      <c r="H41" s="25"/>
      <c r="I41" s="22"/>
      <c r="J41" s="22"/>
      <c r="K41" s="23"/>
      <c r="L41" s="23"/>
      <c r="M41" s="23"/>
      <c r="N41" s="25"/>
      <c r="O41" s="25"/>
      <c r="P41" s="22"/>
      <c r="Q41" s="22"/>
      <c r="R41" s="23"/>
      <c r="S41" s="23"/>
      <c r="T41" s="23"/>
      <c r="U41" s="25"/>
      <c r="V41" s="25"/>
      <c r="W41" s="85"/>
      <c r="X41" s="22"/>
      <c r="Y41" s="23"/>
      <c r="Z41" s="23"/>
      <c r="AA41" s="23"/>
      <c r="AB41" s="25"/>
      <c r="AC41" s="25"/>
      <c r="AD41" s="22"/>
      <c r="AE41" s="22"/>
      <c r="AF41" s="23"/>
      <c r="AG41" s="26">
        <f>COUNTIF($B42:$AF43,"CPB")/2</f>
        <v>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25"/>
      <c r="AP41" s="125">
        <v>1</v>
      </c>
    </row>
    <row r="42" spans="1:43" ht="15.95" customHeight="1" collapsed="1" x14ac:dyDescent="0.25">
      <c r="A42" s="29" t="s">
        <v>32</v>
      </c>
      <c r="B42" s="81" t="s">
        <v>79</v>
      </c>
      <c r="C42" s="81" t="s">
        <v>79</v>
      </c>
      <c r="D42" s="81" t="s">
        <v>79</v>
      </c>
      <c r="E42" s="81" t="s">
        <v>79</v>
      </c>
      <c r="F42" s="81" t="s">
        <v>79</v>
      </c>
      <c r="G42" s="30"/>
      <c r="H42" s="30"/>
      <c r="I42" s="81" t="s">
        <v>79</v>
      </c>
      <c r="J42" s="81" t="s">
        <v>79</v>
      </c>
      <c r="K42" s="81" t="s">
        <v>79</v>
      </c>
      <c r="L42" s="81" t="s">
        <v>79</v>
      </c>
      <c r="M42" s="81" t="s">
        <v>79</v>
      </c>
      <c r="N42" s="30"/>
      <c r="O42" s="30"/>
      <c r="P42" s="81" t="s">
        <v>79</v>
      </c>
      <c r="Q42" s="81" t="s">
        <v>79</v>
      </c>
      <c r="R42" s="81" t="s">
        <v>79</v>
      </c>
      <c r="S42" s="81" t="s">
        <v>79</v>
      </c>
      <c r="T42" s="81" t="s">
        <v>79</v>
      </c>
      <c r="U42" s="30"/>
      <c r="V42" s="30"/>
      <c r="W42" s="53"/>
      <c r="X42" s="81" t="s">
        <v>79</v>
      </c>
      <c r="Y42" s="81" t="s">
        <v>79</v>
      </c>
      <c r="Z42" s="81" t="s">
        <v>79</v>
      </c>
      <c r="AA42" s="81" t="s">
        <v>79</v>
      </c>
      <c r="AB42" s="30"/>
      <c r="AC42" s="30"/>
      <c r="AD42" s="81" t="s">
        <v>79</v>
      </c>
      <c r="AE42" s="81" t="s">
        <v>79</v>
      </c>
      <c r="AF42" s="81" t="s">
        <v>79</v>
      </c>
      <c r="AG42" s="34"/>
      <c r="AH42" s="35"/>
      <c r="AI42" s="35"/>
      <c r="AJ42" s="35"/>
      <c r="AK42" s="35"/>
      <c r="AL42" s="35"/>
      <c r="AM42" s="35"/>
      <c r="AN42" s="36"/>
      <c r="AO42" s="122"/>
      <c r="AP42" s="122"/>
    </row>
    <row r="43" spans="1:43" ht="15.95" customHeight="1" thickBot="1" x14ac:dyDescent="0.3">
      <c r="A43" s="39" t="s">
        <v>33</v>
      </c>
      <c r="B43" s="81" t="s">
        <v>79</v>
      </c>
      <c r="C43" s="81" t="s">
        <v>79</v>
      </c>
      <c r="D43" s="81" t="s">
        <v>79</v>
      </c>
      <c r="E43" s="81" t="s">
        <v>79</v>
      </c>
      <c r="F43" s="81" t="s">
        <v>79</v>
      </c>
      <c r="G43" s="40"/>
      <c r="H43" s="40"/>
      <c r="I43" s="81" t="s">
        <v>79</v>
      </c>
      <c r="J43" s="81" t="s">
        <v>79</v>
      </c>
      <c r="K43" s="81" t="s">
        <v>79</v>
      </c>
      <c r="L43" s="81" t="s">
        <v>79</v>
      </c>
      <c r="M43" s="81" t="s">
        <v>79</v>
      </c>
      <c r="N43" s="40"/>
      <c r="O43" s="40"/>
      <c r="P43" s="87" t="s">
        <v>86</v>
      </c>
      <c r="Q43" s="87" t="s">
        <v>86</v>
      </c>
      <c r="R43" s="87" t="s">
        <v>86</v>
      </c>
      <c r="S43" s="87" t="s">
        <v>86</v>
      </c>
      <c r="T43" s="87" t="s">
        <v>86</v>
      </c>
      <c r="U43" s="40"/>
      <c r="V43" s="40"/>
      <c r="W43" s="89"/>
      <c r="X43" s="81" t="s">
        <v>79</v>
      </c>
      <c r="Y43" s="81" t="s">
        <v>79</v>
      </c>
      <c r="Z43" s="81" t="s">
        <v>79</v>
      </c>
      <c r="AA43" s="81" t="s">
        <v>79</v>
      </c>
      <c r="AB43" s="40"/>
      <c r="AC43" s="40"/>
      <c r="AD43" s="81" t="s">
        <v>79</v>
      </c>
      <c r="AE43" s="81" t="s">
        <v>79</v>
      </c>
      <c r="AF43" s="81" t="s">
        <v>79</v>
      </c>
      <c r="AG43" s="43"/>
      <c r="AH43" s="44"/>
      <c r="AI43" s="44"/>
      <c r="AJ43" s="44"/>
      <c r="AK43" s="44"/>
      <c r="AL43" s="44"/>
      <c r="AM43" s="44"/>
      <c r="AN43" s="45"/>
      <c r="AO43" s="123"/>
      <c r="AP43" s="123"/>
    </row>
    <row r="44" spans="1:43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25">
        <v>0.25</v>
      </c>
      <c r="AP44" s="126"/>
      <c r="AQ44" s="118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22"/>
      <c r="AP45" s="122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23"/>
      <c r="AP46" s="123"/>
    </row>
    <row r="47" spans="1:43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25"/>
      <c r="AP47" s="125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22"/>
      <c r="AP48" s="122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23"/>
      <c r="AP49" s="123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0.5</v>
      </c>
      <c r="C64">
        <f t="shared" ref="C64:AF64" si="0">(COUNTIF(C11:C43,"CPB N-1")+COUNTIF(C11:C43,"CPB")+COUNTIF(C11:C43,"MAL")+COUNTIF(C11:C43,"ARR")+COUNTIF(C11:C43,"ACP")+COUNTIF(C11:C43,"RTT"))/2</f>
        <v>3.5</v>
      </c>
      <c r="D64">
        <f>(COUNTIF(D11:D43,"CPB N-1")+COUNTIF(D11:D43,"CPB")+COUNTIF(D11:D43,"MAL")+COUNTIF(D11:D43,"ARR")+COUNTIF(D11:D43,"ACP")+COUNTIF(D11:D43,"RTT"))/2</f>
        <v>3.5</v>
      </c>
      <c r="E64">
        <f t="shared" si="0"/>
        <v>3.5</v>
      </c>
      <c r="F64">
        <f t="shared" si="0"/>
        <v>3.5</v>
      </c>
      <c r="G64">
        <f t="shared" si="0"/>
        <v>0</v>
      </c>
      <c r="H64">
        <f t="shared" si="0"/>
        <v>0</v>
      </c>
      <c r="I64">
        <f t="shared" si="0"/>
        <v>3</v>
      </c>
      <c r="J64">
        <f t="shared" si="0"/>
        <v>3</v>
      </c>
      <c r="K64">
        <f t="shared" si="0"/>
        <v>3</v>
      </c>
      <c r="L64">
        <f t="shared" si="0"/>
        <v>1.5</v>
      </c>
      <c r="M64">
        <f t="shared" si="0"/>
        <v>2</v>
      </c>
      <c r="N64">
        <f t="shared" si="0"/>
        <v>0</v>
      </c>
      <c r="O64">
        <f t="shared" si="0"/>
        <v>0</v>
      </c>
      <c r="P64">
        <f t="shared" si="0"/>
        <v>2</v>
      </c>
      <c r="Q64">
        <f t="shared" si="0"/>
        <v>2</v>
      </c>
      <c r="R64">
        <f t="shared" si="0"/>
        <v>2.5</v>
      </c>
      <c r="S64">
        <f t="shared" si="0"/>
        <v>3.5</v>
      </c>
      <c r="T64">
        <f t="shared" si="0"/>
        <v>3.5</v>
      </c>
      <c r="U64">
        <f t="shared" si="0"/>
        <v>0</v>
      </c>
      <c r="V64">
        <f t="shared" si="0"/>
        <v>0</v>
      </c>
      <c r="W64">
        <f t="shared" si="0"/>
        <v>0</v>
      </c>
      <c r="X64">
        <f t="shared" si="0"/>
        <v>5.5</v>
      </c>
      <c r="Y64">
        <f t="shared" si="0"/>
        <v>5.5</v>
      </c>
      <c r="Z64">
        <f t="shared" si="0"/>
        <v>5.5</v>
      </c>
      <c r="AA64">
        <f t="shared" si="0"/>
        <v>6</v>
      </c>
      <c r="AB64">
        <f t="shared" si="0"/>
        <v>0</v>
      </c>
      <c r="AC64">
        <f t="shared" si="0"/>
        <v>0</v>
      </c>
      <c r="AD64">
        <f t="shared" si="0"/>
        <v>4.5</v>
      </c>
      <c r="AE64">
        <f t="shared" si="0"/>
        <v>5</v>
      </c>
      <c r="AF64">
        <f t="shared" si="0"/>
        <v>5</v>
      </c>
    </row>
  </sheetData>
  <mergeCells count="8">
    <mergeCell ref="AD10:AF10"/>
    <mergeCell ref="B5:J5"/>
    <mergeCell ref="B6:J6"/>
    <mergeCell ref="A8:A10"/>
    <mergeCell ref="B10:H10"/>
    <mergeCell ref="I10:O10"/>
    <mergeCell ref="P10:V10"/>
    <mergeCell ref="W10:AC10"/>
  </mergeCells>
  <conditionalFormatting sqref="R35:V35 K35:O35 Y35:AC35 R29:T29 K29:M29 Y29:AA29 AF29 Y38:AC38 AB36:AC37 Y11:AA11 AB11:AC34 U11:V34 K11:O11 AF11 D11:H11 AF41 R11:T11 R20:T20 N20:O34 K23:M23 D38:H38 G36:H37 D32:H32 D23:H23 K17:O17 G12:H22 D14:F14 D17:F17 D20:F20 N12:O16 K14:M14 D29:H29 G24:H28 G30:H31 D35:H35 G33:H34 K38:O38 N36:O37 G39:H43 N39:O43 K32:M32 R14:T14 R17:T17 S15:T16 R23:T23 R26:T26 R32:T32 R38:V38 U36:V37 R41:V41 U39:V40 U42:V43 Y13:AA14 AF14 Y17:AA17 AA15:AA16 AF17 Y20:AA20 AF20 Y23:AA23 Y26:AA26 AF23 AF26 Y32:AA32 AF32 AF35 AF38 Y41:AC41 AB39:AC40 AB42:AC43">
    <cfRule type="cellIs" dxfId="9219" priority="1008" operator="equal">
      <formula>"D"</formula>
    </cfRule>
    <cfRule type="cellIs" dxfId="9218" priority="1009" operator="equal">
      <formula>"MTH"</formula>
    </cfRule>
    <cfRule type="cellIs" dxfId="9217" priority="1010" operator="equal">
      <formula>"MAL"</formula>
    </cfRule>
    <cfRule type="cellIs" dxfId="9216" priority="1011" operator="equal">
      <formula>"ARR"</formula>
    </cfRule>
    <cfRule type="cellIs" dxfId="9215" priority="1012" operator="equal">
      <formula>"ALT"</formula>
    </cfRule>
    <cfRule type="cellIs" dxfId="9214" priority="1013" operator="equal">
      <formula>"RTT"</formula>
    </cfRule>
    <cfRule type="cellIs" dxfId="9213" priority="1014" operator="equal">
      <formula>"CPB"</formula>
    </cfRule>
  </conditionalFormatting>
  <conditionalFormatting sqref="I29:J29 P29:Q29 Y36:AA36 W35:X36 W33:W34 W38:X38 W37:AA37 I11:J11 P11:Q11 B11:C11 W11:X11 P20:Q20 I23:J23 AD11:AE11 I17:J17 B14:C14 B17:C17 B20:C20 I14:J14 B23:C23 B29:C29 B24:F25 B32:C32 B35:C35 I35:J35 B38:C38 I38:J38 I32:J32 P14:Q14 P17:Q17 P23:Q23 P26:Q26 P32:Q32 P35:Q35 P38:Q38 P41:Q41 W13:X14 W12 AD14:AE14 W17:X17 W15:W16 AD17:AE17 W20:X21 W18:W19 AD20:AE20 W23:X23 W22 Y21:Z21 W26:X26 W24:W25 AD23:AE23 AD26:AE26 W29:X29 W27:W28 AD29:AE32 W32:X32 W30:W31 AD35:AE35 AD38:AE38 W41:X41 W39:W40 AD41:AE41 AE39 W42:W43">
    <cfRule type="cellIs" dxfId="9212" priority="1001" operator="equal">
      <formula>"D"</formula>
    </cfRule>
    <cfRule type="containsText" dxfId="9211" priority="1002" operator="containsText" text="MTH">
      <formula>NOT(ISERROR(SEARCH("MTH",B11)))</formula>
    </cfRule>
    <cfRule type="containsText" dxfId="9210" priority="1003" operator="containsText" text="MAL">
      <formula>NOT(ISERROR(SEARCH("MAL",B11)))</formula>
    </cfRule>
    <cfRule type="containsText" dxfId="9209" priority="1004" operator="containsText" text="ARR">
      <formula>NOT(ISERROR(SEARCH("ARR",B11)))</formula>
    </cfRule>
    <cfRule type="containsText" dxfId="9208" priority="1005" operator="containsText" text="ALT">
      <formula>NOT(ISERROR(SEARCH("ALT",B11)))</formula>
    </cfRule>
    <cfRule type="containsText" dxfId="9207" priority="1006" operator="containsText" text="RTT">
      <formula>NOT(ISERROR(SEARCH("RTT",B11)))</formula>
    </cfRule>
    <cfRule type="containsText" dxfId="9206" priority="1007" operator="containsText" text="CPB">
      <formula>NOT(ISERROR(SEARCH("CPB",B11)))</formula>
    </cfRule>
  </conditionalFormatting>
  <conditionalFormatting sqref="AF39">
    <cfRule type="cellIs" dxfId="9205" priority="994" operator="equal">
      <formula>"D"</formula>
    </cfRule>
    <cfRule type="containsText" dxfId="9204" priority="995" operator="containsText" text="MTH">
      <formula>NOT(ISERROR(SEARCH("MTH",AF39)))</formula>
    </cfRule>
    <cfRule type="containsText" dxfId="9203" priority="996" operator="containsText" text="MAL">
      <formula>NOT(ISERROR(SEARCH("MAL",AF39)))</formula>
    </cfRule>
    <cfRule type="containsText" dxfId="9202" priority="997" operator="containsText" text="ARR">
      <formula>NOT(ISERROR(SEARCH("ARR",AF39)))</formula>
    </cfRule>
    <cfRule type="containsText" dxfId="9201" priority="998" operator="containsText" text="ALT">
      <formula>NOT(ISERROR(SEARCH("ALT",AF39)))</formula>
    </cfRule>
    <cfRule type="containsText" dxfId="9200" priority="999" operator="containsText" text="RTT">
      <formula>NOT(ISERROR(SEARCH("RTT",AF39)))</formula>
    </cfRule>
    <cfRule type="containsText" dxfId="9199" priority="1000" operator="containsText" text="CPB">
      <formula>NOT(ISERROR(SEARCH("CPB",AF39)))</formula>
    </cfRule>
  </conditionalFormatting>
  <conditionalFormatting sqref="N18:O19">
    <cfRule type="cellIs" dxfId="9198" priority="987" operator="equal">
      <formula>"D"</formula>
    </cfRule>
    <cfRule type="containsText" dxfId="9197" priority="988" operator="containsText" text="MTH">
      <formula>NOT(ISERROR(SEARCH("MTH",N18)))</formula>
    </cfRule>
    <cfRule type="containsText" dxfId="9196" priority="989" operator="containsText" text="MAL">
      <formula>NOT(ISERROR(SEARCH("MAL",N18)))</formula>
    </cfRule>
    <cfRule type="containsText" dxfId="9195" priority="990" operator="containsText" text="ARR">
      <formula>NOT(ISERROR(SEARCH("ARR",N18)))</formula>
    </cfRule>
    <cfRule type="containsText" dxfId="9194" priority="991" operator="containsText" text="ALT">
      <formula>NOT(ISERROR(SEARCH("ALT",N18)))</formula>
    </cfRule>
    <cfRule type="containsText" dxfId="9193" priority="992" operator="containsText" text="RTT">
      <formula>NOT(ISERROR(SEARCH("RTT",N18)))</formula>
    </cfRule>
    <cfRule type="containsText" dxfId="9192" priority="993" operator="containsText" text="CPB">
      <formula>NOT(ISERROR(SEARCH("CPB",N18)))</formula>
    </cfRule>
  </conditionalFormatting>
  <conditionalFormatting sqref="B12:F13 B15:F16 B21:F22">
    <cfRule type="cellIs" dxfId="9191" priority="948" operator="equal">
      <formula>"D"</formula>
    </cfRule>
    <cfRule type="containsText" dxfId="9190" priority="949" operator="containsText" text="MTH">
      <formula>NOT(ISERROR(SEARCH("MTH",B12)))</formula>
    </cfRule>
    <cfRule type="containsText" dxfId="9189" priority="950" operator="containsText" text="MAL">
      <formula>NOT(ISERROR(SEARCH("MAL",B12)))</formula>
    </cfRule>
    <cfRule type="containsText" dxfId="9188" priority="951" operator="containsText" text="ARR">
      <formula>NOT(ISERROR(SEARCH("ARR",B12)))</formula>
    </cfRule>
    <cfRule type="containsText" dxfId="9187" priority="952" operator="containsText" text="ALT">
      <formula>NOT(ISERROR(SEARCH("ALT",B12)))</formula>
    </cfRule>
    <cfRule type="containsText" dxfId="9186" priority="953" operator="containsText" text="RTT">
      <formula>NOT(ISERROR(SEARCH("RTT",B12)))</formula>
    </cfRule>
    <cfRule type="containsText" dxfId="9185" priority="954" operator="containsText" text="CPB">
      <formula>NOT(ISERROR(SEARCH("CPB",B12)))</formula>
    </cfRule>
  </conditionalFormatting>
  <conditionalFormatting sqref="I12:M13 I15:M16">
    <cfRule type="cellIs" dxfId="9184" priority="941" operator="equal">
      <formula>"D"</formula>
    </cfRule>
    <cfRule type="containsText" dxfId="9183" priority="942" operator="containsText" text="MTH">
      <formula>NOT(ISERROR(SEARCH("MTH",I12)))</formula>
    </cfRule>
    <cfRule type="containsText" dxfId="9182" priority="943" operator="containsText" text="MAL">
      <formula>NOT(ISERROR(SEARCH("MAL",I12)))</formula>
    </cfRule>
    <cfRule type="containsText" dxfId="9181" priority="944" operator="containsText" text="ARR">
      <formula>NOT(ISERROR(SEARCH("ARR",I12)))</formula>
    </cfRule>
    <cfRule type="containsText" dxfId="9180" priority="945" operator="containsText" text="ALT">
      <formula>NOT(ISERROR(SEARCH("ALT",I12)))</formula>
    </cfRule>
    <cfRule type="containsText" dxfId="9179" priority="946" operator="containsText" text="RTT">
      <formula>NOT(ISERROR(SEARCH("RTT",I12)))</formula>
    </cfRule>
    <cfRule type="containsText" dxfId="9178" priority="947" operator="containsText" text="CPB">
      <formula>NOT(ISERROR(SEARCH("CPB",I12)))</formula>
    </cfRule>
  </conditionalFormatting>
  <conditionalFormatting sqref="B18:F18">
    <cfRule type="cellIs" dxfId="9177" priority="934" operator="equal">
      <formula>"D"</formula>
    </cfRule>
    <cfRule type="containsText" dxfId="9176" priority="935" operator="containsText" text="MTH">
      <formula>NOT(ISERROR(SEARCH("MTH",B18)))</formula>
    </cfRule>
    <cfRule type="containsText" dxfId="9175" priority="936" operator="containsText" text="MAL">
      <formula>NOT(ISERROR(SEARCH("MAL",B18)))</formula>
    </cfRule>
    <cfRule type="containsText" dxfId="9174" priority="937" operator="containsText" text="ARR">
      <formula>NOT(ISERROR(SEARCH("ARR",B18)))</formula>
    </cfRule>
    <cfRule type="containsText" dxfId="9173" priority="938" operator="containsText" text="ALT">
      <formula>NOT(ISERROR(SEARCH("ALT",B18)))</formula>
    </cfRule>
    <cfRule type="containsText" dxfId="9172" priority="939" operator="containsText" text="RTT">
      <formula>NOT(ISERROR(SEARCH("RTT",B18)))</formula>
    </cfRule>
    <cfRule type="containsText" dxfId="9171" priority="940" operator="containsText" text="CPB">
      <formula>NOT(ISERROR(SEARCH("CPB",B18)))</formula>
    </cfRule>
  </conditionalFormatting>
  <conditionalFormatting sqref="B19:F19">
    <cfRule type="cellIs" dxfId="9170" priority="927" operator="equal">
      <formula>"D"</formula>
    </cfRule>
    <cfRule type="containsText" dxfId="9169" priority="928" operator="containsText" text="MTH">
      <formula>NOT(ISERROR(SEARCH("MTH",B19)))</formula>
    </cfRule>
    <cfRule type="containsText" dxfId="9168" priority="929" operator="containsText" text="MAL">
      <formula>NOT(ISERROR(SEARCH("MAL",B19)))</formula>
    </cfRule>
    <cfRule type="containsText" dxfId="9167" priority="930" operator="containsText" text="ARR">
      <formula>NOT(ISERROR(SEARCH("ARR",B19)))</formula>
    </cfRule>
    <cfRule type="containsText" dxfId="9166" priority="931" operator="containsText" text="ALT">
      <formula>NOT(ISERROR(SEARCH("ALT",B19)))</formula>
    </cfRule>
    <cfRule type="containsText" dxfId="9165" priority="932" operator="containsText" text="RTT">
      <formula>NOT(ISERROR(SEARCH("RTT",B19)))</formula>
    </cfRule>
    <cfRule type="containsText" dxfId="9164" priority="933" operator="containsText" text="CPB">
      <formula>NOT(ISERROR(SEARCH("CPB",B19)))</formula>
    </cfRule>
  </conditionalFormatting>
  <conditionalFormatting sqref="K20:M20">
    <cfRule type="cellIs" dxfId="9163" priority="920" operator="equal">
      <formula>"D"</formula>
    </cfRule>
    <cfRule type="cellIs" dxfId="9162" priority="921" operator="equal">
      <formula>"MTH"</formula>
    </cfRule>
    <cfRule type="cellIs" dxfId="9161" priority="922" operator="equal">
      <formula>"MAL"</formula>
    </cfRule>
    <cfRule type="cellIs" dxfId="9160" priority="923" operator="equal">
      <formula>"ARR"</formula>
    </cfRule>
    <cfRule type="cellIs" dxfId="9159" priority="924" operator="equal">
      <formula>"ALT"</formula>
    </cfRule>
    <cfRule type="cellIs" dxfId="9158" priority="925" operator="equal">
      <formula>"RTT"</formula>
    </cfRule>
    <cfRule type="cellIs" dxfId="9157" priority="926" operator="equal">
      <formula>"CPB"</formula>
    </cfRule>
  </conditionalFormatting>
  <conditionalFormatting sqref="I20:J20">
    <cfRule type="cellIs" dxfId="9156" priority="913" operator="equal">
      <formula>"D"</formula>
    </cfRule>
    <cfRule type="containsText" dxfId="9155" priority="914" operator="containsText" text="MTH">
      <formula>NOT(ISERROR(SEARCH("MTH",I20)))</formula>
    </cfRule>
    <cfRule type="containsText" dxfId="9154" priority="915" operator="containsText" text="MAL">
      <formula>NOT(ISERROR(SEARCH("MAL",I20)))</formula>
    </cfRule>
    <cfRule type="containsText" dxfId="9153" priority="916" operator="containsText" text="ARR">
      <formula>NOT(ISERROR(SEARCH("ARR",I20)))</formula>
    </cfRule>
    <cfRule type="containsText" dxfId="9152" priority="917" operator="containsText" text="ALT">
      <formula>NOT(ISERROR(SEARCH("ALT",I20)))</formula>
    </cfRule>
    <cfRule type="containsText" dxfId="9151" priority="918" operator="containsText" text="RTT">
      <formula>NOT(ISERROR(SEARCH("RTT",I20)))</formula>
    </cfRule>
    <cfRule type="containsText" dxfId="9150" priority="919" operator="containsText" text="CPB">
      <formula>NOT(ISERROR(SEARCH("CPB",I20)))</formula>
    </cfRule>
  </conditionalFormatting>
  <conditionalFormatting sqref="I21:M22">
    <cfRule type="cellIs" dxfId="9149" priority="906" operator="equal">
      <formula>"D"</formula>
    </cfRule>
    <cfRule type="containsText" dxfId="9148" priority="907" operator="containsText" text="MTH">
      <formula>NOT(ISERROR(SEARCH("MTH",I21)))</formula>
    </cfRule>
    <cfRule type="containsText" dxfId="9147" priority="908" operator="containsText" text="MAL">
      <formula>NOT(ISERROR(SEARCH("MAL",I21)))</formula>
    </cfRule>
    <cfRule type="containsText" dxfId="9146" priority="909" operator="containsText" text="ARR">
      <formula>NOT(ISERROR(SEARCH("ARR",I21)))</formula>
    </cfRule>
    <cfRule type="containsText" dxfId="9145" priority="910" operator="containsText" text="ALT">
      <formula>NOT(ISERROR(SEARCH("ALT",I21)))</formula>
    </cfRule>
    <cfRule type="containsText" dxfId="9144" priority="911" operator="containsText" text="RTT">
      <formula>NOT(ISERROR(SEARCH("RTT",I21)))</formula>
    </cfRule>
    <cfRule type="containsText" dxfId="9143" priority="912" operator="containsText" text="CPB">
      <formula>NOT(ISERROR(SEARCH("CPB",I21)))</formula>
    </cfRule>
  </conditionalFormatting>
  <conditionalFormatting sqref="I24:M25">
    <cfRule type="cellIs" dxfId="9142" priority="899" operator="equal">
      <formula>"D"</formula>
    </cfRule>
    <cfRule type="containsText" dxfId="9141" priority="900" operator="containsText" text="MTH">
      <formula>NOT(ISERROR(SEARCH("MTH",I24)))</formula>
    </cfRule>
    <cfRule type="containsText" dxfId="9140" priority="901" operator="containsText" text="MAL">
      <formula>NOT(ISERROR(SEARCH("MAL",I24)))</formula>
    </cfRule>
    <cfRule type="containsText" dxfId="9139" priority="902" operator="containsText" text="ARR">
      <formula>NOT(ISERROR(SEARCH("ARR",I24)))</formula>
    </cfRule>
    <cfRule type="containsText" dxfId="9138" priority="903" operator="containsText" text="ALT">
      <formula>NOT(ISERROR(SEARCH("ALT",I24)))</formula>
    </cfRule>
    <cfRule type="containsText" dxfId="9137" priority="904" operator="containsText" text="RTT">
      <formula>NOT(ISERROR(SEARCH("RTT",I24)))</formula>
    </cfRule>
    <cfRule type="containsText" dxfId="9136" priority="905" operator="containsText" text="CPB">
      <formula>NOT(ISERROR(SEARCH("CPB",I24)))</formula>
    </cfRule>
  </conditionalFormatting>
  <conditionalFormatting sqref="D26:F26">
    <cfRule type="cellIs" dxfId="9135" priority="892" operator="equal">
      <formula>"D"</formula>
    </cfRule>
    <cfRule type="cellIs" dxfId="9134" priority="893" operator="equal">
      <formula>"MTH"</formula>
    </cfRule>
    <cfRule type="cellIs" dxfId="9133" priority="894" operator="equal">
      <formula>"MAL"</formula>
    </cfRule>
    <cfRule type="cellIs" dxfId="9132" priority="895" operator="equal">
      <formula>"ARR"</formula>
    </cfRule>
    <cfRule type="cellIs" dxfId="9131" priority="896" operator="equal">
      <formula>"ALT"</formula>
    </cfRule>
    <cfRule type="cellIs" dxfId="9130" priority="897" operator="equal">
      <formula>"RTT"</formula>
    </cfRule>
    <cfRule type="cellIs" dxfId="9129" priority="898" operator="equal">
      <formula>"CPB"</formula>
    </cfRule>
  </conditionalFormatting>
  <conditionalFormatting sqref="B26:C26">
    <cfRule type="cellIs" dxfId="9128" priority="885" operator="equal">
      <formula>"D"</formula>
    </cfRule>
    <cfRule type="containsText" dxfId="9127" priority="886" operator="containsText" text="MTH">
      <formula>NOT(ISERROR(SEARCH("MTH",B26)))</formula>
    </cfRule>
    <cfRule type="containsText" dxfId="9126" priority="887" operator="containsText" text="MAL">
      <formula>NOT(ISERROR(SEARCH("MAL",B26)))</formula>
    </cfRule>
    <cfRule type="containsText" dxfId="9125" priority="888" operator="containsText" text="ARR">
      <formula>NOT(ISERROR(SEARCH("ARR",B26)))</formula>
    </cfRule>
    <cfRule type="containsText" dxfId="9124" priority="889" operator="containsText" text="ALT">
      <formula>NOT(ISERROR(SEARCH("ALT",B26)))</formula>
    </cfRule>
    <cfRule type="containsText" dxfId="9123" priority="890" operator="containsText" text="RTT">
      <formula>NOT(ISERROR(SEARCH("RTT",B26)))</formula>
    </cfRule>
    <cfRule type="containsText" dxfId="9122" priority="891" operator="containsText" text="CPB">
      <formula>NOT(ISERROR(SEARCH("CPB",B26)))</formula>
    </cfRule>
  </conditionalFormatting>
  <conditionalFormatting sqref="B27:F28">
    <cfRule type="cellIs" dxfId="9121" priority="878" operator="equal">
      <formula>"D"</formula>
    </cfRule>
    <cfRule type="containsText" dxfId="9120" priority="879" operator="containsText" text="MTH">
      <formula>NOT(ISERROR(SEARCH("MTH",B27)))</formula>
    </cfRule>
    <cfRule type="containsText" dxfId="9119" priority="880" operator="containsText" text="MAL">
      <formula>NOT(ISERROR(SEARCH("MAL",B27)))</formula>
    </cfRule>
    <cfRule type="containsText" dxfId="9118" priority="881" operator="containsText" text="ARR">
      <formula>NOT(ISERROR(SEARCH("ARR",B27)))</formula>
    </cfRule>
    <cfRule type="containsText" dxfId="9117" priority="882" operator="containsText" text="ALT">
      <formula>NOT(ISERROR(SEARCH("ALT",B27)))</formula>
    </cfRule>
    <cfRule type="containsText" dxfId="9116" priority="883" operator="containsText" text="RTT">
      <formula>NOT(ISERROR(SEARCH("RTT",B27)))</formula>
    </cfRule>
    <cfRule type="containsText" dxfId="9115" priority="884" operator="containsText" text="CPB">
      <formula>NOT(ISERROR(SEARCH("CPB",B27)))</formula>
    </cfRule>
  </conditionalFormatting>
  <conditionalFormatting sqref="K26:M26">
    <cfRule type="cellIs" dxfId="9114" priority="871" operator="equal">
      <formula>"D"</formula>
    </cfRule>
    <cfRule type="cellIs" dxfId="9113" priority="872" operator="equal">
      <formula>"MTH"</formula>
    </cfRule>
    <cfRule type="cellIs" dxfId="9112" priority="873" operator="equal">
      <formula>"MAL"</formula>
    </cfRule>
    <cfRule type="cellIs" dxfId="9111" priority="874" operator="equal">
      <formula>"ARR"</formula>
    </cfRule>
    <cfRule type="cellIs" dxfId="9110" priority="875" operator="equal">
      <formula>"ALT"</formula>
    </cfRule>
    <cfRule type="cellIs" dxfId="9109" priority="876" operator="equal">
      <formula>"RTT"</formula>
    </cfRule>
    <cfRule type="cellIs" dxfId="9108" priority="877" operator="equal">
      <formula>"CPB"</formula>
    </cfRule>
  </conditionalFormatting>
  <conditionalFormatting sqref="I26:J26">
    <cfRule type="cellIs" dxfId="9107" priority="864" operator="equal">
      <formula>"D"</formula>
    </cfRule>
    <cfRule type="containsText" dxfId="9106" priority="865" operator="containsText" text="MTH">
      <formula>NOT(ISERROR(SEARCH("MTH",I26)))</formula>
    </cfRule>
    <cfRule type="containsText" dxfId="9105" priority="866" operator="containsText" text="MAL">
      <formula>NOT(ISERROR(SEARCH("MAL",I26)))</formula>
    </cfRule>
    <cfRule type="containsText" dxfId="9104" priority="867" operator="containsText" text="ARR">
      <formula>NOT(ISERROR(SEARCH("ARR",I26)))</formula>
    </cfRule>
    <cfRule type="containsText" dxfId="9103" priority="868" operator="containsText" text="ALT">
      <formula>NOT(ISERROR(SEARCH("ALT",I26)))</formula>
    </cfRule>
    <cfRule type="containsText" dxfId="9102" priority="869" operator="containsText" text="RTT">
      <formula>NOT(ISERROR(SEARCH("RTT",I26)))</formula>
    </cfRule>
    <cfRule type="containsText" dxfId="9101" priority="870" operator="containsText" text="CPB">
      <formula>NOT(ISERROR(SEARCH("CPB",I26)))</formula>
    </cfRule>
  </conditionalFormatting>
  <conditionalFormatting sqref="I28:M28">
    <cfRule type="cellIs" dxfId="9100" priority="857" operator="equal">
      <formula>"D"</formula>
    </cfRule>
    <cfRule type="containsText" dxfId="9099" priority="858" operator="containsText" text="MTH">
      <formula>NOT(ISERROR(SEARCH("MTH",I28)))</formula>
    </cfRule>
    <cfRule type="containsText" dxfId="9098" priority="859" operator="containsText" text="MAL">
      <formula>NOT(ISERROR(SEARCH("MAL",I28)))</formula>
    </cfRule>
    <cfRule type="containsText" dxfId="9097" priority="860" operator="containsText" text="ARR">
      <formula>NOT(ISERROR(SEARCH("ARR",I28)))</formula>
    </cfRule>
    <cfRule type="containsText" dxfId="9096" priority="861" operator="containsText" text="ALT">
      <formula>NOT(ISERROR(SEARCH("ALT",I28)))</formula>
    </cfRule>
    <cfRule type="containsText" dxfId="9095" priority="862" operator="containsText" text="RTT">
      <formula>NOT(ISERROR(SEARCH("RTT",I28)))</formula>
    </cfRule>
    <cfRule type="containsText" dxfId="9094" priority="863" operator="containsText" text="CPB">
      <formula>NOT(ISERROR(SEARCH("CPB",I28)))</formula>
    </cfRule>
  </conditionalFormatting>
  <conditionalFormatting sqref="I27:M27">
    <cfRule type="cellIs" dxfId="9093" priority="850" operator="equal">
      <formula>"D"</formula>
    </cfRule>
    <cfRule type="containsText" dxfId="9092" priority="851" operator="containsText" text="MTH">
      <formula>NOT(ISERROR(SEARCH("MTH",I27)))</formula>
    </cfRule>
    <cfRule type="containsText" dxfId="9091" priority="852" operator="containsText" text="MAL">
      <formula>NOT(ISERROR(SEARCH("MAL",I27)))</formula>
    </cfRule>
    <cfRule type="containsText" dxfId="9090" priority="853" operator="containsText" text="ARR">
      <formula>NOT(ISERROR(SEARCH("ARR",I27)))</formula>
    </cfRule>
    <cfRule type="containsText" dxfId="9089" priority="854" operator="containsText" text="ALT">
      <formula>NOT(ISERROR(SEARCH("ALT",I27)))</formula>
    </cfRule>
    <cfRule type="containsText" dxfId="9088" priority="855" operator="containsText" text="RTT">
      <formula>NOT(ISERROR(SEARCH("RTT",I27)))</formula>
    </cfRule>
    <cfRule type="containsText" dxfId="9087" priority="856" operator="containsText" text="CPB">
      <formula>NOT(ISERROR(SEARCH("CPB",I27)))</formula>
    </cfRule>
  </conditionalFormatting>
  <conditionalFormatting sqref="B31:F31">
    <cfRule type="cellIs" dxfId="9086" priority="843" operator="equal">
      <formula>"D"</formula>
    </cfRule>
    <cfRule type="containsText" dxfId="9085" priority="844" operator="containsText" text="MTH">
      <formula>NOT(ISERROR(SEARCH("MTH",B31)))</formula>
    </cfRule>
    <cfRule type="containsText" dxfId="9084" priority="845" operator="containsText" text="MAL">
      <formula>NOT(ISERROR(SEARCH("MAL",B31)))</formula>
    </cfRule>
    <cfRule type="containsText" dxfId="9083" priority="846" operator="containsText" text="ARR">
      <formula>NOT(ISERROR(SEARCH("ARR",B31)))</formula>
    </cfRule>
    <cfRule type="containsText" dxfId="9082" priority="847" operator="containsText" text="ALT">
      <formula>NOT(ISERROR(SEARCH("ALT",B31)))</formula>
    </cfRule>
    <cfRule type="containsText" dxfId="9081" priority="848" operator="containsText" text="RTT">
      <formula>NOT(ISERROR(SEARCH("RTT",B31)))</formula>
    </cfRule>
    <cfRule type="containsText" dxfId="9080" priority="849" operator="containsText" text="CPB">
      <formula>NOT(ISERROR(SEARCH("CPB",B31)))</formula>
    </cfRule>
  </conditionalFormatting>
  <conditionalFormatting sqref="B30:F30">
    <cfRule type="cellIs" dxfId="9079" priority="836" operator="equal">
      <formula>"D"</formula>
    </cfRule>
    <cfRule type="containsText" dxfId="9078" priority="837" operator="containsText" text="MTH">
      <formula>NOT(ISERROR(SEARCH("MTH",B30)))</formula>
    </cfRule>
    <cfRule type="containsText" dxfId="9077" priority="838" operator="containsText" text="MAL">
      <formula>NOT(ISERROR(SEARCH("MAL",B30)))</formula>
    </cfRule>
    <cfRule type="containsText" dxfId="9076" priority="839" operator="containsText" text="ARR">
      <formula>NOT(ISERROR(SEARCH("ARR",B30)))</formula>
    </cfRule>
    <cfRule type="containsText" dxfId="9075" priority="840" operator="containsText" text="ALT">
      <formula>NOT(ISERROR(SEARCH("ALT",B30)))</formula>
    </cfRule>
    <cfRule type="containsText" dxfId="9074" priority="841" operator="containsText" text="RTT">
      <formula>NOT(ISERROR(SEARCH("RTT",B30)))</formula>
    </cfRule>
    <cfRule type="containsText" dxfId="9073" priority="842" operator="containsText" text="CPB">
      <formula>NOT(ISERROR(SEARCH("CPB",B30)))</formula>
    </cfRule>
  </conditionalFormatting>
  <conditionalFormatting sqref="B33:F33">
    <cfRule type="cellIs" dxfId="9072" priority="829" operator="equal">
      <formula>"D"</formula>
    </cfRule>
    <cfRule type="containsText" dxfId="9071" priority="830" operator="containsText" text="MTH">
      <formula>NOT(ISERROR(SEARCH("MTH",B33)))</formula>
    </cfRule>
    <cfRule type="containsText" dxfId="9070" priority="831" operator="containsText" text="MAL">
      <formula>NOT(ISERROR(SEARCH("MAL",B33)))</formula>
    </cfRule>
    <cfRule type="containsText" dxfId="9069" priority="832" operator="containsText" text="ARR">
      <formula>NOT(ISERROR(SEARCH("ARR",B33)))</formula>
    </cfRule>
    <cfRule type="containsText" dxfId="9068" priority="833" operator="containsText" text="ALT">
      <formula>NOT(ISERROR(SEARCH("ALT",B33)))</formula>
    </cfRule>
    <cfRule type="containsText" dxfId="9067" priority="834" operator="containsText" text="RTT">
      <formula>NOT(ISERROR(SEARCH("RTT",B33)))</formula>
    </cfRule>
    <cfRule type="containsText" dxfId="9066" priority="835" operator="containsText" text="CPB">
      <formula>NOT(ISERROR(SEARCH("CPB",B33)))</formula>
    </cfRule>
  </conditionalFormatting>
  <conditionalFormatting sqref="B34:F34">
    <cfRule type="cellIs" dxfId="9065" priority="822" operator="equal">
      <formula>"D"</formula>
    </cfRule>
    <cfRule type="containsText" dxfId="9064" priority="823" operator="containsText" text="MTH">
      <formula>NOT(ISERROR(SEARCH("MTH",B34)))</formula>
    </cfRule>
    <cfRule type="containsText" dxfId="9063" priority="824" operator="containsText" text="MAL">
      <formula>NOT(ISERROR(SEARCH("MAL",B34)))</formula>
    </cfRule>
    <cfRule type="containsText" dxfId="9062" priority="825" operator="containsText" text="ARR">
      <formula>NOT(ISERROR(SEARCH("ARR",B34)))</formula>
    </cfRule>
    <cfRule type="containsText" dxfId="9061" priority="826" operator="containsText" text="ALT">
      <formula>NOT(ISERROR(SEARCH("ALT",B34)))</formula>
    </cfRule>
    <cfRule type="containsText" dxfId="9060" priority="827" operator="containsText" text="RTT">
      <formula>NOT(ISERROR(SEARCH("RTT",B34)))</formula>
    </cfRule>
    <cfRule type="containsText" dxfId="9059" priority="828" operator="containsText" text="CPB">
      <formula>NOT(ISERROR(SEARCH("CPB",B34)))</formula>
    </cfRule>
  </conditionalFormatting>
  <conditionalFormatting sqref="I33:K33">
    <cfRule type="cellIs" dxfId="9058" priority="815" operator="equal">
      <formula>"D"</formula>
    </cfRule>
    <cfRule type="containsText" dxfId="9057" priority="816" operator="containsText" text="MTH">
      <formula>NOT(ISERROR(SEARCH("MTH",I33)))</formula>
    </cfRule>
    <cfRule type="containsText" dxfId="9056" priority="817" operator="containsText" text="MAL">
      <formula>NOT(ISERROR(SEARCH("MAL",I33)))</formula>
    </cfRule>
    <cfRule type="containsText" dxfId="9055" priority="818" operator="containsText" text="ARR">
      <formula>NOT(ISERROR(SEARCH("ARR",I33)))</formula>
    </cfRule>
    <cfRule type="containsText" dxfId="9054" priority="819" operator="containsText" text="ALT">
      <formula>NOT(ISERROR(SEARCH("ALT",I33)))</formula>
    </cfRule>
    <cfRule type="containsText" dxfId="9053" priority="820" operator="containsText" text="RTT">
      <formula>NOT(ISERROR(SEARCH("RTT",I33)))</formula>
    </cfRule>
    <cfRule type="containsText" dxfId="9052" priority="821" operator="containsText" text="CPB">
      <formula>NOT(ISERROR(SEARCH("CPB",I33)))</formula>
    </cfRule>
  </conditionalFormatting>
  <conditionalFormatting sqref="I34:K34">
    <cfRule type="cellIs" dxfId="9051" priority="808" operator="equal">
      <formula>"D"</formula>
    </cfRule>
    <cfRule type="containsText" dxfId="9050" priority="809" operator="containsText" text="MTH">
      <formula>NOT(ISERROR(SEARCH("MTH",I34)))</formula>
    </cfRule>
    <cfRule type="containsText" dxfId="9049" priority="810" operator="containsText" text="MAL">
      <formula>NOT(ISERROR(SEARCH("MAL",I34)))</formula>
    </cfRule>
    <cfRule type="containsText" dxfId="9048" priority="811" operator="containsText" text="ARR">
      <formula>NOT(ISERROR(SEARCH("ARR",I34)))</formula>
    </cfRule>
    <cfRule type="containsText" dxfId="9047" priority="812" operator="containsText" text="ALT">
      <formula>NOT(ISERROR(SEARCH("ALT",I34)))</formula>
    </cfRule>
    <cfRule type="containsText" dxfId="9046" priority="813" operator="containsText" text="RTT">
      <formula>NOT(ISERROR(SEARCH("RTT",I34)))</formula>
    </cfRule>
    <cfRule type="containsText" dxfId="9045" priority="814" operator="containsText" text="CPB">
      <formula>NOT(ISERROR(SEARCH("CPB",I34)))</formula>
    </cfRule>
  </conditionalFormatting>
  <conditionalFormatting sqref="B36:F37">
    <cfRule type="cellIs" dxfId="9044" priority="801" operator="equal">
      <formula>"D"</formula>
    </cfRule>
    <cfRule type="containsText" dxfId="9043" priority="802" operator="containsText" text="MTH">
      <formula>NOT(ISERROR(SEARCH("MTH",B36)))</formula>
    </cfRule>
    <cfRule type="containsText" dxfId="9042" priority="803" operator="containsText" text="MAL">
      <formula>NOT(ISERROR(SEARCH("MAL",B36)))</formula>
    </cfRule>
    <cfRule type="containsText" dxfId="9041" priority="804" operator="containsText" text="ARR">
      <formula>NOT(ISERROR(SEARCH("ARR",B36)))</formula>
    </cfRule>
    <cfRule type="containsText" dxfId="9040" priority="805" operator="containsText" text="ALT">
      <formula>NOT(ISERROR(SEARCH("ALT",B36)))</formula>
    </cfRule>
    <cfRule type="containsText" dxfId="9039" priority="806" operator="containsText" text="RTT">
      <formula>NOT(ISERROR(SEARCH("RTT",B36)))</formula>
    </cfRule>
    <cfRule type="containsText" dxfId="9038" priority="807" operator="containsText" text="CPB">
      <formula>NOT(ISERROR(SEARCH("CPB",B36)))</formula>
    </cfRule>
  </conditionalFormatting>
  <conditionalFormatting sqref="I36:M37">
    <cfRule type="cellIs" dxfId="9037" priority="794" operator="equal">
      <formula>"D"</formula>
    </cfRule>
    <cfRule type="containsText" dxfId="9036" priority="795" operator="containsText" text="MTH">
      <formula>NOT(ISERROR(SEARCH("MTH",I36)))</formula>
    </cfRule>
    <cfRule type="containsText" dxfId="9035" priority="796" operator="containsText" text="MAL">
      <formula>NOT(ISERROR(SEARCH("MAL",I36)))</formula>
    </cfRule>
    <cfRule type="containsText" dxfId="9034" priority="797" operator="containsText" text="ARR">
      <formula>NOT(ISERROR(SEARCH("ARR",I36)))</formula>
    </cfRule>
    <cfRule type="containsText" dxfId="9033" priority="798" operator="containsText" text="ALT">
      <formula>NOT(ISERROR(SEARCH("ALT",I36)))</formula>
    </cfRule>
    <cfRule type="containsText" dxfId="9032" priority="799" operator="containsText" text="RTT">
      <formula>NOT(ISERROR(SEARCH("RTT",I36)))</formula>
    </cfRule>
    <cfRule type="containsText" dxfId="9031" priority="800" operator="containsText" text="CPB">
      <formula>NOT(ISERROR(SEARCH("CPB",I36)))</formula>
    </cfRule>
  </conditionalFormatting>
  <conditionalFormatting sqref="B39:F40">
    <cfRule type="cellIs" dxfId="9030" priority="787" operator="equal">
      <formula>"D"</formula>
    </cfRule>
    <cfRule type="containsText" dxfId="9029" priority="788" operator="containsText" text="MTH">
      <formula>NOT(ISERROR(SEARCH("MTH",B39)))</formula>
    </cfRule>
    <cfRule type="containsText" dxfId="9028" priority="789" operator="containsText" text="MAL">
      <formula>NOT(ISERROR(SEARCH("MAL",B39)))</formula>
    </cfRule>
    <cfRule type="containsText" dxfId="9027" priority="790" operator="containsText" text="ARR">
      <formula>NOT(ISERROR(SEARCH("ARR",B39)))</formula>
    </cfRule>
    <cfRule type="containsText" dxfId="9026" priority="791" operator="containsText" text="ALT">
      <formula>NOT(ISERROR(SEARCH("ALT",B39)))</formula>
    </cfRule>
    <cfRule type="containsText" dxfId="9025" priority="792" operator="containsText" text="RTT">
      <formula>NOT(ISERROR(SEARCH("RTT",B39)))</formula>
    </cfRule>
    <cfRule type="containsText" dxfId="9024" priority="793" operator="containsText" text="CPB">
      <formula>NOT(ISERROR(SEARCH("CPB",B39)))</formula>
    </cfRule>
  </conditionalFormatting>
  <conditionalFormatting sqref="I39:M39 L40">
    <cfRule type="cellIs" dxfId="9023" priority="780" operator="equal">
      <formula>"D"</formula>
    </cfRule>
    <cfRule type="containsText" dxfId="9022" priority="781" operator="containsText" text="MTH">
      <formula>NOT(ISERROR(SEARCH("MTH",I39)))</formula>
    </cfRule>
    <cfRule type="containsText" dxfId="9021" priority="782" operator="containsText" text="MAL">
      <formula>NOT(ISERROR(SEARCH("MAL",I39)))</formula>
    </cfRule>
    <cfRule type="containsText" dxfId="9020" priority="783" operator="containsText" text="ARR">
      <formula>NOT(ISERROR(SEARCH("ARR",I39)))</formula>
    </cfRule>
    <cfRule type="containsText" dxfId="9019" priority="784" operator="containsText" text="ALT">
      <formula>NOT(ISERROR(SEARCH("ALT",I39)))</formula>
    </cfRule>
    <cfRule type="containsText" dxfId="9018" priority="785" operator="containsText" text="RTT">
      <formula>NOT(ISERROR(SEARCH("RTT",I39)))</formula>
    </cfRule>
    <cfRule type="containsText" dxfId="9017" priority="786" operator="containsText" text="CPB">
      <formula>NOT(ISERROR(SEARCH("CPB",I39)))</formula>
    </cfRule>
  </conditionalFormatting>
  <conditionalFormatting sqref="I40:K40">
    <cfRule type="cellIs" dxfId="9016" priority="773" operator="equal">
      <formula>"D"</formula>
    </cfRule>
    <cfRule type="containsText" dxfId="9015" priority="774" operator="containsText" text="MTH">
      <formula>NOT(ISERROR(SEARCH("MTH",I40)))</formula>
    </cfRule>
    <cfRule type="containsText" dxfId="9014" priority="775" operator="containsText" text="MAL">
      <formula>NOT(ISERROR(SEARCH("MAL",I40)))</formula>
    </cfRule>
    <cfRule type="containsText" dxfId="9013" priority="776" operator="containsText" text="ARR">
      <formula>NOT(ISERROR(SEARCH("ARR",I40)))</formula>
    </cfRule>
    <cfRule type="containsText" dxfId="9012" priority="777" operator="containsText" text="ALT">
      <formula>NOT(ISERROR(SEARCH("ALT",I40)))</formula>
    </cfRule>
    <cfRule type="containsText" dxfId="9011" priority="778" operator="containsText" text="RTT">
      <formula>NOT(ISERROR(SEARCH("RTT",I40)))</formula>
    </cfRule>
    <cfRule type="containsText" dxfId="9010" priority="779" operator="containsText" text="CPB">
      <formula>NOT(ISERROR(SEARCH("CPB",I40)))</formula>
    </cfRule>
  </conditionalFormatting>
  <conditionalFormatting sqref="M40">
    <cfRule type="cellIs" dxfId="9009" priority="766" operator="equal">
      <formula>"D"</formula>
    </cfRule>
    <cfRule type="containsText" dxfId="9008" priority="767" operator="containsText" text="MTH">
      <formula>NOT(ISERROR(SEARCH("MTH",M40)))</formula>
    </cfRule>
    <cfRule type="containsText" dxfId="9007" priority="768" operator="containsText" text="MAL">
      <formula>NOT(ISERROR(SEARCH("MAL",M40)))</formula>
    </cfRule>
    <cfRule type="containsText" dxfId="9006" priority="769" operator="containsText" text="ARR">
      <formula>NOT(ISERROR(SEARCH("ARR",M40)))</formula>
    </cfRule>
    <cfRule type="containsText" dxfId="9005" priority="770" operator="containsText" text="ALT">
      <formula>NOT(ISERROR(SEARCH("ALT",M40)))</formula>
    </cfRule>
    <cfRule type="containsText" dxfId="9004" priority="771" operator="containsText" text="RTT">
      <formula>NOT(ISERROR(SEARCH("RTT",M40)))</formula>
    </cfRule>
    <cfRule type="containsText" dxfId="9003" priority="772" operator="containsText" text="CPB">
      <formula>NOT(ISERROR(SEARCH("CPB",M40)))</formula>
    </cfRule>
  </conditionalFormatting>
  <conditionalFormatting sqref="D41:F41">
    <cfRule type="cellIs" dxfId="9002" priority="759" operator="equal">
      <formula>"D"</formula>
    </cfRule>
    <cfRule type="cellIs" dxfId="9001" priority="760" operator="equal">
      <formula>"MTH"</formula>
    </cfRule>
    <cfRule type="cellIs" dxfId="9000" priority="761" operator="equal">
      <formula>"MAL"</formula>
    </cfRule>
    <cfRule type="cellIs" dxfId="8999" priority="762" operator="equal">
      <formula>"ARR"</formula>
    </cfRule>
    <cfRule type="cellIs" dxfId="8998" priority="763" operator="equal">
      <formula>"ALT"</formula>
    </cfRule>
    <cfRule type="cellIs" dxfId="8997" priority="764" operator="equal">
      <formula>"RTT"</formula>
    </cfRule>
    <cfRule type="cellIs" dxfId="8996" priority="765" operator="equal">
      <formula>"CPB"</formula>
    </cfRule>
  </conditionalFormatting>
  <conditionalFormatting sqref="B41:C41">
    <cfRule type="cellIs" dxfId="8995" priority="752" operator="equal">
      <formula>"D"</formula>
    </cfRule>
    <cfRule type="containsText" dxfId="8994" priority="753" operator="containsText" text="MTH">
      <formula>NOT(ISERROR(SEARCH("MTH",B41)))</formula>
    </cfRule>
    <cfRule type="containsText" dxfId="8993" priority="754" operator="containsText" text="MAL">
      <formula>NOT(ISERROR(SEARCH("MAL",B41)))</formula>
    </cfRule>
    <cfRule type="containsText" dxfId="8992" priority="755" operator="containsText" text="ARR">
      <formula>NOT(ISERROR(SEARCH("ARR",B41)))</formula>
    </cfRule>
    <cfRule type="containsText" dxfId="8991" priority="756" operator="containsText" text="ALT">
      <formula>NOT(ISERROR(SEARCH("ALT",B41)))</formula>
    </cfRule>
    <cfRule type="containsText" dxfId="8990" priority="757" operator="containsText" text="RTT">
      <formula>NOT(ISERROR(SEARCH("RTT",B41)))</formula>
    </cfRule>
    <cfRule type="containsText" dxfId="8989" priority="758" operator="containsText" text="CPB">
      <formula>NOT(ISERROR(SEARCH("CPB",B41)))</formula>
    </cfRule>
  </conditionalFormatting>
  <conditionalFormatting sqref="B42:F43">
    <cfRule type="cellIs" dxfId="8988" priority="745" operator="equal">
      <formula>"D"</formula>
    </cfRule>
    <cfRule type="containsText" dxfId="8987" priority="746" operator="containsText" text="MTH">
      <formula>NOT(ISERROR(SEARCH("MTH",B42)))</formula>
    </cfRule>
    <cfRule type="containsText" dxfId="8986" priority="747" operator="containsText" text="MAL">
      <formula>NOT(ISERROR(SEARCH("MAL",B42)))</formula>
    </cfRule>
    <cfRule type="containsText" dxfId="8985" priority="748" operator="containsText" text="ARR">
      <formula>NOT(ISERROR(SEARCH("ARR",B42)))</formula>
    </cfRule>
    <cfRule type="containsText" dxfId="8984" priority="749" operator="containsText" text="ALT">
      <formula>NOT(ISERROR(SEARCH("ALT",B42)))</formula>
    </cfRule>
    <cfRule type="containsText" dxfId="8983" priority="750" operator="containsText" text="RTT">
      <formula>NOT(ISERROR(SEARCH("RTT",B42)))</formula>
    </cfRule>
    <cfRule type="containsText" dxfId="8982" priority="751" operator="containsText" text="CPB">
      <formula>NOT(ISERROR(SEARCH("CPB",B42)))</formula>
    </cfRule>
  </conditionalFormatting>
  <conditionalFormatting sqref="K41:M41">
    <cfRule type="cellIs" dxfId="8981" priority="738" operator="equal">
      <formula>"D"</formula>
    </cfRule>
    <cfRule type="cellIs" dxfId="8980" priority="739" operator="equal">
      <formula>"MTH"</formula>
    </cfRule>
    <cfRule type="cellIs" dxfId="8979" priority="740" operator="equal">
      <formula>"MAL"</formula>
    </cfRule>
    <cfRule type="cellIs" dxfId="8978" priority="741" operator="equal">
      <formula>"ARR"</formula>
    </cfRule>
    <cfRule type="cellIs" dxfId="8977" priority="742" operator="equal">
      <formula>"ALT"</formula>
    </cfRule>
    <cfRule type="cellIs" dxfId="8976" priority="743" operator="equal">
      <formula>"RTT"</formula>
    </cfRule>
    <cfRule type="cellIs" dxfId="8975" priority="744" operator="equal">
      <formula>"CPB"</formula>
    </cfRule>
  </conditionalFormatting>
  <conditionalFormatting sqref="I41:J41">
    <cfRule type="cellIs" dxfId="8974" priority="731" operator="equal">
      <formula>"D"</formula>
    </cfRule>
    <cfRule type="containsText" dxfId="8973" priority="732" operator="containsText" text="MTH">
      <formula>NOT(ISERROR(SEARCH("MTH",I41)))</formula>
    </cfRule>
    <cfRule type="containsText" dxfId="8972" priority="733" operator="containsText" text="MAL">
      <formula>NOT(ISERROR(SEARCH("MAL",I41)))</formula>
    </cfRule>
    <cfRule type="containsText" dxfId="8971" priority="734" operator="containsText" text="ARR">
      <formula>NOT(ISERROR(SEARCH("ARR",I41)))</formula>
    </cfRule>
    <cfRule type="containsText" dxfId="8970" priority="735" operator="containsText" text="ALT">
      <formula>NOT(ISERROR(SEARCH("ALT",I41)))</formula>
    </cfRule>
    <cfRule type="containsText" dxfId="8969" priority="736" operator="containsText" text="RTT">
      <formula>NOT(ISERROR(SEARCH("RTT",I41)))</formula>
    </cfRule>
    <cfRule type="containsText" dxfId="8968" priority="737" operator="containsText" text="CPB">
      <formula>NOT(ISERROR(SEARCH("CPB",I41)))</formula>
    </cfRule>
  </conditionalFormatting>
  <conditionalFormatting sqref="I42:M43">
    <cfRule type="cellIs" dxfId="8967" priority="724" operator="equal">
      <formula>"D"</formula>
    </cfRule>
    <cfRule type="containsText" dxfId="8966" priority="725" operator="containsText" text="MTH">
      <formula>NOT(ISERROR(SEARCH("MTH",I42)))</formula>
    </cfRule>
    <cfRule type="containsText" dxfId="8965" priority="726" operator="containsText" text="MAL">
      <formula>NOT(ISERROR(SEARCH("MAL",I42)))</formula>
    </cfRule>
    <cfRule type="containsText" dxfId="8964" priority="727" operator="containsText" text="ARR">
      <formula>NOT(ISERROR(SEARCH("ARR",I42)))</formula>
    </cfRule>
    <cfRule type="containsText" dxfId="8963" priority="728" operator="containsText" text="ALT">
      <formula>NOT(ISERROR(SEARCH("ALT",I42)))</formula>
    </cfRule>
    <cfRule type="containsText" dxfId="8962" priority="729" operator="containsText" text="RTT">
      <formula>NOT(ISERROR(SEARCH("RTT",I42)))</formula>
    </cfRule>
    <cfRule type="containsText" dxfId="8961" priority="730" operator="containsText" text="CPB">
      <formula>NOT(ISERROR(SEARCH("CPB",I42)))</formula>
    </cfRule>
  </conditionalFormatting>
  <conditionalFormatting sqref="I31:M31">
    <cfRule type="cellIs" dxfId="8960" priority="717" operator="equal">
      <formula>"D"</formula>
    </cfRule>
    <cfRule type="containsText" dxfId="8959" priority="718" operator="containsText" text="MTH">
      <formula>NOT(ISERROR(SEARCH("MTH",I31)))</formula>
    </cfRule>
    <cfRule type="containsText" dxfId="8958" priority="719" operator="containsText" text="MAL">
      <formula>NOT(ISERROR(SEARCH("MAL",I31)))</formula>
    </cfRule>
    <cfRule type="containsText" dxfId="8957" priority="720" operator="containsText" text="ARR">
      <formula>NOT(ISERROR(SEARCH("ARR",I31)))</formula>
    </cfRule>
    <cfRule type="containsText" dxfId="8956" priority="721" operator="containsText" text="ALT">
      <formula>NOT(ISERROR(SEARCH("ALT",I31)))</formula>
    </cfRule>
    <cfRule type="containsText" dxfId="8955" priority="722" operator="containsText" text="RTT">
      <formula>NOT(ISERROR(SEARCH("RTT",I31)))</formula>
    </cfRule>
    <cfRule type="containsText" dxfId="8954" priority="723" operator="containsText" text="CPB">
      <formula>NOT(ISERROR(SEARCH("CPB",I31)))</formula>
    </cfRule>
  </conditionalFormatting>
  <conditionalFormatting sqref="I30:M30">
    <cfRule type="cellIs" dxfId="8953" priority="710" operator="equal">
      <formula>"D"</formula>
    </cfRule>
    <cfRule type="containsText" dxfId="8952" priority="711" operator="containsText" text="MTH">
      <formula>NOT(ISERROR(SEARCH("MTH",I30)))</formula>
    </cfRule>
    <cfRule type="containsText" dxfId="8951" priority="712" operator="containsText" text="MAL">
      <formula>NOT(ISERROR(SEARCH("MAL",I30)))</formula>
    </cfRule>
    <cfRule type="containsText" dxfId="8950" priority="713" operator="containsText" text="ARR">
      <formula>NOT(ISERROR(SEARCH("ARR",I30)))</formula>
    </cfRule>
    <cfRule type="containsText" dxfId="8949" priority="714" operator="containsText" text="ALT">
      <formula>NOT(ISERROR(SEARCH("ALT",I30)))</formula>
    </cfRule>
    <cfRule type="containsText" dxfId="8948" priority="715" operator="containsText" text="RTT">
      <formula>NOT(ISERROR(SEARCH("RTT",I30)))</formula>
    </cfRule>
    <cfRule type="containsText" dxfId="8947" priority="716" operator="containsText" text="CPB">
      <formula>NOT(ISERROR(SEARCH("CPB",I30)))</formula>
    </cfRule>
  </conditionalFormatting>
  <conditionalFormatting sqref="P12:T13">
    <cfRule type="cellIs" dxfId="8946" priority="703" operator="equal">
      <formula>"D"</formula>
    </cfRule>
    <cfRule type="containsText" dxfId="8945" priority="704" operator="containsText" text="MTH">
      <formula>NOT(ISERROR(SEARCH("MTH",P12)))</formula>
    </cfRule>
    <cfRule type="containsText" dxfId="8944" priority="705" operator="containsText" text="MAL">
      <formula>NOT(ISERROR(SEARCH("MAL",P12)))</formula>
    </cfRule>
    <cfRule type="containsText" dxfId="8943" priority="706" operator="containsText" text="ARR">
      <formula>NOT(ISERROR(SEARCH("ARR",P12)))</formula>
    </cfRule>
    <cfRule type="containsText" dxfId="8942" priority="707" operator="containsText" text="ALT">
      <formula>NOT(ISERROR(SEARCH("ALT",P12)))</formula>
    </cfRule>
    <cfRule type="containsText" dxfId="8941" priority="708" operator="containsText" text="RTT">
      <formula>NOT(ISERROR(SEARCH("RTT",P12)))</formula>
    </cfRule>
    <cfRule type="containsText" dxfId="8940" priority="709" operator="containsText" text="CPB">
      <formula>NOT(ISERROR(SEARCH("CPB",P12)))</formula>
    </cfRule>
  </conditionalFormatting>
  <conditionalFormatting sqref="P15:R16">
    <cfRule type="cellIs" dxfId="8939" priority="696" operator="equal">
      <formula>"D"</formula>
    </cfRule>
    <cfRule type="containsText" dxfId="8938" priority="697" operator="containsText" text="MTH">
      <formula>NOT(ISERROR(SEARCH("MTH",P15)))</formula>
    </cfRule>
    <cfRule type="containsText" dxfId="8937" priority="698" operator="containsText" text="MAL">
      <formula>NOT(ISERROR(SEARCH("MAL",P15)))</formula>
    </cfRule>
    <cfRule type="containsText" dxfId="8936" priority="699" operator="containsText" text="ARR">
      <formula>NOT(ISERROR(SEARCH("ARR",P15)))</formula>
    </cfRule>
    <cfRule type="containsText" dxfId="8935" priority="700" operator="containsText" text="ALT">
      <formula>NOT(ISERROR(SEARCH("ALT",P15)))</formula>
    </cfRule>
    <cfRule type="containsText" dxfId="8934" priority="701" operator="containsText" text="RTT">
      <formula>NOT(ISERROR(SEARCH("RTT",P15)))</formula>
    </cfRule>
    <cfRule type="containsText" dxfId="8933" priority="702" operator="containsText" text="CPB">
      <formula>NOT(ISERROR(SEARCH("CPB",P15)))</formula>
    </cfRule>
  </conditionalFormatting>
  <conditionalFormatting sqref="P21:T22">
    <cfRule type="cellIs" dxfId="8932" priority="689" operator="equal">
      <formula>"D"</formula>
    </cfRule>
    <cfRule type="containsText" dxfId="8931" priority="690" operator="containsText" text="MTH">
      <formula>NOT(ISERROR(SEARCH("MTH",P21)))</formula>
    </cfRule>
    <cfRule type="containsText" dxfId="8930" priority="691" operator="containsText" text="MAL">
      <formula>NOT(ISERROR(SEARCH("MAL",P21)))</formula>
    </cfRule>
    <cfRule type="containsText" dxfId="8929" priority="692" operator="containsText" text="ARR">
      <formula>NOT(ISERROR(SEARCH("ARR",P21)))</formula>
    </cfRule>
    <cfRule type="containsText" dxfId="8928" priority="693" operator="containsText" text="ALT">
      <formula>NOT(ISERROR(SEARCH("ALT",P21)))</formula>
    </cfRule>
    <cfRule type="containsText" dxfId="8927" priority="694" operator="containsText" text="RTT">
      <formula>NOT(ISERROR(SEARCH("RTT",P21)))</formula>
    </cfRule>
    <cfRule type="containsText" dxfId="8926" priority="695" operator="containsText" text="CPB">
      <formula>NOT(ISERROR(SEARCH("CPB",P21)))</formula>
    </cfRule>
  </conditionalFormatting>
  <conditionalFormatting sqref="P24:T25">
    <cfRule type="cellIs" dxfId="8925" priority="682" operator="equal">
      <formula>"D"</formula>
    </cfRule>
    <cfRule type="containsText" dxfId="8924" priority="683" operator="containsText" text="MTH">
      <formula>NOT(ISERROR(SEARCH("MTH",P24)))</formula>
    </cfRule>
    <cfRule type="containsText" dxfId="8923" priority="684" operator="containsText" text="MAL">
      <formula>NOT(ISERROR(SEARCH("MAL",P24)))</formula>
    </cfRule>
    <cfRule type="containsText" dxfId="8922" priority="685" operator="containsText" text="ARR">
      <formula>NOT(ISERROR(SEARCH("ARR",P24)))</formula>
    </cfRule>
    <cfRule type="containsText" dxfId="8921" priority="686" operator="containsText" text="ALT">
      <formula>NOT(ISERROR(SEARCH("ALT",P24)))</formula>
    </cfRule>
    <cfRule type="containsText" dxfId="8920" priority="687" operator="containsText" text="RTT">
      <formula>NOT(ISERROR(SEARCH("RTT",P24)))</formula>
    </cfRule>
    <cfRule type="containsText" dxfId="8919" priority="688" operator="containsText" text="CPB">
      <formula>NOT(ISERROR(SEARCH("CPB",P24)))</formula>
    </cfRule>
  </conditionalFormatting>
  <conditionalFormatting sqref="P27:T28">
    <cfRule type="cellIs" dxfId="8918" priority="675" operator="equal">
      <formula>"D"</formula>
    </cfRule>
    <cfRule type="containsText" dxfId="8917" priority="676" operator="containsText" text="MTH">
      <formula>NOT(ISERROR(SEARCH("MTH",P27)))</formula>
    </cfRule>
    <cfRule type="containsText" dxfId="8916" priority="677" operator="containsText" text="MAL">
      <formula>NOT(ISERROR(SEARCH("MAL",P27)))</formula>
    </cfRule>
    <cfRule type="containsText" dxfId="8915" priority="678" operator="containsText" text="ARR">
      <formula>NOT(ISERROR(SEARCH("ARR",P27)))</formula>
    </cfRule>
    <cfRule type="containsText" dxfId="8914" priority="679" operator="containsText" text="ALT">
      <formula>NOT(ISERROR(SEARCH("ALT",P27)))</formula>
    </cfRule>
    <cfRule type="containsText" dxfId="8913" priority="680" operator="containsText" text="RTT">
      <formula>NOT(ISERROR(SEARCH("RTT",P27)))</formula>
    </cfRule>
    <cfRule type="containsText" dxfId="8912" priority="681" operator="containsText" text="CPB">
      <formula>NOT(ISERROR(SEARCH("CPB",P27)))</formula>
    </cfRule>
  </conditionalFormatting>
  <conditionalFormatting sqref="P31:T31">
    <cfRule type="cellIs" dxfId="8911" priority="668" operator="equal">
      <formula>"D"</formula>
    </cfRule>
    <cfRule type="containsText" dxfId="8910" priority="669" operator="containsText" text="MTH">
      <formula>NOT(ISERROR(SEARCH("MTH",P31)))</formula>
    </cfRule>
    <cfRule type="containsText" dxfId="8909" priority="670" operator="containsText" text="MAL">
      <formula>NOT(ISERROR(SEARCH("MAL",P31)))</formula>
    </cfRule>
    <cfRule type="containsText" dxfId="8908" priority="671" operator="containsText" text="ARR">
      <formula>NOT(ISERROR(SEARCH("ARR",P31)))</formula>
    </cfRule>
    <cfRule type="containsText" dxfId="8907" priority="672" operator="containsText" text="ALT">
      <formula>NOT(ISERROR(SEARCH("ALT",P31)))</formula>
    </cfRule>
    <cfRule type="containsText" dxfId="8906" priority="673" operator="containsText" text="RTT">
      <formula>NOT(ISERROR(SEARCH("RTT",P31)))</formula>
    </cfRule>
    <cfRule type="containsText" dxfId="8905" priority="674" operator="containsText" text="CPB">
      <formula>NOT(ISERROR(SEARCH("CPB",P31)))</formula>
    </cfRule>
  </conditionalFormatting>
  <conditionalFormatting sqref="P30:T30">
    <cfRule type="cellIs" dxfId="8904" priority="661" operator="equal">
      <formula>"D"</formula>
    </cfRule>
    <cfRule type="containsText" dxfId="8903" priority="662" operator="containsText" text="MTH">
      <formula>NOT(ISERROR(SEARCH("MTH",P30)))</formula>
    </cfRule>
    <cfRule type="containsText" dxfId="8902" priority="663" operator="containsText" text="MAL">
      <formula>NOT(ISERROR(SEARCH("MAL",P30)))</formula>
    </cfRule>
    <cfRule type="containsText" dxfId="8901" priority="664" operator="containsText" text="ARR">
      <formula>NOT(ISERROR(SEARCH("ARR",P30)))</formula>
    </cfRule>
    <cfRule type="containsText" dxfId="8900" priority="665" operator="containsText" text="ALT">
      <formula>NOT(ISERROR(SEARCH("ALT",P30)))</formula>
    </cfRule>
    <cfRule type="containsText" dxfId="8899" priority="666" operator="containsText" text="RTT">
      <formula>NOT(ISERROR(SEARCH("RTT",P30)))</formula>
    </cfRule>
    <cfRule type="containsText" dxfId="8898" priority="667" operator="containsText" text="CPB">
      <formula>NOT(ISERROR(SEARCH("CPB",P30)))</formula>
    </cfRule>
  </conditionalFormatting>
  <conditionalFormatting sqref="P33:T33">
    <cfRule type="cellIs" dxfId="8897" priority="654" operator="equal">
      <formula>"D"</formula>
    </cfRule>
    <cfRule type="containsText" dxfId="8896" priority="655" operator="containsText" text="MTH">
      <formula>NOT(ISERROR(SEARCH("MTH",P33)))</formula>
    </cfRule>
    <cfRule type="containsText" dxfId="8895" priority="656" operator="containsText" text="MAL">
      <formula>NOT(ISERROR(SEARCH("MAL",P33)))</formula>
    </cfRule>
    <cfRule type="containsText" dxfId="8894" priority="657" operator="containsText" text="ARR">
      <formula>NOT(ISERROR(SEARCH("ARR",P33)))</formula>
    </cfRule>
    <cfRule type="containsText" dxfId="8893" priority="658" operator="containsText" text="ALT">
      <formula>NOT(ISERROR(SEARCH("ALT",P33)))</formula>
    </cfRule>
    <cfRule type="containsText" dxfId="8892" priority="659" operator="containsText" text="RTT">
      <formula>NOT(ISERROR(SEARCH("RTT",P33)))</formula>
    </cfRule>
    <cfRule type="containsText" dxfId="8891" priority="660" operator="containsText" text="CPB">
      <formula>NOT(ISERROR(SEARCH("CPB",P33)))</formula>
    </cfRule>
  </conditionalFormatting>
  <conditionalFormatting sqref="P34:T34">
    <cfRule type="cellIs" dxfId="8890" priority="647" operator="equal">
      <formula>"D"</formula>
    </cfRule>
    <cfRule type="containsText" dxfId="8889" priority="648" operator="containsText" text="MTH">
      <formula>NOT(ISERROR(SEARCH("MTH",P34)))</formula>
    </cfRule>
    <cfRule type="containsText" dxfId="8888" priority="649" operator="containsText" text="MAL">
      <formula>NOT(ISERROR(SEARCH("MAL",P34)))</formula>
    </cfRule>
    <cfRule type="containsText" dxfId="8887" priority="650" operator="containsText" text="ARR">
      <formula>NOT(ISERROR(SEARCH("ARR",P34)))</formula>
    </cfRule>
    <cfRule type="containsText" dxfId="8886" priority="651" operator="containsText" text="ALT">
      <formula>NOT(ISERROR(SEARCH("ALT",P34)))</formula>
    </cfRule>
    <cfRule type="containsText" dxfId="8885" priority="652" operator="containsText" text="RTT">
      <formula>NOT(ISERROR(SEARCH("RTT",P34)))</formula>
    </cfRule>
    <cfRule type="containsText" dxfId="8884" priority="653" operator="containsText" text="CPB">
      <formula>NOT(ISERROR(SEARCH("CPB",P34)))</formula>
    </cfRule>
  </conditionalFormatting>
  <conditionalFormatting sqref="P36:T37">
    <cfRule type="cellIs" dxfId="8883" priority="640" operator="equal">
      <formula>"D"</formula>
    </cfRule>
    <cfRule type="containsText" dxfId="8882" priority="641" operator="containsText" text="MTH">
      <formula>NOT(ISERROR(SEARCH("MTH",P36)))</formula>
    </cfRule>
    <cfRule type="containsText" dxfId="8881" priority="642" operator="containsText" text="MAL">
      <formula>NOT(ISERROR(SEARCH("MAL",P36)))</formula>
    </cfRule>
    <cfRule type="containsText" dxfId="8880" priority="643" operator="containsText" text="ARR">
      <formula>NOT(ISERROR(SEARCH("ARR",P36)))</formula>
    </cfRule>
    <cfRule type="containsText" dxfId="8879" priority="644" operator="containsText" text="ALT">
      <formula>NOT(ISERROR(SEARCH("ALT",P36)))</formula>
    </cfRule>
    <cfRule type="containsText" dxfId="8878" priority="645" operator="containsText" text="RTT">
      <formula>NOT(ISERROR(SEARCH("RTT",P36)))</formula>
    </cfRule>
    <cfRule type="containsText" dxfId="8877" priority="646" operator="containsText" text="CPB">
      <formula>NOT(ISERROR(SEARCH("CPB",P36)))</formula>
    </cfRule>
  </conditionalFormatting>
  <conditionalFormatting sqref="P39:T39 P40:Q40">
    <cfRule type="cellIs" dxfId="8876" priority="633" operator="equal">
      <formula>"D"</formula>
    </cfRule>
    <cfRule type="containsText" dxfId="8875" priority="634" operator="containsText" text="MTH">
      <formula>NOT(ISERROR(SEARCH("MTH",P39)))</formula>
    </cfRule>
    <cfRule type="containsText" dxfId="8874" priority="635" operator="containsText" text="MAL">
      <formula>NOT(ISERROR(SEARCH("MAL",P39)))</formula>
    </cfRule>
    <cfRule type="containsText" dxfId="8873" priority="636" operator="containsText" text="ARR">
      <formula>NOT(ISERROR(SEARCH("ARR",P39)))</formula>
    </cfRule>
    <cfRule type="containsText" dxfId="8872" priority="637" operator="containsText" text="ALT">
      <formula>NOT(ISERROR(SEARCH("ALT",P39)))</formula>
    </cfRule>
    <cfRule type="containsText" dxfId="8871" priority="638" operator="containsText" text="RTT">
      <formula>NOT(ISERROR(SEARCH("RTT",P39)))</formula>
    </cfRule>
    <cfRule type="containsText" dxfId="8870" priority="639" operator="containsText" text="CPB">
      <formula>NOT(ISERROR(SEARCH("CPB",P39)))</formula>
    </cfRule>
  </conditionalFormatting>
  <conditionalFormatting sqref="R40">
    <cfRule type="cellIs" dxfId="8869" priority="626" operator="equal">
      <formula>"D"</formula>
    </cfRule>
    <cfRule type="containsText" dxfId="8868" priority="627" operator="containsText" text="MTH">
      <formula>NOT(ISERROR(SEARCH("MTH",R40)))</formula>
    </cfRule>
    <cfRule type="containsText" dxfId="8867" priority="628" operator="containsText" text="MAL">
      <formula>NOT(ISERROR(SEARCH("MAL",R40)))</formula>
    </cfRule>
    <cfRule type="containsText" dxfId="8866" priority="629" operator="containsText" text="ARR">
      <formula>NOT(ISERROR(SEARCH("ARR",R40)))</formula>
    </cfRule>
    <cfRule type="containsText" dxfId="8865" priority="630" operator="containsText" text="ALT">
      <formula>NOT(ISERROR(SEARCH("ALT",R40)))</formula>
    </cfRule>
    <cfRule type="containsText" dxfId="8864" priority="631" operator="containsText" text="RTT">
      <formula>NOT(ISERROR(SEARCH("RTT",R40)))</formula>
    </cfRule>
    <cfRule type="containsText" dxfId="8863" priority="632" operator="containsText" text="CPB">
      <formula>NOT(ISERROR(SEARCH("CPB",R40)))</formula>
    </cfRule>
  </conditionalFormatting>
  <conditionalFormatting sqref="S40">
    <cfRule type="cellIs" dxfId="8862" priority="619" operator="equal">
      <formula>"D"</formula>
    </cfRule>
    <cfRule type="containsText" dxfId="8861" priority="620" operator="containsText" text="MTH">
      <formula>NOT(ISERROR(SEARCH("MTH",S40)))</formula>
    </cfRule>
    <cfRule type="containsText" dxfId="8860" priority="621" operator="containsText" text="MAL">
      <formula>NOT(ISERROR(SEARCH("MAL",S40)))</formula>
    </cfRule>
    <cfRule type="containsText" dxfId="8859" priority="622" operator="containsText" text="ARR">
      <formula>NOT(ISERROR(SEARCH("ARR",S40)))</formula>
    </cfRule>
    <cfRule type="containsText" dxfId="8858" priority="623" operator="containsText" text="ALT">
      <formula>NOT(ISERROR(SEARCH("ALT",S40)))</formula>
    </cfRule>
    <cfRule type="containsText" dxfId="8857" priority="624" operator="containsText" text="RTT">
      <formula>NOT(ISERROR(SEARCH("RTT",S40)))</formula>
    </cfRule>
    <cfRule type="containsText" dxfId="8856" priority="625" operator="containsText" text="CPB">
      <formula>NOT(ISERROR(SEARCH("CPB",S40)))</formula>
    </cfRule>
  </conditionalFormatting>
  <conditionalFormatting sqref="T40">
    <cfRule type="cellIs" dxfId="8855" priority="612" operator="equal">
      <formula>"D"</formula>
    </cfRule>
    <cfRule type="containsText" dxfId="8854" priority="613" operator="containsText" text="MTH">
      <formula>NOT(ISERROR(SEARCH("MTH",T40)))</formula>
    </cfRule>
    <cfRule type="containsText" dxfId="8853" priority="614" operator="containsText" text="MAL">
      <formula>NOT(ISERROR(SEARCH("MAL",T40)))</formula>
    </cfRule>
    <cfRule type="containsText" dxfId="8852" priority="615" operator="containsText" text="ARR">
      <formula>NOT(ISERROR(SEARCH("ARR",T40)))</formula>
    </cfRule>
    <cfRule type="containsText" dxfId="8851" priority="616" operator="containsText" text="ALT">
      <formula>NOT(ISERROR(SEARCH("ALT",T40)))</formula>
    </cfRule>
    <cfRule type="containsText" dxfId="8850" priority="617" operator="containsText" text="RTT">
      <formula>NOT(ISERROR(SEARCH("RTT",T40)))</formula>
    </cfRule>
    <cfRule type="containsText" dxfId="8849" priority="618" operator="containsText" text="CPB">
      <formula>NOT(ISERROR(SEARCH("CPB",T40)))</formula>
    </cfRule>
  </conditionalFormatting>
  <conditionalFormatting sqref="P42:T42">
    <cfRule type="cellIs" dxfId="8848" priority="605" operator="equal">
      <formula>"D"</formula>
    </cfRule>
    <cfRule type="containsText" dxfId="8847" priority="606" operator="containsText" text="MTH">
      <formula>NOT(ISERROR(SEARCH("MTH",P42)))</formula>
    </cfRule>
    <cfRule type="containsText" dxfId="8846" priority="607" operator="containsText" text="MAL">
      <formula>NOT(ISERROR(SEARCH("MAL",P42)))</formula>
    </cfRule>
    <cfRule type="containsText" dxfId="8845" priority="608" operator="containsText" text="ARR">
      <formula>NOT(ISERROR(SEARCH("ARR",P42)))</formula>
    </cfRule>
    <cfRule type="containsText" dxfId="8844" priority="609" operator="containsText" text="ALT">
      <formula>NOT(ISERROR(SEARCH("ALT",P42)))</formula>
    </cfRule>
    <cfRule type="containsText" dxfId="8843" priority="610" operator="containsText" text="RTT">
      <formula>NOT(ISERROR(SEARCH("RTT",P42)))</formula>
    </cfRule>
    <cfRule type="containsText" dxfId="8842" priority="611" operator="containsText" text="CPB">
      <formula>NOT(ISERROR(SEARCH("CPB",P42)))</formula>
    </cfRule>
  </conditionalFormatting>
  <conditionalFormatting sqref="P43">
    <cfRule type="cellIs" dxfId="8841" priority="598" operator="equal">
      <formula>"D"</formula>
    </cfRule>
    <cfRule type="containsText" dxfId="8840" priority="599" operator="containsText" text="MTH">
      <formula>NOT(ISERROR(SEARCH("MTH",P43)))</formula>
    </cfRule>
    <cfRule type="containsText" dxfId="8839" priority="600" operator="containsText" text="MAL">
      <formula>NOT(ISERROR(SEARCH("MAL",P43)))</formula>
    </cfRule>
    <cfRule type="containsText" dxfId="8838" priority="601" operator="containsText" text="ARR">
      <formula>NOT(ISERROR(SEARCH("ARR",P43)))</formula>
    </cfRule>
    <cfRule type="containsText" dxfId="8837" priority="602" operator="containsText" text="ALT">
      <formula>NOT(ISERROR(SEARCH("ALT",P43)))</formula>
    </cfRule>
    <cfRule type="containsText" dxfId="8836" priority="603" operator="containsText" text="RTT">
      <formula>NOT(ISERROR(SEARCH("RTT",P43)))</formula>
    </cfRule>
    <cfRule type="containsText" dxfId="8835" priority="604" operator="containsText" text="CPB">
      <formula>NOT(ISERROR(SEARCH("CPB",P43)))</formula>
    </cfRule>
  </conditionalFormatting>
  <conditionalFormatting sqref="Q43">
    <cfRule type="cellIs" dxfId="8834" priority="591" operator="equal">
      <formula>"D"</formula>
    </cfRule>
    <cfRule type="containsText" dxfId="8833" priority="592" operator="containsText" text="MTH">
      <formula>NOT(ISERROR(SEARCH("MTH",Q43)))</formula>
    </cfRule>
    <cfRule type="containsText" dxfId="8832" priority="593" operator="containsText" text="MAL">
      <formula>NOT(ISERROR(SEARCH("MAL",Q43)))</formula>
    </cfRule>
    <cfRule type="containsText" dxfId="8831" priority="594" operator="containsText" text="ARR">
      <formula>NOT(ISERROR(SEARCH("ARR",Q43)))</formula>
    </cfRule>
    <cfRule type="containsText" dxfId="8830" priority="595" operator="containsText" text="ALT">
      <formula>NOT(ISERROR(SEARCH("ALT",Q43)))</formula>
    </cfRule>
    <cfRule type="containsText" dxfId="8829" priority="596" operator="containsText" text="RTT">
      <formula>NOT(ISERROR(SEARCH("RTT",Q43)))</formula>
    </cfRule>
    <cfRule type="containsText" dxfId="8828" priority="597" operator="containsText" text="CPB">
      <formula>NOT(ISERROR(SEARCH("CPB",Q43)))</formula>
    </cfRule>
  </conditionalFormatting>
  <conditionalFormatting sqref="R43:T43">
    <cfRule type="cellIs" dxfId="8827" priority="584" operator="equal">
      <formula>"D"</formula>
    </cfRule>
    <cfRule type="containsText" dxfId="8826" priority="585" operator="containsText" text="MTH">
      <formula>NOT(ISERROR(SEARCH("MTH",R43)))</formula>
    </cfRule>
    <cfRule type="containsText" dxfId="8825" priority="586" operator="containsText" text="MAL">
      <formula>NOT(ISERROR(SEARCH("MAL",R43)))</formula>
    </cfRule>
    <cfRule type="containsText" dxfId="8824" priority="587" operator="containsText" text="ARR">
      <formula>NOT(ISERROR(SEARCH("ARR",R43)))</formula>
    </cfRule>
    <cfRule type="containsText" dxfId="8823" priority="588" operator="containsText" text="ALT">
      <formula>NOT(ISERROR(SEARCH("ALT",R43)))</formula>
    </cfRule>
    <cfRule type="containsText" dxfId="8822" priority="589" operator="containsText" text="RTT">
      <formula>NOT(ISERROR(SEARCH("RTT",R43)))</formula>
    </cfRule>
    <cfRule type="containsText" dxfId="8821" priority="590" operator="containsText" text="CPB">
      <formula>NOT(ISERROR(SEARCH("CPB",R43)))</formula>
    </cfRule>
  </conditionalFormatting>
  <conditionalFormatting sqref="X12:AA12">
    <cfRule type="cellIs" dxfId="8820" priority="577" operator="equal">
      <formula>"D"</formula>
    </cfRule>
    <cfRule type="containsText" dxfId="8819" priority="578" operator="containsText" text="MTH">
      <formula>NOT(ISERROR(SEARCH("MTH",X12)))</formula>
    </cfRule>
    <cfRule type="containsText" dxfId="8818" priority="579" operator="containsText" text="MAL">
      <formula>NOT(ISERROR(SEARCH("MAL",X12)))</formula>
    </cfRule>
    <cfRule type="containsText" dxfId="8817" priority="580" operator="containsText" text="ARR">
      <formula>NOT(ISERROR(SEARCH("ARR",X12)))</formula>
    </cfRule>
    <cfRule type="containsText" dxfId="8816" priority="581" operator="containsText" text="ALT">
      <formula>NOT(ISERROR(SEARCH("ALT",X12)))</formula>
    </cfRule>
    <cfRule type="containsText" dxfId="8815" priority="582" operator="containsText" text="RTT">
      <formula>NOT(ISERROR(SEARCH("RTT",X12)))</formula>
    </cfRule>
    <cfRule type="containsText" dxfId="8814" priority="583" operator="containsText" text="CPB">
      <formula>NOT(ISERROR(SEARCH("CPB",X12)))</formula>
    </cfRule>
  </conditionalFormatting>
  <conditionalFormatting sqref="AE13:AF13">
    <cfRule type="cellIs" dxfId="8813" priority="570" operator="equal">
      <formula>"D"</formula>
    </cfRule>
    <cfRule type="cellIs" dxfId="8812" priority="571" operator="equal">
      <formula>"MTH"</formula>
    </cfRule>
    <cfRule type="cellIs" dxfId="8811" priority="572" operator="equal">
      <formula>"MAL"</formula>
    </cfRule>
    <cfRule type="cellIs" dxfId="8810" priority="573" operator="equal">
      <formula>"ARR"</formula>
    </cfRule>
    <cfRule type="cellIs" dxfId="8809" priority="574" operator="equal">
      <formula>"ALT"</formula>
    </cfRule>
    <cfRule type="cellIs" dxfId="8808" priority="575" operator="equal">
      <formula>"RTT"</formula>
    </cfRule>
    <cfRule type="cellIs" dxfId="8807" priority="576" operator="equal">
      <formula>"CPB"</formula>
    </cfRule>
  </conditionalFormatting>
  <conditionalFormatting sqref="AD13">
    <cfRule type="cellIs" dxfId="8806" priority="563" operator="equal">
      <formula>"D"</formula>
    </cfRule>
    <cfRule type="containsText" dxfId="8805" priority="564" operator="containsText" text="MTH">
      <formula>NOT(ISERROR(SEARCH("MTH",AD13)))</formula>
    </cfRule>
    <cfRule type="containsText" dxfId="8804" priority="565" operator="containsText" text="MAL">
      <formula>NOT(ISERROR(SEARCH("MAL",AD13)))</formula>
    </cfRule>
    <cfRule type="containsText" dxfId="8803" priority="566" operator="containsText" text="ARR">
      <formula>NOT(ISERROR(SEARCH("ARR",AD13)))</formula>
    </cfRule>
    <cfRule type="containsText" dxfId="8802" priority="567" operator="containsText" text="ALT">
      <formula>NOT(ISERROR(SEARCH("ALT",AD13)))</formula>
    </cfRule>
    <cfRule type="containsText" dxfId="8801" priority="568" operator="containsText" text="RTT">
      <formula>NOT(ISERROR(SEARCH("RTT",AD13)))</formula>
    </cfRule>
    <cfRule type="containsText" dxfId="8800" priority="569" operator="containsText" text="CPB">
      <formula>NOT(ISERROR(SEARCH("CPB",AD13)))</formula>
    </cfRule>
  </conditionalFormatting>
  <conditionalFormatting sqref="AD12:AF12">
    <cfRule type="cellIs" dxfId="8799" priority="556" operator="equal">
      <formula>"D"</formula>
    </cfRule>
    <cfRule type="containsText" dxfId="8798" priority="557" operator="containsText" text="MTH">
      <formula>NOT(ISERROR(SEARCH("MTH",AD12)))</formula>
    </cfRule>
    <cfRule type="containsText" dxfId="8797" priority="558" operator="containsText" text="MAL">
      <formula>NOT(ISERROR(SEARCH("MAL",AD12)))</formula>
    </cfRule>
    <cfRule type="containsText" dxfId="8796" priority="559" operator="containsText" text="ARR">
      <formula>NOT(ISERROR(SEARCH("ARR",AD12)))</formula>
    </cfRule>
    <cfRule type="containsText" dxfId="8795" priority="560" operator="containsText" text="ALT">
      <formula>NOT(ISERROR(SEARCH("ALT",AD12)))</formula>
    </cfRule>
    <cfRule type="containsText" dxfId="8794" priority="561" operator="containsText" text="RTT">
      <formula>NOT(ISERROR(SEARCH("RTT",AD12)))</formula>
    </cfRule>
    <cfRule type="containsText" dxfId="8793" priority="562" operator="containsText" text="CPB">
      <formula>NOT(ISERROR(SEARCH("CPB",AD12)))</formula>
    </cfRule>
  </conditionalFormatting>
  <conditionalFormatting sqref="X15:Z16">
    <cfRule type="cellIs" dxfId="8792" priority="549" operator="equal">
      <formula>"D"</formula>
    </cfRule>
    <cfRule type="containsText" dxfId="8791" priority="550" operator="containsText" text="MTH">
      <formula>NOT(ISERROR(SEARCH("MTH",X15)))</formula>
    </cfRule>
    <cfRule type="containsText" dxfId="8790" priority="551" operator="containsText" text="MAL">
      <formula>NOT(ISERROR(SEARCH("MAL",X15)))</formula>
    </cfRule>
    <cfRule type="containsText" dxfId="8789" priority="552" operator="containsText" text="ARR">
      <formula>NOT(ISERROR(SEARCH("ARR",X15)))</formula>
    </cfRule>
    <cfRule type="containsText" dxfId="8788" priority="553" operator="containsText" text="ALT">
      <formula>NOT(ISERROR(SEARCH("ALT",X15)))</formula>
    </cfRule>
    <cfRule type="containsText" dxfId="8787" priority="554" operator="containsText" text="RTT">
      <formula>NOT(ISERROR(SEARCH("RTT",X15)))</formula>
    </cfRule>
    <cfRule type="containsText" dxfId="8786" priority="555" operator="containsText" text="CPB">
      <formula>NOT(ISERROR(SEARCH("CPB",X15)))</formula>
    </cfRule>
  </conditionalFormatting>
  <conditionalFormatting sqref="AD15:AF16">
    <cfRule type="cellIs" dxfId="8785" priority="542" operator="equal">
      <formula>"D"</formula>
    </cfRule>
    <cfRule type="containsText" dxfId="8784" priority="543" operator="containsText" text="MTH">
      <formula>NOT(ISERROR(SEARCH("MTH",AD15)))</formula>
    </cfRule>
    <cfRule type="containsText" dxfId="8783" priority="544" operator="containsText" text="MAL">
      <formula>NOT(ISERROR(SEARCH("MAL",AD15)))</formula>
    </cfRule>
    <cfRule type="containsText" dxfId="8782" priority="545" operator="containsText" text="ARR">
      <formula>NOT(ISERROR(SEARCH("ARR",AD15)))</formula>
    </cfRule>
    <cfRule type="containsText" dxfId="8781" priority="546" operator="containsText" text="ALT">
      <formula>NOT(ISERROR(SEARCH("ALT",AD15)))</formula>
    </cfRule>
    <cfRule type="containsText" dxfId="8780" priority="547" operator="containsText" text="RTT">
      <formula>NOT(ISERROR(SEARCH("RTT",AD15)))</formula>
    </cfRule>
    <cfRule type="containsText" dxfId="8779" priority="548" operator="containsText" text="CPB">
      <formula>NOT(ISERROR(SEARCH("CPB",AD15)))</formula>
    </cfRule>
  </conditionalFormatting>
  <conditionalFormatting sqref="X18:AA18">
    <cfRule type="cellIs" dxfId="8778" priority="535" operator="equal">
      <formula>"D"</formula>
    </cfRule>
    <cfRule type="containsText" dxfId="8777" priority="536" operator="containsText" text="MTH">
      <formula>NOT(ISERROR(SEARCH("MTH",X18)))</formula>
    </cfRule>
    <cfRule type="containsText" dxfId="8776" priority="537" operator="containsText" text="MAL">
      <formula>NOT(ISERROR(SEARCH("MAL",X18)))</formula>
    </cfRule>
    <cfRule type="containsText" dxfId="8775" priority="538" operator="containsText" text="ARR">
      <formula>NOT(ISERROR(SEARCH("ARR",X18)))</formula>
    </cfRule>
    <cfRule type="containsText" dxfId="8774" priority="539" operator="containsText" text="ALT">
      <formula>NOT(ISERROR(SEARCH("ALT",X18)))</formula>
    </cfRule>
    <cfRule type="containsText" dxfId="8773" priority="540" operator="containsText" text="RTT">
      <formula>NOT(ISERROR(SEARCH("RTT",X18)))</formula>
    </cfRule>
    <cfRule type="containsText" dxfId="8772" priority="541" operator="containsText" text="CPB">
      <formula>NOT(ISERROR(SEARCH("CPB",X18)))</formula>
    </cfRule>
  </conditionalFormatting>
  <conditionalFormatting sqref="X19:AA19">
    <cfRule type="cellIs" dxfId="8771" priority="528" operator="equal">
      <formula>"D"</formula>
    </cfRule>
    <cfRule type="containsText" dxfId="8770" priority="529" operator="containsText" text="MTH">
      <formula>NOT(ISERROR(SEARCH("MTH",X19)))</formula>
    </cfRule>
    <cfRule type="containsText" dxfId="8769" priority="530" operator="containsText" text="MAL">
      <formula>NOT(ISERROR(SEARCH("MAL",X19)))</formula>
    </cfRule>
    <cfRule type="containsText" dxfId="8768" priority="531" operator="containsText" text="ARR">
      <formula>NOT(ISERROR(SEARCH("ARR",X19)))</formula>
    </cfRule>
    <cfRule type="containsText" dxfId="8767" priority="532" operator="containsText" text="ALT">
      <formula>NOT(ISERROR(SEARCH("ALT",X19)))</formula>
    </cfRule>
    <cfRule type="containsText" dxfId="8766" priority="533" operator="containsText" text="RTT">
      <formula>NOT(ISERROR(SEARCH("RTT",X19)))</formula>
    </cfRule>
    <cfRule type="containsText" dxfId="8765" priority="534" operator="containsText" text="CPB">
      <formula>NOT(ISERROR(SEARCH("CPB",X19)))</formula>
    </cfRule>
  </conditionalFormatting>
  <conditionalFormatting sqref="AD18:AF18">
    <cfRule type="cellIs" dxfId="8764" priority="521" operator="equal">
      <formula>"D"</formula>
    </cfRule>
    <cfRule type="containsText" dxfId="8763" priority="522" operator="containsText" text="MTH">
      <formula>NOT(ISERROR(SEARCH("MTH",AD18)))</formula>
    </cfRule>
    <cfRule type="containsText" dxfId="8762" priority="523" operator="containsText" text="MAL">
      <formula>NOT(ISERROR(SEARCH("MAL",AD18)))</formula>
    </cfRule>
    <cfRule type="containsText" dxfId="8761" priority="524" operator="containsText" text="ARR">
      <formula>NOT(ISERROR(SEARCH("ARR",AD18)))</formula>
    </cfRule>
    <cfRule type="containsText" dxfId="8760" priority="525" operator="containsText" text="ALT">
      <formula>NOT(ISERROR(SEARCH("ALT",AD18)))</formula>
    </cfRule>
    <cfRule type="containsText" dxfId="8759" priority="526" operator="containsText" text="RTT">
      <formula>NOT(ISERROR(SEARCH("RTT",AD18)))</formula>
    </cfRule>
    <cfRule type="containsText" dxfId="8758" priority="527" operator="containsText" text="CPB">
      <formula>NOT(ISERROR(SEARCH("CPB",AD18)))</formula>
    </cfRule>
  </conditionalFormatting>
  <conditionalFormatting sqref="AD19:AF19">
    <cfRule type="cellIs" dxfId="8757" priority="514" operator="equal">
      <formula>"D"</formula>
    </cfRule>
    <cfRule type="containsText" dxfId="8756" priority="515" operator="containsText" text="MTH">
      <formula>NOT(ISERROR(SEARCH("MTH",AD19)))</formula>
    </cfRule>
    <cfRule type="containsText" dxfId="8755" priority="516" operator="containsText" text="MAL">
      <formula>NOT(ISERROR(SEARCH("MAL",AD19)))</formula>
    </cfRule>
    <cfRule type="containsText" dxfId="8754" priority="517" operator="containsText" text="ARR">
      <formula>NOT(ISERROR(SEARCH("ARR",AD19)))</formula>
    </cfRule>
    <cfRule type="containsText" dxfId="8753" priority="518" operator="containsText" text="ALT">
      <formula>NOT(ISERROR(SEARCH("ALT",AD19)))</formula>
    </cfRule>
    <cfRule type="containsText" dxfId="8752" priority="519" operator="containsText" text="RTT">
      <formula>NOT(ISERROR(SEARCH("RTT",AD19)))</formula>
    </cfRule>
    <cfRule type="containsText" dxfId="8751" priority="520" operator="containsText" text="CPB">
      <formula>NOT(ISERROR(SEARCH("CPB",AD19)))</formula>
    </cfRule>
  </conditionalFormatting>
  <conditionalFormatting sqref="X22:AA22">
    <cfRule type="cellIs" dxfId="8750" priority="507" operator="equal">
      <formula>"D"</formula>
    </cfRule>
    <cfRule type="containsText" dxfId="8749" priority="508" operator="containsText" text="MTH">
      <formula>NOT(ISERROR(SEARCH("MTH",X22)))</formula>
    </cfRule>
    <cfRule type="containsText" dxfId="8748" priority="509" operator="containsText" text="MAL">
      <formula>NOT(ISERROR(SEARCH("MAL",X22)))</formula>
    </cfRule>
    <cfRule type="containsText" dxfId="8747" priority="510" operator="containsText" text="ARR">
      <formula>NOT(ISERROR(SEARCH("ARR",X22)))</formula>
    </cfRule>
    <cfRule type="containsText" dxfId="8746" priority="511" operator="containsText" text="ALT">
      <formula>NOT(ISERROR(SEARCH("ALT",X22)))</formula>
    </cfRule>
    <cfRule type="containsText" dxfId="8745" priority="512" operator="containsText" text="RTT">
      <formula>NOT(ISERROR(SEARCH("RTT",X22)))</formula>
    </cfRule>
    <cfRule type="containsText" dxfId="8744" priority="513" operator="containsText" text="CPB">
      <formula>NOT(ISERROR(SEARCH("CPB",X22)))</formula>
    </cfRule>
  </conditionalFormatting>
  <conditionalFormatting sqref="AA21">
    <cfRule type="cellIs" dxfId="8743" priority="500" operator="equal">
      <formula>"D"</formula>
    </cfRule>
    <cfRule type="cellIs" dxfId="8742" priority="501" operator="equal">
      <formula>"MTH"</formula>
    </cfRule>
    <cfRule type="cellIs" dxfId="8741" priority="502" operator="equal">
      <formula>"MAL"</formula>
    </cfRule>
    <cfRule type="cellIs" dxfId="8740" priority="503" operator="equal">
      <formula>"ARR"</formula>
    </cfRule>
    <cfRule type="cellIs" dxfId="8739" priority="504" operator="equal">
      <formula>"ALT"</formula>
    </cfRule>
    <cfRule type="cellIs" dxfId="8738" priority="505" operator="equal">
      <formula>"RTT"</formula>
    </cfRule>
    <cfRule type="cellIs" dxfId="8737" priority="506" operator="equal">
      <formula>"CPB"</formula>
    </cfRule>
  </conditionalFormatting>
  <conditionalFormatting sqref="AD21:AF22">
    <cfRule type="cellIs" dxfId="8736" priority="493" operator="equal">
      <formula>"D"</formula>
    </cfRule>
    <cfRule type="containsText" dxfId="8735" priority="494" operator="containsText" text="MTH">
      <formula>NOT(ISERROR(SEARCH("MTH",AD21)))</formula>
    </cfRule>
    <cfRule type="containsText" dxfId="8734" priority="495" operator="containsText" text="MAL">
      <formula>NOT(ISERROR(SEARCH("MAL",AD21)))</formula>
    </cfRule>
    <cfRule type="containsText" dxfId="8733" priority="496" operator="containsText" text="ARR">
      <formula>NOT(ISERROR(SEARCH("ARR",AD21)))</formula>
    </cfRule>
    <cfRule type="containsText" dxfId="8732" priority="497" operator="containsText" text="ALT">
      <formula>NOT(ISERROR(SEARCH("ALT",AD21)))</formula>
    </cfRule>
    <cfRule type="containsText" dxfId="8731" priority="498" operator="containsText" text="RTT">
      <formula>NOT(ISERROR(SEARCH("RTT",AD21)))</formula>
    </cfRule>
    <cfRule type="containsText" dxfId="8730" priority="499" operator="containsText" text="CPB">
      <formula>NOT(ISERROR(SEARCH("CPB",AD21)))</formula>
    </cfRule>
  </conditionalFormatting>
  <conditionalFormatting sqref="X24:AA25">
    <cfRule type="cellIs" dxfId="8729" priority="486" operator="equal">
      <formula>"D"</formula>
    </cfRule>
    <cfRule type="containsText" dxfId="8728" priority="487" operator="containsText" text="MTH">
      <formula>NOT(ISERROR(SEARCH("MTH",X24)))</formula>
    </cfRule>
    <cfRule type="containsText" dxfId="8727" priority="488" operator="containsText" text="MAL">
      <formula>NOT(ISERROR(SEARCH("MAL",X24)))</formula>
    </cfRule>
    <cfRule type="containsText" dxfId="8726" priority="489" operator="containsText" text="ARR">
      <formula>NOT(ISERROR(SEARCH("ARR",X24)))</formula>
    </cfRule>
    <cfRule type="containsText" dxfId="8725" priority="490" operator="containsText" text="ALT">
      <formula>NOT(ISERROR(SEARCH("ALT",X24)))</formula>
    </cfRule>
    <cfRule type="containsText" dxfId="8724" priority="491" operator="containsText" text="RTT">
      <formula>NOT(ISERROR(SEARCH("RTT",X24)))</formula>
    </cfRule>
    <cfRule type="containsText" dxfId="8723" priority="492" operator="containsText" text="CPB">
      <formula>NOT(ISERROR(SEARCH("CPB",X24)))</formula>
    </cfRule>
  </conditionalFormatting>
  <conditionalFormatting sqref="AD24:AF24 AD25:AE25">
    <cfRule type="cellIs" dxfId="8722" priority="479" operator="equal">
      <formula>"D"</formula>
    </cfRule>
    <cfRule type="containsText" dxfId="8721" priority="480" operator="containsText" text="MTH">
      <formula>NOT(ISERROR(SEARCH("MTH",AD24)))</formula>
    </cfRule>
    <cfRule type="containsText" dxfId="8720" priority="481" operator="containsText" text="MAL">
      <formula>NOT(ISERROR(SEARCH("MAL",AD24)))</formula>
    </cfRule>
    <cfRule type="containsText" dxfId="8719" priority="482" operator="containsText" text="ARR">
      <formula>NOT(ISERROR(SEARCH("ARR",AD24)))</formula>
    </cfRule>
    <cfRule type="containsText" dxfId="8718" priority="483" operator="containsText" text="ALT">
      <formula>NOT(ISERROR(SEARCH("ALT",AD24)))</formula>
    </cfRule>
    <cfRule type="containsText" dxfId="8717" priority="484" operator="containsText" text="RTT">
      <formula>NOT(ISERROR(SEARCH("RTT",AD24)))</formula>
    </cfRule>
    <cfRule type="containsText" dxfId="8716" priority="485" operator="containsText" text="CPB">
      <formula>NOT(ISERROR(SEARCH("CPB",AD24)))</formula>
    </cfRule>
  </conditionalFormatting>
  <conditionalFormatting sqref="X27:AA28">
    <cfRule type="cellIs" dxfId="8715" priority="472" operator="equal">
      <formula>"D"</formula>
    </cfRule>
    <cfRule type="containsText" dxfId="8714" priority="473" operator="containsText" text="MTH">
      <formula>NOT(ISERROR(SEARCH("MTH",X27)))</formula>
    </cfRule>
    <cfRule type="containsText" dxfId="8713" priority="474" operator="containsText" text="MAL">
      <formula>NOT(ISERROR(SEARCH("MAL",X27)))</formula>
    </cfRule>
    <cfRule type="containsText" dxfId="8712" priority="475" operator="containsText" text="ARR">
      <formula>NOT(ISERROR(SEARCH("ARR",X27)))</formula>
    </cfRule>
    <cfRule type="containsText" dxfId="8711" priority="476" operator="containsText" text="ALT">
      <formula>NOT(ISERROR(SEARCH("ALT",X27)))</formula>
    </cfRule>
    <cfRule type="containsText" dxfId="8710" priority="477" operator="containsText" text="RTT">
      <formula>NOT(ISERROR(SEARCH("RTT",X27)))</formula>
    </cfRule>
    <cfRule type="containsText" dxfId="8709" priority="478" operator="containsText" text="CPB">
      <formula>NOT(ISERROR(SEARCH("CPB",X27)))</formula>
    </cfRule>
  </conditionalFormatting>
  <conditionalFormatting sqref="AD27 AE28:AF28">
    <cfRule type="cellIs" dxfId="8708" priority="465" operator="equal">
      <formula>"D"</formula>
    </cfRule>
    <cfRule type="containsText" dxfId="8707" priority="466" operator="containsText" text="MTH">
      <formula>NOT(ISERROR(SEARCH("MTH",AD27)))</formula>
    </cfRule>
    <cfRule type="containsText" dxfId="8706" priority="467" operator="containsText" text="MAL">
      <formula>NOT(ISERROR(SEARCH("MAL",AD27)))</formula>
    </cfRule>
    <cfRule type="containsText" dxfId="8705" priority="468" operator="containsText" text="ARR">
      <formula>NOT(ISERROR(SEARCH("ARR",AD27)))</formula>
    </cfRule>
    <cfRule type="containsText" dxfId="8704" priority="469" operator="containsText" text="ALT">
      <formula>NOT(ISERROR(SEARCH("ALT",AD27)))</formula>
    </cfRule>
    <cfRule type="containsText" dxfId="8703" priority="470" operator="containsText" text="RTT">
      <formula>NOT(ISERROR(SEARCH("RTT",AD27)))</formula>
    </cfRule>
    <cfRule type="containsText" dxfId="8702" priority="471" operator="containsText" text="CPB">
      <formula>NOT(ISERROR(SEARCH("CPB",AD27)))</formula>
    </cfRule>
  </conditionalFormatting>
  <conditionalFormatting sqref="X31:AA31">
    <cfRule type="cellIs" dxfId="8701" priority="458" operator="equal">
      <formula>"D"</formula>
    </cfRule>
    <cfRule type="containsText" dxfId="8700" priority="459" operator="containsText" text="MTH">
      <formula>NOT(ISERROR(SEARCH("MTH",X31)))</formula>
    </cfRule>
    <cfRule type="containsText" dxfId="8699" priority="460" operator="containsText" text="MAL">
      <formula>NOT(ISERROR(SEARCH("MAL",X31)))</formula>
    </cfRule>
    <cfRule type="containsText" dxfId="8698" priority="461" operator="containsText" text="ARR">
      <formula>NOT(ISERROR(SEARCH("ARR",X31)))</formula>
    </cfRule>
    <cfRule type="containsText" dxfId="8697" priority="462" operator="containsText" text="ALT">
      <formula>NOT(ISERROR(SEARCH("ALT",X31)))</formula>
    </cfRule>
    <cfRule type="containsText" dxfId="8696" priority="463" operator="containsText" text="RTT">
      <formula>NOT(ISERROR(SEARCH("RTT",X31)))</formula>
    </cfRule>
    <cfRule type="containsText" dxfId="8695" priority="464" operator="containsText" text="CPB">
      <formula>NOT(ISERROR(SEARCH("CPB",X31)))</formula>
    </cfRule>
  </conditionalFormatting>
  <conditionalFormatting sqref="X30:AA30">
    <cfRule type="cellIs" dxfId="8694" priority="451" operator="equal">
      <formula>"D"</formula>
    </cfRule>
    <cfRule type="containsText" dxfId="8693" priority="452" operator="containsText" text="MTH">
      <formula>NOT(ISERROR(SEARCH("MTH",X30)))</formula>
    </cfRule>
    <cfRule type="containsText" dxfId="8692" priority="453" operator="containsText" text="MAL">
      <formula>NOT(ISERROR(SEARCH("MAL",X30)))</formula>
    </cfRule>
    <cfRule type="containsText" dxfId="8691" priority="454" operator="containsText" text="ARR">
      <formula>NOT(ISERROR(SEARCH("ARR",X30)))</formula>
    </cfRule>
    <cfRule type="containsText" dxfId="8690" priority="455" operator="containsText" text="ALT">
      <formula>NOT(ISERROR(SEARCH("ALT",X30)))</formula>
    </cfRule>
    <cfRule type="containsText" dxfId="8689" priority="456" operator="containsText" text="RTT">
      <formula>NOT(ISERROR(SEARCH("RTT",X30)))</formula>
    </cfRule>
    <cfRule type="containsText" dxfId="8688" priority="457" operator="containsText" text="CPB">
      <formula>NOT(ISERROR(SEARCH("CPB",X30)))</formula>
    </cfRule>
  </conditionalFormatting>
  <conditionalFormatting sqref="AF31">
    <cfRule type="cellIs" dxfId="8687" priority="444" operator="equal">
      <formula>"D"</formula>
    </cfRule>
    <cfRule type="containsText" dxfId="8686" priority="445" operator="containsText" text="MTH">
      <formula>NOT(ISERROR(SEARCH("MTH",AF31)))</formula>
    </cfRule>
    <cfRule type="containsText" dxfId="8685" priority="446" operator="containsText" text="MAL">
      <formula>NOT(ISERROR(SEARCH("MAL",AF31)))</formula>
    </cfRule>
    <cfRule type="containsText" dxfId="8684" priority="447" operator="containsText" text="ARR">
      <formula>NOT(ISERROR(SEARCH("ARR",AF31)))</formula>
    </cfRule>
    <cfRule type="containsText" dxfId="8683" priority="448" operator="containsText" text="ALT">
      <formula>NOT(ISERROR(SEARCH("ALT",AF31)))</formula>
    </cfRule>
    <cfRule type="containsText" dxfId="8682" priority="449" operator="containsText" text="RTT">
      <formula>NOT(ISERROR(SEARCH("RTT",AF31)))</formula>
    </cfRule>
    <cfRule type="containsText" dxfId="8681" priority="450" operator="containsText" text="CPB">
      <formula>NOT(ISERROR(SEARCH("CPB",AF31)))</formula>
    </cfRule>
  </conditionalFormatting>
  <conditionalFormatting sqref="AF30">
    <cfRule type="cellIs" dxfId="8680" priority="437" operator="equal">
      <formula>"D"</formula>
    </cfRule>
    <cfRule type="containsText" dxfId="8679" priority="438" operator="containsText" text="MTH">
      <formula>NOT(ISERROR(SEARCH("MTH",AF30)))</formula>
    </cfRule>
    <cfRule type="containsText" dxfId="8678" priority="439" operator="containsText" text="MAL">
      <formula>NOT(ISERROR(SEARCH("MAL",AF30)))</formula>
    </cfRule>
    <cfRule type="containsText" dxfId="8677" priority="440" operator="containsText" text="ARR">
      <formula>NOT(ISERROR(SEARCH("ARR",AF30)))</formula>
    </cfRule>
    <cfRule type="containsText" dxfId="8676" priority="441" operator="containsText" text="ALT">
      <formula>NOT(ISERROR(SEARCH("ALT",AF30)))</formula>
    </cfRule>
    <cfRule type="containsText" dxfId="8675" priority="442" operator="containsText" text="RTT">
      <formula>NOT(ISERROR(SEARCH("RTT",AF30)))</formula>
    </cfRule>
    <cfRule type="containsText" dxfId="8674" priority="443" operator="containsText" text="CPB">
      <formula>NOT(ISERROR(SEARCH("CPB",AF30)))</formula>
    </cfRule>
  </conditionalFormatting>
  <conditionalFormatting sqref="X33:AA33">
    <cfRule type="cellIs" dxfId="8673" priority="430" operator="equal">
      <formula>"D"</formula>
    </cfRule>
    <cfRule type="containsText" dxfId="8672" priority="431" operator="containsText" text="MTH">
      <formula>NOT(ISERROR(SEARCH("MTH",X33)))</formula>
    </cfRule>
    <cfRule type="containsText" dxfId="8671" priority="432" operator="containsText" text="MAL">
      <formula>NOT(ISERROR(SEARCH("MAL",X33)))</formula>
    </cfRule>
    <cfRule type="containsText" dxfId="8670" priority="433" operator="containsText" text="ARR">
      <formula>NOT(ISERROR(SEARCH("ARR",X33)))</formula>
    </cfRule>
    <cfRule type="containsText" dxfId="8669" priority="434" operator="containsText" text="ALT">
      <formula>NOT(ISERROR(SEARCH("ALT",X33)))</formula>
    </cfRule>
    <cfRule type="containsText" dxfId="8668" priority="435" operator="containsText" text="RTT">
      <formula>NOT(ISERROR(SEARCH("RTT",X33)))</formula>
    </cfRule>
    <cfRule type="containsText" dxfId="8667" priority="436" operator="containsText" text="CPB">
      <formula>NOT(ISERROR(SEARCH("CPB",X33)))</formula>
    </cfRule>
  </conditionalFormatting>
  <conditionalFormatting sqref="X34:AA34">
    <cfRule type="cellIs" dxfId="8666" priority="423" operator="equal">
      <formula>"D"</formula>
    </cfRule>
    <cfRule type="containsText" dxfId="8665" priority="424" operator="containsText" text="MTH">
      <formula>NOT(ISERROR(SEARCH("MTH",X34)))</formula>
    </cfRule>
    <cfRule type="containsText" dxfId="8664" priority="425" operator="containsText" text="MAL">
      <formula>NOT(ISERROR(SEARCH("MAL",X34)))</formula>
    </cfRule>
    <cfRule type="containsText" dxfId="8663" priority="426" operator="containsText" text="ARR">
      <formula>NOT(ISERROR(SEARCH("ARR",X34)))</formula>
    </cfRule>
    <cfRule type="containsText" dxfId="8662" priority="427" operator="containsText" text="ALT">
      <formula>NOT(ISERROR(SEARCH("ALT",X34)))</formula>
    </cfRule>
    <cfRule type="containsText" dxfId="8661" priority="428" operator="containsText" text="RTT">
      <formula>NOT(ISERROR(SEARCH("RTT",X34)))</formula>
    </cfRule>
    <cfRule type="containsText" dxfId="8660" priority="429" operator="containsText" text="CPB">
      <formula>NOT(ISERROR(SEARCH("CPB",X34)))</formula>
    </cfRule>
  </conditionalFormatting>
  <conditionalFormatting sqref="AD33:AF33">
    <cfRule type="cellIs" dxfId="8659" priority="416" operator="equal">
      <formula>"D"</formula>
    </cfRule>
    <cfRule type="containsText" dxfId="8658" priority="417" operator="containsText" text="MTH">
      <formula>NOT(ISERROR(SEARCH("MTH",AD33)))</formula>
    </cfRule>
    <cfRule type="containsText" dxfId="8657" priority="418" operator="containsText" text="MAL">
      <formula>NOT(ISERROR(SEARCH("MAL",AD33)))</formula>
    </cfRule>
    <cfRule type="containsText" dxfId="8656" priority="419" operator="containsText" text="ARR">
      <formula>NOT(ISERROR(SEARCH("ARR",AD33)))</formula>
    </cfRule>
    <cfRule type="containsText" dxfId="8655" priority="420" operator="containsText" text="ALT">
      <formula>NOT(ISERROR(SEARCH("ALT",AD33)))</formula>
    </cfRule>
    <cfRule type="containsText" dxfId="8654" priority="421" operator="containsText" text="RTT">
      <formula>NOT(ISERROR(SEARCH("RTT",AD33)))</formula>
    </cfRule>
    <cfRule type="containsText" dxfId="8653" priority="422" operator="containsText" text="CPB">
      <formula>NOT(ISERROR(SEARCH("CPB",AD33)))</formula>
    </cfRule>
  </conditionalFormatting>
  <conditionalFormatting sqref="AD34:AF34">
    <cfRule type="cellIs" dxfId="8652" priority="409" operator="equal">
      <formula>"D"</formula>
    </cfRule>
    <cfRule type="containsText" dxfId="8651" priority="410" operator="containsText" text="MTH">
      <formula>NOT(ISERROR(SEARCH("MTH",AD34)))</formula>
    </cfRule>
    <cfRule type="containsText" dxfId="8650" priority="411" operator="containsText" text="MAL">
      <formula>NOT(ISERROR(SEARCH("MAL",AD34)))</formula>
    </cfRule>
    <cfRule type="containsText" dxfId="8649" priority="412" operator="containsText" text="ARR">
      <formula>NOT(ISERROR(SEARCH("ARR",AD34)))</formula>
    </cfRule>
    <cfRule type="containsText" dxfId="8648" priority="413" operator="containsText" text="ALT">
      <formula>NOT(ISERROR(SEARCH("ALT",AD34)))</formula>
    </cfRule>
    <cfRule type="containsText" dxfId="8647" priority="414" operator="containsText" text="RTT">
      <formula>NOT(ISERROR(SEARCH("RTT",AD34)))</formula>
    </cfRule>
    <cfRule type="containsText" dxfId="8646" priority="415" operator="containsText" text="CPB">
      <formula>NOT(ISERROR(SEARCH("CPB",AD34)))</formula>
    </cfRule>
  </conditionalFormatting>
  <conditionalFormatting sqref="L33:M34">
    <cfRule type="cellIs" dxfId="8645" priority="402" operator="equal">
      <formula>"D"</formula>
    </cfRule>
    <cfRule type="containsText" dxfId="8644" priority="403" operator="containsText" text="MTH">
      <formula>NOT(ISERROR(SEARCH("MTH",L33)))</formula>
    </cfRule>
    <cfRule type="containsText" dxfId="8643" priority="404" operator="containsText" text="MAL">
      <formula>NOT(ISERROR(SEARCH("MAL",L33)))</formula>
    </cfRule>
    <cfRule type="containsText" dxfId="8642" priority="405" operator="containsText" text="ARR">
      <formula>NOT(ISERROR(SEARCH("ARR",L33)))</formula>
    </cfRule>
    <cfRule type="containsText" dxfId="8641" priority="406" operator="containsText" text="ALT">
      <formula>NOT(ISERROR(SEARCH("ALT",L33)))</formula>
    </cfRule>
    <cfRule type="containsText" dxfId="8640" priority="407" operator="containsText" text="RTT">
      <formula>NOT(ISERROR(SEARCH("RTT",L33)))</formula>
    </cfRule>
    <cfRule type="containsText" dxfId="8639" priority="408" operator="containsText" text="CPB">
      <formula>NOT(ISERROR(SEARCH("CPB",L33)))</formula>
    </cfRule>
  </conditionalFormatting>
  <conditionalFormatting sqref="X39">
    <cfRule type="cellIs" dxfId="8638" priority="395" operator="equal">
      <formula>"D"</formula>
    </cfRule>
    <cfRule type="containsText" dxfId="8637" priority="396" operator="containsText" text="MTH">
      <formula>NOT(ISERROR(SEARCH("MTH",X39)))</formula>
    </cfRule>
    <cfRule type="containsText" dxfId="8636" priority="397" operator="containsText" text="MAL">
      <formula>NOT(ISERROR(SEARCH("MAL",X39)))</formula>
    </cfRule>
    <cfRule type="containsText" dxfId="8635" priority="398" operator="containsText" text="ARR">
      <formula>NOT(ISERROR(SEARCH("ARR",X39)))</formula>
    </cfRule>
    <cfRule type="containsText" dxfId="8634" priority="399" operator="containsText" text="ALT">
      <formula>NOT(ISERROR(SEARCH("ALT",X39)))</formula>
    </cfRule>
    <cfRule type="containsText" dxfId="8633" priority="400" operator="containsText" text="RTT">
      <formula>NOT(ISERROR(SEARCH("RTT",X39)))</formula>
    </cfRule>
    <cfRule type="containsText" dxfId="8632" priority="401" operator="containsText" text="CPB">
      <formula>NOT(ISERROR(SEARCH("CPB",X39)))</formula>
    </cfRule>
  </conditionalFormatting>
  <conditionalFormatting sqref="X40">
    <cfRule type="cellIs" dxfId="8631" priority="388" operator="equal">
      <formula>"D"</formula>
    </cfRule>
    <cfRule type="containsText" dxfId="8630" priority="389" operator="containsText" text="MTH">
      <formula>NOT(ISERROR(SEARCH("MTH",X40)))</formula>
    </cfRule>
    <cfRule type="containsText" dxfId="8629" priority="390" operator="containsText" text="MAL">
      <formula>NOT(ISERROR(SEARCH("MAL",X40)))</formula>
    </cfRule>
    <cfRule type="containsText" dxfId="8628" priority="391" operator="containsText" text="ARR">
      <formula>NOT(ISERROR(SEARCH("ARR",X40)))</formula>
    </cfRule>
    <cfRule type="containsText" dxfId="8627" priority="392" operator="containsText" text="ALT">
      <formula>NOT(ISERROR(SEARCH("ALT",X40)))</formula>
    </cfRule>
    <cfRule type="containsText" dxfId="8626" priority="393" operator="containsText" text="RTT">
      <formula>NOT(ISERROR(SEARCH("RTT",X40)))</formula>
    </cfRule>
    <cfRule type="containsText" dxfId="8625" priority="394" operator="containsText" text="CPB">
      <formula>NOT(ISERROR(SEARCH("CPB",X40)))</formula>
    </cfRule>
  </conditionalFormatting>
  <conditionalFormatting sqref="Y39:AA39">
    <cfRule type="cellIs" dxfId="8624" priority="381" operator="equal">
      <formula>"D"</formula>
    </cfRule>
    <cfRule type="containsText" dxfId="8623" priority="382" operator="containsText" text="MTH">
      <formula>NOT(ISERROR(SEARCH("MTH",Y39)))</formula>
    </cfRule>
    <cfRule type="containsText" dxfId="8622" priority="383" operator="containsText" text="MAL">
      <formula>NOT(ISERROR(SEARCH("MAL",Y39)))</formula>
    </cfRule>
    <cfRule type="containsText" dxfId="8621" priority="384" operator="containsText" text="ARR">
      <formula>NOT(ISERROR(SEARCH("ARR",Y39)))</formula>
    </cfRule>
    <cfRule type="containsText" dxfId="8620" priority="385" operator="containsText" text="ALT">
      <formula>NOT(ISERROR(SEARCH("ALT",Y39)))</formula>
    </cfRule>
    <cfRule type="containsText" dxfId="8619" priority="386" operator="containsText" text="RTT">
      <formula>NOT(ISERROR(SEARCH("RTT",Y39)))</formula>
    </cfRule>
    <cfRule type="containsText" dxfId="8618" priority="387" operator="containsText" text="CPB">
      <formula>NOT(ISERROR(SEARCH("CPB",Y39)))</formula>
    </cfRule>
  </conditionalFormatting>
  <conditionalFormatting sqref="Y40:AA40">
    <cfRule type="cellIs" dxfId="8617" priority="374" operator="equal">
      <formula>"D"</formula>
    </cfRule>
    <cfRule type="containsText" dxfId="8616" priority="375" operator="containsText" text="MTH">
      <formula>NOT(ISERROR(SEARCH("MTH",Y40)))</formula>
    </cfRule>
    <cfRule type="containsText" dxfId="8615" priority="376" operator="containsText" text="MAL">
      <formula>NOT(ISERROR(SEARCH("MAL",Y40)))</formula>
    </cfRule>
    <cfRule type="containsText" dxfId="8614" priority="377" operator="containsText" text="ARR">
      <formula>NOT(ISERROR(SEARCH("ARR",Y40)))</formula>
    </cfRule>
    <cfRule type="containsText" dxfId="8613" priority="378" operator="containsText" text="ALT">
      <formula>NOT(ISERROR(SEARCH("ALT",Y40)))</formula>
    </cfRule>
    <cfRule type="containsText" dxfId="8612" priority="379" operator="containsText" text="RTT">
      <formula>NOT(ISERROR(SEARCH("RTT",Y40)))</formula>
    </cfRule>
    <cfRule type="containsText" dxfId="8611" priority="380" operator="containsText" text="CPB">
      <formula>NOT(ISERROR(SEARCH("CPB",Y40)))</formula>
    </cfRule>
  </conditionalFormatting>
  <conditionalFormatting sqref="AD39:AD40 AE40:AF40">
    <cfRule type="cellIs" dxfId="8610" priority="367" operator="equal">
      <formula>"D"</formula>
    </cfRule>
    <cfRule type="containsText" dxfId="8609" priority="368" operator="containsText" text="MTH">
      <formula>NOT(ISERROR(SEARCH("MTH",AD39)))</formula>
    </cfRule>
    <cfRule type="containsText" dxfId="8608" priority="369" operator="containsText" text="MAL">
      <formula>NOT(ISERROR(SEARCH("MAL",AD39)))</formula>
    </cfRule>
    <cfRule type="containsText" dxfId="8607" priority="370" operator="containsText" text="ARR">
      <formula>NOT(ISERROR(SEARCH("ARR",AD39)))</formula>
    </cfRule>
    <cfRule type="containsText" dxfId="8606" priority="371" operator="containsText" text="ALT">
      <formula>NOT(ISERROR(SEARCH("ALT",AD39)))</formula>
    </cfRule>
    <cfRule type="containsText" dxfId="8605" priority="372" operator="containsText" text="RTT">
      <formula>NOT(ISERROR(SEARCH("RTT",AD39)))</formula>
    </cfRule>
    <cfRule type="containsText" dxfId="8604" priority="373" operator="containsText" text="CPB">
      <formula>NOT(ISERROR(SEARCH("CPB",AD39)))</formula>
    </cfRule>
  </conditionalFormatting>
  <conditionalFormatting sqref="X42:AA43">
    <cfRule type="cellIs" dxfId="8603" priority="360" operator="equal">
      <formula>"D"</formula>
    </cfRule>
    <cfRule type="containsText" dxfId="8602" priority="361" operator="containsText" text="MTH">
      <formula>NOT(ISERROR(SEARCH("MTH",X42)))</formula>
    </cfRule>
    <cfRule type="containsText" dxfId="8601" priority="362" operator="containsText" text="MAL">
      <formula>NOT(ISERROR(SEARCH("MAL",X42)))</formula>
    </cfRule>
    <cfRule type="containsText" dxfId="8600" priority="363" operator="containsText" text="ARR">
      <formula>NOT(ISERROR(SEARCH("ARR",X42)))</formula>
    </cfRule>
    <cfRule type="containsText" dxfId="8599" priority="364" operator="containsText" text="ALT">
      <formula>NOT(ISERROR(SEARCH("ALT",X42)))</formula>
    </cfRule>
    <cfRule type="containsText" dxfId="8598" priority="365" operator="containsText" text="RTT">
      <formula>NOT(ISERROR(SEARCH("RTT",X42)))</formula>
    </cfRule>
    <cfRule type="containsText" dxfId="8597" priority="366" operator="containsText" text="CPB">
      <formula>NOT(ISERROR(SEARCH("CPB",X42)))</formula>
    </cfRule>
  </conditionalFormatting>
  <conditionalFormatting sqref="AD42:AF43">
    <cfRule type="cellIs" dxfId="8596" priority="353" operator="equal">
      <formula>"D"</formula>
    </cfRule>
    <cfRule type="containsText" dxfId="8595" priority="354" operator="containsText" text="MTH">
      <formula>NOT(ISERROR(SEARCH("MTH",AD42)))</formula>
    </cfRule>
    <cfRule type="containsText" dxfId="8594" priority="355" operator="containsText" text="MAL">
      <formula>NOT(ISERROR(SEARCH("MAL",AD42)))</formula>
    </cfRule>
    <cfRule type="containsText" dxfId="8593" priority="356" operator="containsText" text="ARR">
      <formula>NOT(ISERROR(SEARCH("ARR",AD42)))</formula>
    </cfRule>
    <cfRule type="containsText" dxfId="8592" priority="357" operator="containsText" text="ALT">
      <formula>NOT(ISERROR(SEARCH("ALT",AD42)))</formula>
    </cfRule>
    <cfRule type="containsText" dxfId="8591" priority="358" operator="containsText" text="RTT">
      <formula>NOT(ISERROR(SEARCH("RTT",AD42)))</formula>
    </cfRule>
    <cfRule type="containsText" dxfId="8590" priority="359" operator="containsText" text="CPB">
      <formula>NOT(ISERROR(SEARCH("CPB",AD42)))</formula>
    </cfRule>
  </conditionalFormatting>
  <conditionalFormatting sqref="AF25">
    <cfRule type="cellIs" dxfId="8589" priority="346" operator="equal">
      <formula>"D"</formula>
    </cfRule>
    <cfRule type="containsText" dxfId="8588" priority="347" operator="containsText" text="MTH">
      <formula>NOT(ISERROR(SEARCH("MTH",AF25)))</formula>
    </cfRule>
    <cfRule type="containsText" dxfId="8587" priority="348" operator="containsText" text="MAL">
      <formula>NOT(ISERROR(SEARCH("MAL",AF25)))</formula>
    </cfRule>
    <cfRule type="containsText" dxfId="8586" priority="349" operator="containsText" text="ARR">
      <formula>NOT(ISERROR(SEARCH("ARR",AF25)))</formula>
    </cfRule>
    <cfRule type="containsText" dxfId="8585" priority="350" operator="containsText" text="ALT">
      <formula>NOT(ISERROR(SEARCH("ALT",AF25)))</formula>
    </cfRule>
    <cfRule type="containsText" dxfId="8584" priority="351" operator="containsText" text="RTT">
      <formula>NOT(ISERROR(SEARCH("RTT",AF25)))</formula>
    </cfRule>
    <cfRule type="containsText" dxfId="8583" priority="352" operator="containsText" text="CPB">
      <formula>NOT(ISERROR(SEARCH("CPB",AF25)))</formula>
    </cfRule>
  </conditionalFormatting>
  <conditionalFormatting sqref="AD28">
    <cfRule type="cellIs" dxfId="8582" priority="339" operator="equal">
      <formula>"D"</formula>
    </cfRule>
    <cfRule type="containsText" dxfId="8581" priority="340" operator="containsText" text="MTH">
      <formula>NOT(ISERROR(SEARCH("MTH",AD28)))</formula>
    </cfRule>
    <cfRule type="containsText" dxfId="8580" priority="341" operator="containsText" text="MAL">
      <formula>NOT(ISERROR(SEARCH("MAL",AD28)))</formula>
    </cfRule>
    <cfRule type="containsText" dxfId="8579" priority="342" operator="containsText" text="ARR">
      <formula>NOT(ISERROR(SEARCH("ARR",AD28)))</formula>
    </cfRule>
    <cfRule type="containsText" dxfId="8578" priority="343" operator="containsText" text="ALT">
      <formula>NOT(ISERROR(SEARCH("ALT",AD28)))</formula>
    </cfRule>
    <cfRule type="containsText" dxfId="8577" priority="344" operator="containsText" text="RTT">
      <formula>NOT(ISERROR(SEARCH("RTT",AD28)))</formula>
    </cfRule>
    <cfRule type="containsText" dxfId="8576" priority="345" operator="containsText" text="CPB">
      <formula>NOT(ISERROR(SEARCH("CPB",AD28)))</formula>
    </cfRule>
  </conditionalFormatting>
  <conditionalFormatting sqref="AE27">
    <cfRule type="cellIs" dxfId="8575" priority="332" operator="equal">
      <formula>"D"</formula>
    </cfRule>
    <cfRule type="containsText" dxfId="8574" priority="333" operator="containsText" text="MTH">
      <formula>NOT(ISERROR(SEARCH("MTH",AE27)))</formula>
    </cfRule>
    <cfRule type="containsText" dxfId="8573" priority="334" operator="containsText" text="MAL">
      <formula>NOT(ISERROR(SEARCH("MAL",AE27)))</formula>
    </cfRule>
    <cfRule type="containsText" dxfId="8572" priority="335" operator="containsText" text="ARR">
      <formula>NOT(ISERROR(SEARCH("ARR",AE27)))</formula>
    </cfRule>
    <cfRule type="containsText" dxfId="8571" priority="336" operator="containsText" text="ALT">
      <formula>NOT(ISERROR(SEARCH("ALT",AE27)))</formula>
    </cfRule>
    <cfRule type="containsText" dxfId="8570" priority="337" operator="containsText" text="RTT">
      <formula>NOT(ISERROR(SEARCH("RTT",AE27)))</formula>
    </cfRule>
    <cfRule type="containsText" dxfId="8569" priority="338" operator="containsText" text="CPB">
      <formula>NOT(ISERROR(SEARCH("CPB",AE27)))</formula>
    </cfRule>
  </conditionalFormatting>
  <conditionalFormatting sqref="AF27">
    <cfRule type="cellIs" dxfId="8568" priority="325" operator="equal">
      <formula>"D"</formula>
    </cfRule>
    <cfRule type="containsText" dxfId="8567" priority="326" operator="containsText" text="MTH">
      <formula>NOT(ISERROR(SEARCH("MTH",AF27)))</formula>
    </cfRule>
    <cfRule type="containsText" dxfId="8566" priority="327" operator="containsText" text="MAL">
      <formula>NOT(ISERROR(SEARCH("MAL",AF27)))</formula>
    </cfRule>
    <cfRule type="containsText" dxfId="8565" priority="328" operator="containsText" text="ARR">
      <formula>NOT(ISERROR(SEARCH("ARR",AF27)))</formula>
    </cfRule>
    <cfRule type="containsText" dxfId="8564" priority="329" operator="containsText" text="ALT">
      <formula>NOT(ISERROR(SEARCH("ALT",AF27)))</formula>
    </cfRule>
    <cfRule type="containsText" dxfId="8563" priority="330" operator="containsText" text="RTT">
      <formula>NOT(ISERROR(SEARCH("RTT",AF27)))</formula>
    </cfRule>
    <cfRule type="containsText" dxfId="8562" priority="331" operator="containsText" text="CPB">
      <formula>NOT(ISERROR(SEARCH("CPB",AF27)))</formula>
    </cfRule>
  </conditionalFormatting>
  <conditionalFormatting sqref="AD36:AD37">
    <cfRule type="cellIs" dxfId="8561" priority="318" operator="equal">
      <formula>"D"</formula>
    </cfRule>
    <cfRule type="containsText" dxfId="8560" priority="319" operator="containsText" text="MTH">
      <formula>NOT(ISERROR(SEARCH("MTH",AD36)))</formula>
    </cfRule>
    <cfRule type="containsText" dxfId="8559" priority="320" operator="containsText" text="MAL">
      <formula>NOT(ISERROR(SEARCH("MAL",AD36)))</formula>
    </cfRule>
    <cfRule type="containsText" dxfId="8558" priority="321" operator="containsText" text="ARR">
      <formula>NOT(ISERROR(SEARCH("ARR",AD36)))</formula>
    </cfRule>
    <cfRule type="containsText" dxfId="8557" priority="322" operator="containsText" text="ALT">
      <formula>NOT(ISERROR(SEARCH("ALT",AD36)))</formula>
    </cfRule>
    <cfRule type="containsText" dxfId="8556" priority="323" operator="containsText" text="RTT">
      <formula>NOT(ISERROR(SEARCH("RTT",AD36)))</formula>
    </cfRule>
    <cfRule type="containsText" dxfId="8555" priority="324" operator="containsText" text="CPB">
      <formula>NOT(ISERROR(SEARCH("CPB",AD36)))</formula>
    </cfRule>
  </conditionalFormatting>
  <conditionalFormatting sqref="AE36:AE37">
    <cfRule type="cellIs" dxfId="8554" priority="311" operator="equal">
      <formula>"D"</formula>
    </cfRule>
    <cfRule type="containsText" dxfId="8553" priority="312" operator="containsText" text="MTH">
      <formula>NOT(ISERROR(SEARCH("MTH",AE36)))</formula>
    </cfRule>
    <cfRule type="containsText" dxfId="8552" priority="313" operator="containsText" text="MAL">
      <formula>NOT(ISERROR(SEARCH("MAL",AE36)))</formula>
    </cfRule>
    <cfRule type="containsText" dxfId="8551" priority="314" operator="containsText" text="ARR">
      <formula>NOT(ISERROR(SEARCH("ARR",AE36)))</formula>
    </cfRule>
    <cfRule type="containsText" dxfId="8550" priority="315" operator="containsText" text="ALT">
      <formula>NOT(ISERROR(SEARCH("ALT",AE36)))</formula>
    </cfRule>
    <cfRule type="containsText" dxfId="8549" priority="316" operator="containsText" text="RTT">
      <formula>NOT(ISERROR(SEARCH("RTT",AE36)))</formula>
    </cfRule>
    <cfRule type="containsText" dxfId="8548" priority="317" operator="containsText" text="CPB">
      <formula>NOT(ISERROR(SEARCH("CPB",AE36)))</formula>
    </cfRule>
  </conditionalFormatting>
  <conditionalFormatting sqref="AF37">
    <cfRule type="cellIs" dxfId="8547" priority="304" operator="equal">
      <formula>"D"</formula>
    </cfRule>
    <cfRule type="containsText" dxfId="8546" priority="305" operator="containsText" text="MTH">
      <formula>NOT(ISERROR(SEARCH("MTH",AF37)))</formula>
    </cfRule>
    <cfRule type="containsText" dxfId="8545" priority="306" operator="containsText" text="MAL">
      <formula>NOT(ISERROR(SEARCH("MAL",AF37)))</formula>
    </cfRule>
    <cfRule type="containsText" dxfId="8544" priority="307" operator="containsText" text="ARR">
      <formula>NOT(ISERROR(SEARCH("ARR",AF37)))</formula>
    </cfRule>
    <cfRule type="containsText" dxfId="8543" priority="308" operator="containsText" text="ALT">
      <formula>NOT(ISERROR(SEARCH("ALT",AF37)))</formula>
    </cfRule>
    <cfRule type="containsText" dxfId="8542" priority="309" operator="containsText" text="RTT">
      <formula>NOT(ISERROR(SEARCH("RTT",AF37)))</formula>
    </cfRule>
    <cfRule type="containsText" dxfId="8541" priority="310" operator="containsText" text="CPB">
      <formula>NOT(ISERROR(SEARCH("CPB",AF37)))</formula>
    </cfRule>
  </conditionalFormatting>
  <conditionalFormatting sqref="AF36">
    <cfRule type="cellIs" dxfId="8540" priority="297" operator="equal">
      <formula>"D"</formula>
    </cfRule>
    <cfRule type="containsText" dxfId="8539" priority="298" operator="containsText" text="MTH">
      <formula>NOT(ISERROR(SEARCH("MTH",AF36)))</formula>
    </cfRule>
    <cfRule type="containsText" dxfId="8538" priority="299" operator="containsText" text="MAL">
      <formula>NOT(ISERROR(SEARCH("MAL",AF36)))</formula>
    </cfRule>
    <cfRule type="containsText" dxfId="8537" priority="300" operator="containsText" text="ARR">
      <formula>NOT(ISERROR(SEARCH("ARR",AF36)))</formula>
    </cfRule>
    <cfRule type="containsText" dxfId="8536" priority="301" operator="containsText" text="ALT">
      <formula>NOT(ISERROR(SEARCH("ALT",AF36)))</formula>
    </cfRule>
    <cfRule type="containsText" dxfId="8535" priority="302" operator="containsText" text="RTT">
      <formula>NOT(ISERROR(SEARCH("RTT",AF36)))</formula>
    </cfRule>
    <cfRule type="containsText" dxfId="8534" priority="303" operator="containsText" text="CPB">
      <formula>NOT(ISERROR(SEARCH("CPB",AF36)))</formula>
    </cfRule>
  </conditionalFormatting>
  <conditionalFormatting sqref="M44:N44 T44:U47 AA44:AB47 F47:G49 M47:N47 F44:G44">
    <cfRule type="cellIs" dxfId="8533" priority="212" operator="equal">
      <formula>"D"</formula>
    </cfRule>
    <cfRule type="containsText" dxfId="8532" priority="213" operator="containsText" text="MTH">
      <formula>NOT(ISERROR(SEARCH("MTH",F44)))</formula>
    </cfRule>
    <cfRule type="containsText" dxfId="8531" priority="214" operator="containsText" text="MAL">
      <formula>NOT(ISERROR(SEARCH("MAL",F44)))</formula>
    </cfRule>
    <cfRule type="containsText" dxfId="8530" priority="215" operator="containsText" text="ARR">
      <formula>NOT(ISERROR(SEARCH("ARR",F44)))</formula>
    </cfRule>
    <cfRule type="containsText" dxfId="8529" priority="216" operator="containsText" text="ALT">
      <formula>NOT(ISERROR(SEARCH("ALT",F44)))</formula>
    </cfRule>
    <cfRule type="containsText" dxfId="8528" priority="217" operator="containsText" text="RTT">
      <formula>NOT(ISERROR(SEARCH("RTT",F44)))</formula>
    </cfRule>
    <cfRule type="containsText" dxfId="8527" priority="218" operator="containsText" text="CPB">
      <formula>NOT(ISERROR(SEARCH("CPB",F44)))</formula>
    </cfRule>
  </conditionalFormatting>
  <conditionalFormatting sqref="M48:Q49">
    <cfRule type="cellIs" dxfId="8526" priority="205" operator="equal">
      <formula>"D"</formula>
    </cfRule>
    <cfRule type="containsText" dxfId="8525" priority="206" operator="containsText" text="MTH">
      <formula>NOT(ISERROR(SEARCH("MTH",M48)))</formula>
    </cfRule>
    <cfRule type="containsText" dxfId="8524" priority="207" operator="containsText" text="MAL">
      <formula>NOT(ISERROR(SEARCH("MAL",M48)))</formula>
    </cfRule>
    <cfRule type="containsText" dxfId="8523" priority="208" operator="containsText" text="ARR">
      <formula>NOT(ISERROR(SEARCH("ARR",M48)))</formula>
    </cfRule>
    <cfRule type="containsText" dxfId="8522" priority="209" operator="containsText" text="ALT">
      <formula>NOT(ISERROR(SEARCH("ALT",M48)))</formula>
    </cfRule>
    <cfRule type="containsText" dxfId="8521" priority="210" operator="containsText" text="RTT">
      <formula>NOT(ISERROR(SEARCH("RTT",M48)))</formula>
    </cfRule>
    <cfRule type="containsText" dxfId="8520" priority="211" operator="containsText" text="CPB">
      <formula>NOT(ISERROR(SEARCH("CPB",M48)))</formula>
    </cfRule>
  </conditionalFormatting>
  <conditionalFormatting sqref="T48:X49">
    <cfRule type="cellIs" dxfId="8519" priority="198" operator="equal">
      <formula>"D"</formula>
    </cfRule>
    <cfRule type="containsText" dxfId="8518" priority="199" operator="containsText" text="MTH">
      <formula>NOT(ISERROR(SEARCH("MTH",T48)))</formula>
    </cfRule>
    <cfRule type="containsText" dxfId="8517" priority="200" operator="containsText" text="MAL">
      <formula>NOT(ISERROR(SEARCH("MAL",T48)))</formula>
    </cfRule>
    <cfRule type="containsText" dxfId="8516" priority="201" operator="containsText" text="ARR">
      <formula>NOT(ISERROR(SEARCH("ARR",T48)))</formula>
    </cfRule>
    <cfRule type="containsText" dxfId="8515" priority="202" operator="containsText" text="ALT">
      <formula>NOT(ISERROR(SEARCH("ALT",T48)))</formula>
    </cfRule>
    <cfRule type="containsText" dxfId="8514" priority="203" operator="containsText" text="RTT">
      <formula>NOT(ISERROR(SEARCH("RTT",T48)))</formula>
    </cfRule>
    <cfRule type="containsText" dxfId="8513" priority="204" operator="containsText" text="CPB">
      <formula>NOT(ISERROR(SEARCH("CPB",T48)))</formula>
    </cfRule>
  </conditionalFormatting>
  <conditionalFormatting sqref="AA48:AE49">
    <cfRule type="cellIs" dxfId="8512" priority="191" operator="equal">
      <formula>"D"</formula>
    </cfRule>
    <cfRule type="containsText" dxfId="8511" priority="192" operator="containsText" text="MTH">
      <formula>NOT(ISERROR(SEARCH("MTH",AA48)))</formula>
    </cfRule>
    <cfRule type="containsText" dxfId="8510" priority="193" operator="containsText" text="MAL">
      <formula>NOT(ISERROR(SEARCH("MAL",AA48)))</formula>
    </cfRule>
    <cfRule type="containsText" dxfId="8509" priority="194" operator="containsText" text="ARR">
      <formula>NOT(ISERROR(SEARCH("ARR",AA48)))</formula>
    </cfRule>
    <cfRule type="containsText" dxfId="8508" priority="195" operator="containsText" text="ALT">
      <formula>NOT(ISERROR(SEARCH("ALT",AA48)))</formula>
    </cfRule>
    <cfRule type="containsText" dxfId="8507" priority="196" operator="containsText" text="RTT">
      <formula>NOT(ISERROR(SEARCH("RTT",AA48)))</formula>
    </cfRule>
    <cfRule type="containsText" dxfId="8506" priority="197" operator="containsText" text="CPB">
      <formula>NOT(ISERROR(SEARCH("CPB",AA48)))</formula>
    </cfRule>
  </conditionalFormatting>
  <conditionalFormatting sqref="B45">
    <cfRule type="cellIs" dxfId="8505" priority="184" operator="equal">
      <formula>"D"</formula>
    </cfRule>
    <cfRule type="containsText" dxfId="8504" priority="185" operator="containsText" text="MTH">
      <formula>NOT(ISERROR(SEARCH("MTH",B45)))</formula>
    </cfRule>
    <cfRule type="containsText" dxfId="8503" priority="186" operator="containsText" text="MAL">
      <formula>NOT(ISERROR(SEARCH("MAL",B45)))</formula>
    </cfRule>
    <cfRule type="containsText" dxfId="8502" priority="187" operator="containsText" text="ARR">
      <formula>NOT(ISERROR(SEARCH("ARR",B45)))</formula>
    </cfRule>
    <cfRule type="containsText" dxfId="8501" priority="188" operator="containsText" text="ALT">
      <formula>NOT(ISERROR(SEARCH("ALT",B45)))</formula>
    </cfRule>
    <cfRule type="containsText" dxfId="8500" priority="189" operator="containsText" text="RTT">
      <formula>NOT(ISERROR(SEARCH("RTT",B45)))</formula>
    </cfRule>
    <cfRule type="containsText" dxfId="8499" priority="190" operator="containsText" text="CPB">
      <formula>NOT(ISERROR(SEARCH("CPB",B45)))</formula>
    </cfRule>
  </conditionalFormatting>
  <conditionalFormatting sqref="C45">
    <cfRule type="cellIs" dxfId="8498" priority="177" operator="equal">
      <formula>"D"</formula>
    </cfRule>
    <cfRule type="containsText" dxfId="8497" priority="178" operator="containsText" text="MTH">
      <formula>NOT(ISERROR(SEARCH("MTH",C45)))</formula>
    </cfRule>
    <cfRule type="containsText" dxfId="8496" priority="179" operator="containsText" text="MAL">
      <formula>NOT(ISERROR(SEARCH("MAL",C45)))</formula>
    </cfRule>
    <cfRule type="containsText" dxfId="8495" priority="180" operator="containsText" text="ARR">
      <formula>NOT(ISERROR(SEARCH("ARR",C45)))</formula>
    </cfRule>
    <cfRule type="containsText" dxfId="8494" priority="181" operator="containsText" text="ALT">
      <formula>NOT(ISERROR(SEARCH("ALT",C45)))</formula>
    </cfRule>
    <cfRule type="containsText" dxfId="8493" priority="182" operator="containsText" text="RTT">
      <formula>NOT(ISERROR(SEARCH("RTT",C45)))</formula>
    </cfRule>
    <cfRule type="containsText" dxfId="8492" priority="183" operator="containsText" text="CPB">
      <formula>NOT(ISERROR(SEARCH("CPB",C45)))</formula>
    </cfRule>
  </conditionalFormatting>
  <conditionalFormatting sqref="C46">
    <cfRule type="cellIs" dxfId="8491" priority="170" operator="equal">
      <formula>"D"</formula>
    </cfRule>
    <cfRule type="containsText" dxfId="8490" priority="171" operator="containsText" text="MTH">
      <formula>NOT(ISERROR(SEARCH("MTH",C46)))</formula>
    </cfRule>
    <cfRule type="containsText" dxfId="8489" priority="172" operator="containsText" text="MAL">
      <formula>NOT(ISERROR(SEARCH("MAL",C46)))</formula>
    </cfRule>
    <cfRule type="containsText" dxfId="8488" priority="173" operator="containsText" text="ARR">
      <formula>NOT(ISERROR(SEARCH("ARR",C46)))</formula>
    </cfRule>
    <cfRule type="containsText" dxfId="8487" priority="174" operator="containsText" text="ALT">
      <formula>NOT(ISERROR(SEARCH("ALT",C46)))</formula>
    </cfRule>
    <cfRule type="containsText" dxfId="8486" priority="175" operator="containsText" text="RTT">
      <formula>NOT(ISERROR(SEARCH("RTT",C46)))</formula>
    </cfRule>
    <cfRule type="containsText" dxfId="8485" priority="176" operator="containsText" text="CPB">
      <formula>NOT(ISERROR(SEARCH("CPB",C46)))</formula>
    </cfRule>
  </conditionalFormatting>
  <conditionalFormatting sqref="B46">
    <cfRule type="cellIs" dxfId="8484" priority="163" operator="equal">
      <formula>"D"</formula>
    </cfRule>
    <cfRule type="containsText" dxfId="8483" priority="164" operator="containsText" text="MTH">
      <formula>NOT(ISERROR(SEARCH("MTH",B46)))</formula>
    </cfRule>
    <cfRule type="containsText" dxfId="8482" priority="165" operator="containsText" text="MAL">
      <formula>NOT(ISERROR(SEARCH("MAL",B46)))</formula>
    </cfRule>
    <cfRule type="containsText" dxfId="8481" priority="166" operator="containsText" text="ARR">
      <formula>NOT(ISERROR(SEARCH("ARR",B46)))</formula>
    </cfRule>
    <cfRule type="containsText" dxfId="8480" priority="167" operator="containsText" text="ALT">
      <formula>NOT(ISERROR(SEARCH("ALT",B46)))</formula>
    </cfRule>
    <cfRule type="containsText" dxfId="8479" priority="168" operator="containsText" text="RTT">
      <formula>NOT(ISERROR(SEARCH("RTT",B46)))</formula>
    </cfRule>
    <cfRule type="containsText" dxfId="8478" priority="169" operator="containsText" text="CPB">
      <formula>NOT(ISERROR(SEARCH("CPB",B46)))</formula>
    </cfRule>
  </conditionalFormatting>
  <conditionalFormatting sqref="F45">
    <cfRule type="cellIs" dxfId="8477" priority="156" operator="equal">
      <formula>"D"</formula>
    </cfRule>
    <cfRule type="containsText" dxfId="8476" priority="157" operator="containsText" text="MTH">
      <formula>NOT(ISERROR(SEARCH("MTH",F45)))</formula>
    </cfRule>
    <cfRule type="containsText" dxfId="8475" priority="158" operator="containsText" text="MAL">
      <formula>NOT(ISERROR(SEARCH("MAL",F45)))</formula>
    </cfRule>
    <cfRule type="containsText" dxfId="8474" priority="159" operator="containsText" text="ARR">
      <formula>NOT(ISERROR(SEARCH("ARR",F45)))</formula>
    </cfRule>
    <cfRule type="containsText" dxfId="8473" priority="160" operator="containsText" text="ALT">
      <formula>NOT(ISERROR(SEARCH("ALT",F45)))</formula>
    </cfRule>
    <cfRule type="containsText" dxfId="8472" priority="161" operator="containsText" text="RTT">
      <formula>NOT(ISERROR(SEARCH("RTT",F45)))</formula>
    </cfRule>
    <cfRule type="containsText" dxfId="8471" priority="162" operator="containsText" text="CPB">
      <formula>NOT(ISERROR(SEARCH("CPB",F45)))</formula>
    </cfRule>
  </conditionalFormatting>
  <conditionalFormatting sqref="G45">
    <cfRule type="cellIs" dxfId="8470" priority="149" operator="equal">
      <formula>"D"</formula>
    </cfRule>
    <cfRule type="containsText" dxfId="8469" priority="150" operator="containsText" text="MTH">
      <formula>NOT(ISERROR(SEARCH("MTH",G45)))</formula>
    </cfRule>
    <cfRule type="containsText" dxfId="8468" priority="151" operator="containsText" text="MAL">
      <formula>NOT(ISERROR(SEARCH("MAL",G45)))</formula>
    </cfRule>
    <cfRule type="containsText" dxfId="8467" priority="152" operator="containsText" text="ARR">
      <formula>NOT(ISERROR(SEARCH("ARR",G45)))</formula>
    </cfRule>
    <cfRule type="containsText" dxfId="8466" priority="153" operator="containsText" text="ALT">
      <formula>NOT(ISERROR(SEARCH("ALT",G45)))</formula>
    </cfRule>
    <cfRule type="containsText" dxfId="8465" priority="154" operator="containsText" text="RTT">
      <formula>NOT(ISERROR(SEARCH("RTT",G45)))</formula>
    </cfRule>
    <cfRule type="containsText" dxfId="8464" priority="155" operator="containsText" text="CPB">
      <formula>NOT(ISERROR(SEARCH("CPB",G45)))</formula>
    </cfRule>
  </conditionalFormatting>
  <conditionalFormatting sqref="G46">
    <cfRule type="cellIs" dxfId="8463" priority="142" operator="equal">
      <formula>"D"</formula>
    </cfRule>
    <cfRule type="containsText" dxfId="8462" priority="143" operator="containsText" text="MTH">
      <formula>NOT(ISERROR(SEARCH("MTH",G46)))</formula>
    </cfRule>
    <cfRule type="containsText" dxfId="8461" priority="144" operator="containsText" text="MAL">
      <formula>NOT(ISERROR(SEARCH("MAL",G46)))</formula>
    </cfRule>
    <cfRule type="containsText" dxfId="8460" priority="145" operator="containsText" text="ARR">
      <formula>NOT(ISERROR(SEARCH("ARR",G46)))</formula>
    </cfRule>
    <cfRule type="containsText" dxfId="8459" priority="146" operator="containsText" text="ALT">
      <formula>NOT(ISERROR(SEARCH("ALT",G46)))</formula>
    </cfRule>
    <cfRule type="containsText" dxfId="8458" priority="147" operator="containsText" text="RTT">
      <formula>NOT(ISERROR(SEARCH("RTT",G46)))</formula>
    </cfRule>
    <cfRule type="containsText" dxfId="8457" priority="148" operator="containsText" text="CPB">
      <formula>NOT(ISERROR(SEARCH("CPB",G46)))</formula>
    </cfRule>
  </conditionalFormatting>
  <conditionalFormatting sqref="F46">
    <cfRule type="cellIs" dxfId="8456" priority="135" operator="equal">
      <formula>"D"</formula>
    </cfRule>
    <cfRule type="containsText" dxfId="8455" priority="136" operator="containsText" text="MTH">
      <formula>NOT(ISERROR(SEARCH("MTH",F46)))</formula>
    </cfRule>
    <cfRule type="containsText" dxfId="8454" priority="137" operator="containsText" text="MAL">
      <formula>NOT(ISERROR(SEARCH("MAL",F46)))</formula>
    </cfRule>
    <cfRule type="containsText" dxfId="8453" priority="138" operator="containsText" text="ARR">
      <formula>NOT(ISERROR(SEARCH("ARR",F46)))</formula>
    </cfRule>
    <cfRule type="containsText" dxfId="8452" priority="139" operator="containsText" text="ALT">
      <formula>NOT(ISERROR(SEARCH("ALT",F46)))</formula>
    </cfRule>
    <cfRule type="containsText" dxfId="8451" priority="140" operator="containsText" text="RTT">
      <formula>NOT(ISERROR(SEARCH("RTT",F46)))</formula>
    </cfRule>
    <cfRule type="containsText" dxfId="8450" priority="141" operator="containsText" text="CPB">
      <formula>NOT(ISERROR(SEARCH("CPB",F46)))</formula>
    </cfRule>
  </conditionalFormatting>
  <conditionalFormatting sqref="H45">
    <cfRule type="cellIs" dxfId="8449" priority="128" operator="equal">
      <formula>"D"</formula>
    </cfRule>
    <cfRule type="containsText" dxfId="8448" priority="129" operator="containsText" text="MTH">
      <formula>NOT(ISERROR(SEARCH("MTH",H45)))</formula>
    </cfRule>
    <cfRule type="containsText" dxfId="8447" priority="130" operator="containsText" text="MAL">
      <formula>NOT(ISERROR(SEARCH("MAL",H45)))</formula>
    </cfRule>
    <cfRule type="containsText" dxfId="8446" priority="131" operator="containsText" text="ARR">
      <formula>NOT(ISERROR(SEARCH("ARR",H45)))</formula>
    </cfRule>
    <cfRule type="containsText" dxfId="8445" priority="132" operator="containsText" text="ALT">
      <formula>NOT(ISERROR(SEARCH("ALT",H45)))</formula>
    </cfRule>
    <cfRule type="containsText" dxfId="8444" priority="133" operator="containsText" text="RTT">
      <formula>NOT(ISERROR(SEARCH("RTT",H45)))</formula>
    </cfRule>
    <cfRule type="containsText" dxfId="8443" priority="134" operator="containsText" text="CPB">
      <formula>NOT(ISERROR(SEARCH("CPB",H45)))</formula>
    </cfRule>
  </conditionalFormatting>
  <conditionalFormatting sqref="I45">
    <cfRule type="cellIs" dxfId="8442" priority="121" operator="equal">
      <formula>"D"</formula>
    </cfRule>
    <cfRule type="containsText" dxfId="8441" priority="122" operator="containsText" text="MTH">
      <formula>NOT(ISERROR(SEARCH("MTH",I45)))</formula>
    </cfRule>
    <cfRule type="containsText" dxfId="8440" priority="123" operator="containsText" text="MAL">
      <formula>NOT(ISERROR(SEARCH("MAL",I45)))</formula>
    </cfRule>
    <cfRule type="containsText" dxfId="8439" priority="124" operator="containsText" text="ARR">
      <formula>NOT(ISERROR(SEARCH("ARR",I45)))</formula>
    </cfRule>
    <cfRule type="containsText" dxfId="8438" priority="125" operator="containsText" text="ALT">
      <formula>NOT(ISERROR(SEARCH("ALT",I45)))</formula>
    </cfRule>
    <cfRule type="containsText" dxfId="8437" priority="126" operator="containsText" text="RTT">
      <formula>NOT(ISERROR(SEARCH("RTT",I45)))</formula>
    </cfRule>
    <cfRule type="containsText" dxfId="8436" priority="127" operator="containsText" text="CPB">
      <formula>NOT(ISERROR(SEARCH("CPB",I45)))</formula>
    </cfRule>
  </conditionalFormatting>
  <conditionalFormatting sqref="I46">
    <cfRule type="cellIs" dxfId="8435" priority="114" operator="equal">
      <formula>"D"</formula>
    </cfRule>
    <cfRule type="containsText" dxfId="8434" priority="115" operator="containsText" text="MTH">
      <formula>NOT(ISERROR(SEARCH("MTH",I46)))</formula>
    </cfRule>
    <cfRule type="containsText" dxfId="8433" priority="116" operator="containsText" text="MAL">
      <formula>NOT(ISERROR(SEARCH("MAL",I46)))</formula>
    </cfRule>
    <cfRule type="containsText" dxfId="8432" priority="117" operator="containsText" text="ARR">
      <formula>NOT(ISERROR(SEARCH("ARR",I46)))</formula>
    </cfRule>
    <cfRule type="containsText" dxfId="8431" priority="118" operator="containsText" text="ALT">
      <formula>NOT(ISERROR(SEARCH("ALT",I46)))</formula>
    </cfRule>
    <cfRule type="containsText" dxfId="8430" priority="119" operator="containsText" text="RTT">
      <formula>NOT(ISERROR(SEARCH("RTT",I46)))</formula>
    </cfRule>
    <cfRule type="containsText" dxfId="8429" priority="120" operator="containsText" text="CPB">
      <formula>NOT(ISERROR(SEARCH("CPB",I46)))</formula>
    </cfRule>
  </conditionalFormatting>
  <conditionalFormatting sqref="H46">
    <cfRule type="cellIs" dxfId="8428" priority="107" operator="equal">
      <formula>"D"</formula>
    </cfRule>
    <cfRule type="containsText" dxfId="8427" priority="108" operator="containsText" text="MTH">
      <formula>NOT(ISERROR(SEARCH("MTH",H46)))</formula>
    </cfRule>
    <cfRule type="containsText" dxfId="8426" priority="109" operator="containsText" text="MAL">
      <formula>NOT(ISERROR(SEARCH("MAL",H46)))</formula>
    </cfRule>
    <cfRule type="containsText" dxfId="8425" priority="110" operator="containsText" text="ARR">
      <formula>NOT(ISERROR(SEARCH("ARR",H46)))</formula>
    </cfRule>
    <cfRule type="containsText" dxfId="8424" priority="111" operator="containsText" text="ALT">
      <formula>NOT(ISERROR(SEARCH("ALT",H46)))</formula>
    </cfRule>
    <cfRule type="containsText" dxfId="8423" priority="112" operator="containsText" text="RTT">
      <formula>NOT(ISERROR(SEARCH("RTT",H46)))</formula>
    </cfRule>
    <cfRule type="containsText" dxfId="8422" priority="113" operator="containsText" text="CPB">
      <formula>NOT(ISERROR(SEARCH("CPB",H46)))</formula>
    </cfRule>
  </conditionalFormatting>
  <conditionalFormatting sqref="J45">
    <cfRule type="cellIs" dxfId="8421" priority="100" operator="equal">
      <formula>"D"</formula>
    </cfRule>
    <cfRule type="containsText" dxfId="8420" priority="101" operator="containsText" text="MTH">
      <formula>NOT(ISERROR(SEARCH("MTH",J45)))</formula>
    </cfRule>
    <cfRule type="containsText" dxfId="8419" priority="102" operator="containsText" text="MAL">
      <formula>NOT(ISERROR(SEARCH("MAL",J45)))</formula>
    </cfRule>
    <cfRule type="containsText" dxfId="8418" priority="103" operator="containsText" text="ARR">
      <formula>NOT(ISERROR(SEARCH("ARR",J45)))</formula>
    </cfRule>
    <cfRule type="containsText" dxfId="8417" priority="104" operator="containsText" text="ALT">
      <formula>NOT(ISERROR(SEARCH("ALT",J45)))</formula>
    </cfRule>
    <cfRule type="containsText" dxfId="8416" priority="105" operator="containsText" text="RTT">
      <formula>NOT(ISERROR(SEARCH("RTT",J45)))</formula>
    </cfRule>
    <cfRule type="containsText" dxfId="8415" priority="106" operator="containsText" text="CPB">
      <formula>NOT(ISERROR(SEARCH("CPB",J45)))</formula>
    </cfRule>
  </conditionalFormatting>
  <conditionalFormatting sqref="J46">
    <cfRule type="cellIs" dxfId="8414" priority="93" operator="equal">
      <formula>"D"</formula>
    </cfRule>
    <cfRule type="containsText" dxfId="8413" priority="94" operator="containsText" text="MTH">
      <formula>NOT(ISERROR(SEARCH("MTH",J46)))</formula>
    </cfRule>
    <cfRule type="containsText" dxfId="8412" priority="95" operator="containsText" text="MAL">
      <formula>NOT(ISERROR(SEARCH("MAL",J46)))</formula>
    </cfRule>
    <cfRule type="containsText" dxfId="8411" priority="96" operator="containsText" text="ARR">
      <formula>NOT(ISERROR(SEARCH("ARR",J46)))</formula>
    </cfRule>
    <cfRule type="containsText" dxfId="8410" priority="97" operator="containsText" text="ALT">
      <formula>NOT(ISERROR(SEARCH("ALT",J46)))</formula>
    </cfRule>
    <cfRule type="containsText" dxfId="8409" priority="98" operator="containsText" text="RTT">
      <formula>NOT(ISERROR(SEARCH("RTT",J46)))</formula>
    </cfRule>
    <cfRule type="containsText" dxfId="8408" priority="99" operator="containsText" text="CPB">
      <formula>NOT(ISERROR(SEARCH("CPB",J46)))</formula>
    </cfRule>
  </conditionalFormatting>
  <conditionalFormatting sqref="M45:Q45 O46:Q46">
    <cfRule type="cellIs" dxfId="8407" priority="86" operator="equal">
      <formula>"D"</formula>
    </cfRule>
    <cfRule type="containsText" dxfId="8406" priority="87" operator="containsText" text="MTH">
      <formula>NOT(ISERROR(SEARCH("MTH",M45)))</formula>
    </cfRule>
    <cfRule type="containsText" dxfId="8405" priority="88" operator="containsText" text="MAL">
      <formula>NOT(ISERROR(SEARCH("MAL",M45)))</formula>
    </cfRule>
    <cfRule type="containsText" dxfId="8404" priority="89" operator="containsText" text="ARR">
      <formula>NOT(ISERROR(SEARCH("ARR",M45)))</formula>
    </cfRule>
    <cfRule type="containsText" dxfId="8403" priority="90" operator="containsText" text="ALT">
      <formula>NOT(ISERROR(SEARCH("ALT",M45)))</formula>
    </cfRule>
    <cfRule type="containsText" dxfId="8402" priority="91" operator="containsText" text="RTT">
      <formula>NOT(ISERROR(SEARCH("RTT",M45)))</formula>
    </cfRule>
    <cfRule type="containsText" dxfId="8401" priority="92" operator="containsText" text="CPB">
      <formula>NOT(ISERROR(SEARCH("CPB",M45)))</formula>
    </cfRule>
  </conditionalFormatting>
  <conditionalFormatting sqref="M46:Q46">
    <cfRule type="cellIs" dxfId="8400" priority="79" operator="equal">
      <formula>"D"</formula>
    </cfRule>
    <cfRule type="containsText" dxfId="8399" priority="80" operator="containsText" text="MTH">
      <formula>NOT(ISERROR(SEARCH("MTH",M46)))</formula>
    </cfRule>
    <cfRule type="containsText" dxfId="8398" priority="81" operator="containsText" text="MAL">
      <formula>NOT(ISERROR(SEARCH("MAL",M46)))</formula>
    </cfRule>
    <cfRule type="containsText" dxfId="8397" priority="82" operator="containsText" text="ARR">
      <formula>NOT(ISERROR(SEARCH("ARR",M46)))</formula>
    </cfRule>
    <cfRule type="containsText" dxfId="8396" priority="83" operator="containsText" text="ALT">
      <formula>NOT(ISERROR(SEARCH("ALT",M46)))</formula>
    </cfRule>
    <cfRule type="containsText" dxfId="8395" priority="84" operator="containsText" text="RTT">
      <formula>NOT(ISERROR(SEARCH("RTT",M46)))</formula>
    </cfRule>
    <cfRule type="containsText" dxfId="8394" priority="85" operator="containsText" text="CPB">
      <formula>NOT(ISERROR(SEARCH("CPB",M46)))</formula>
    </cfRule>
  </conditionalFormatting>
  <conditionalFormatting sqref="J48">
    <cfRule type="cellIs" dxfId="8393" priority="72" operator="equal">
      <formula>"D"</formula>
    </cfRule>
    <cfRule type="containsText" dxfId="8392" priority="73" operator="containsText" text="MTH">
      <formula>NOT(ISERROR(SEARCH("MTH",J48)))</formula>
    </cfRule>
    <cfRule type="containsText" dxfId="8391" priority="74" operator="containsText" text="MAL">
      <formula>NOT(ISERROR(SEARCH("MAL",J48)))</formula>
    </cfRule>
    <cfRule type="containsText" dxfId="8390" priority="75" operator="containsText" text="ARR">
      <formula>NOT(ISERROR(SEARCH("ARR",J48)))</formula>
    </cfRule>
    <cfRule type="containsText" dxfId="8389" priority="76" operator="containsText" text="ALT">
      <formula>NOT(ISERROR(SEARCH("ALT",J48)))</formula>
    </cfRule>
    <cfRule type="containsText" dxfId="8388" priority="77" operator="containsText" text="RTT">
      <formula>NOT(ISERROR(SEARCH("RTT",J48)))</formula>
    </cfRule>
    <cfRule type="containsText" dxfId="8387" priority="78" operator="containsText" text="CPB">
      <formula>NOT(ISERROR(SEARCH("CPB",J48)))</formula>
    </cfRule>
  </conditionalFormatting>
  <conditionalFormatting sqref="J49">
    <cfRule type="cellIs" dxfId="8386" priority="65" operator="equal">
      <formula>"D"</formula>
    </cfRule>
    <cfRule type="containsText" dxfId="8385" priority="66" operator="containsText" text="MTH">
      <formula>NOT(ISERROR(SEARCH("MTH",J49)))</formula>
    </cfRule>
    <cfRule type="containsText" dxfId="8384" priority="67" operator="containsText" text="MAL">
      <formula>NOT(ISERROR(SEARCH("MAL",J49)))</formula>
    </cfRule>
    <cfRule type="containsText" dxfId="8383" priority="68" operator="containsText" text="ARR">
      <formula>NOT(ISERROR(SEARCH("ARR",J49)))</formula>
    </cfRule>
    <cfRule type="containsText" dxfId="8382" priority="69" operator="containsText" text="ALT">
      <formula>NOT(ISERROR(SEARCH("ALT",J49)))</formula>
    </cfRule>
    <cfRule type="containsText" dxfId="8381" priority="70" operator="containsText" text="RTT">
      <formula>NOT(ISERROR(SEARCH("RTT",J49)))</formula>
    </cfRule>
    <cfRule type="containsText" dxfId="8380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71" operator="containsText" id="{7FE5B3B0-0B5A-41E0-B57F-591AFC8CA846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2" operator="containsText" id="{B4960169-5DAC-42B9-A690-598364A13560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3" operator="containsText" id="{E2BF9A27-5EF7-44BE-8FCF-689DED8CEFE8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4" operator="containsText" id="{927DC0A0-DDE7-4B69-A565-972604586196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5" operator="containsText" id="{B37CC53C-44D1-4A79-98A7-6E3367CC0D39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6" operator="containsText" id="{7AADC025-90E5-4CBF-BA23-E3BF2602534A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7" operator="containsText" id="{231C3511-385E-40F0-915C-60B54722CFCD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8" operator="containsText" id="{6A71ABB0-2FBD-49F3-958C-81FFE110A403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79" operator="containsText" id="{5A6D9F4C-E267-445F-8B39-8E0AEB6B942C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80" operator="containsText" id="{C96DE849-DE6A-4F1B-8704-E6964BA6B797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81" operator="containsText" id="{C378D66D-F989-4C59-BBB7-5F944C0D1B68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82" operator="containsText" id="{27DB4132-F110-4F7B-96D6-0865F0C429EA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83" operator="containsText" id="{3EFABB1D-EB58-4E32-8B72-6F4B845A0095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84" operator="containsText" id="{85018468-BC3F-4CEF-990A-DCF56AE43306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85" operator="containsText" id="{F45FDAD8-5D83-424B-9269-149655D1DC37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86" operator="containsText" id="{28BCD6C0-9AF9-420B-A779-5A1B4A17B189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I18:M19</xm:sqref>
        </x14:conditionalFormatting>
        <x14:conditionalFormatting xmlns:xm="http://schemas.microsoft.com/office/excel/2006/main">
          <x14:cfRule type="containsText" priority="955" operator="containsText" id="{519B5130-A71D-4063-A4DB-A0888CE30F57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6" operator="containsText" id="{F1F13913-ABF8-439E-973C-0885FF55A1BF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7" operator="containsText" id="{64BD6070-7B92-4F88-8D2F-24A3CBB4C90C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8" operator="containsText" id="{62942797-38E8-4056-8E9A-F9AC7BDC00F9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9" operator="containsText" id="{043E8650-B9D1-4011-B954-54B73E54AD32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0" operator="containsText" id="{81C3ABBA-3461-424F-BBFA-E0DE7B00B131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1" operator="containsText" id="{2FDD08DA-29CD-49DB-93EF-823EBD876293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2" operator="containsText" id="{C60E40A3-C309-45A3-A3D9-01F7F3D8276A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63" operator="containsText" id="{F81FA10B-6EC2-4E71-A2FC-55DCCE280671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64" operator="containsText" id="{C055976E-EF03-4A56-A8D5-337E8BFDFAB1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5" operator="containsText" id="{56ADA95D-9219-44EE-BAC4-443F4D8EEC1B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6" operator="containsText" id="{62FF1AA7-012F-4829-B947-3EBFF65E7FA5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7" operator="containsText" id="{794B9691-BBD6-420C-9007-4DD2F6062F5A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8" operator="containsText" id="{BA6800E1-0ED1-4F83-B17E-A10752F7568C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69" operator="containsText" id="{E29B121A-1CB3-4AE3-A357-87477A90317C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70" operator="containsText" id="{6F563CE9-AA3D-487A-944B-F7A9AA4493C3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P18:T19</xm:sqref>
        </x14:conditionalFormatting>
        <x14:conditionalFormatting xmlns:xm="http://schemas.microsoft.com/office/excel/2006/main">
          <x14:cfRule type="containsText" priority="49" operator="containsText" id="{A23EEAB5-EEE0-4231-9B0F-419E99B9177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FD465CF0-4C80-4EDA-B75F-9D1ABB0F384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A97171B7-B5CC-4061-939A-817AFDCA317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6BA5DDA2-4941-4E15-8F8E-452D2C03955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77F109CB-8230-4B02-A27F-14EB98E9CD9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A28DB5CE-8325-41FD-A9F1-1DB1C5D61E3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A91A6207-C8EE-4887-ADC9-9AA110E1389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13C3DCCA-B8DB-4E20-9246-A8D93D39CD3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530FF2F9-9152-45CF-B10E-8637EFA3E02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5384633B-25E5-499D-94AB-04DC49BA8B5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947D8225-9E08-4D86-851D-8BEC0744B2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2DC1A0F1-18EA-49AD-97DD-7824903D5C3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3E85DA12-4779-4826-A0AD-A82EBDF08BC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48AF014A-7801-4478-A2B3-95625491874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37CE256B-5D7B-4D79-BCA2-ED1B678C55A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DF6F5CAF-F6FF-4E9C-BF53-74A94314CE1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1B62AF3F-EF5E-4AC3-8E8F-30B90F510AE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4A4B8DC5-3EEA-4427-B885-7AA1718CBA9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844AC9BF-A98F-4A43-A46C-B1896362769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9231F741-E5BC-471C-A03E-FFC64583283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5BCDD480-36D4-45BD-9A29-F905DD42E45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0DB94B38-EF79-4B17-8C6E-C3D6785E26E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2E7FE26A-3AE5-49AC-9F7C-C938CE3409B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EACAE55D-D143-4753-A60C-0E0CCDF9526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E6226F2B-FC95-48C5-B7DB-1D5352F6E85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83068DB2-B534-4BBE-9C1F-089F7CB73C7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C5C79858-AD57-4C65-83D1-D6839B70D4D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C10345B5-758A-49AA-B3BF-591F1390C41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FEAFA362-CC7C-453A-B781-CD7BBAFAB83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64D92ADA-DADA-4917-9D88-E56AF0E11AF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5C0817CF-19D2-47AD-BB75-0CB1FC6ECA6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402B71C9-E97F-4A07-8474-41103B57649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97E9B591-F9A1-44ED-B657-0334B14F9F1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C8D1DB70-60A6-45D3-8F6C-BDA6C27763C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F50B96EE-3F4B-4589-A21F-D52C406CCFF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282D2103-51F3-4935-A6C0-EC9E8AE00AE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D7A6DB9B-7493-496B-93FB-92900834CAE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7CF3BE43-04C8-418C-9E20-F5B0D0A8510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5598F696-A497-4A30-87C8-7D14F1CB8AB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B4DD66F8-3C0C-4709-BFE3-20A487FC325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E2ED0225-938D-4E1B-8CFF-743318E5C39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0FB5BDE1-7F26-4CDC-936E-5950A2F0866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DC51DA7A-A604-4E41-9E5F-BA9DC833F19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C2CF6E91-B50E-4E54-94A8-3CDB7E5C9B2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402E5435-C4B5-4B91-8DD3-1BFFC7BC56D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6E08FD2D-FE3E-4E04-9781-41A4EC7F020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EF2B04A7-6D6F-4168-9865-4DEFC68A09B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F6BFAC7D-2BF5-4480-ADD1-C8EAACBE23B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36B53538-6532-4825-9719-E4820725491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8D36C93F-B4B6-4942-844A-068DA2DD66B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5669AE4E-F05F-44AC-AA22-58A40582D4B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6FDA3FF7-D3C7-4D13-8AF9-C7A27FAF01D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4C84B8B7-06AB-450A-9277-86DF8E182D4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F4FF39B0-E4CE-41C1-B222-608EE6F4C5E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510E6599-A98B-4DB6-A6EA-B7265F4C151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AA5E369A-D3F8-42E1-AA34-DE3B4A46FC5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AF048D55-BF8F-4F20-BF2E-DB26AA3E1BC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22E10CC7-76BA-487E-BDAF-D266B77AE6D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D96EE1DC-CC10-4B1E-9A3B-C5FE81049C9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778AC687-FFBF-4F7C-AA91-757DB0E7387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855C62B9-DE58-4BE6-8758-EC28F087BA8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17E4927E-7432-4350-AE51-D0A4D6B98E0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D1553F58-64C8-4ADA-B5A4-87C0B377BD2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6A1EFF47-8BF9-4630-91FF-3F2DA7AE21A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502167C-5D23-4DD1-AD4A-7BB7D47B4AF5}">
          <x14:formula1>
            <xm:f>'https://dbschenker.sharepoint.com/sites/SALESPLANNING-Global/Shared Documents/Planning RH/Planning 2020/[TM - Planning RH 2020.xlsm]Feuil2'!#REF!</xm:f>
          </x14:formula1>
          <xm:sqref>B12:F13 I12:M13 B15:F16 I15:M16 I24:M25 B18:F19 I21:M22 B21:F22 B27:F28 I28:M28 B30:F31 B33:F34 AD33:AF34 B36:F37 I36:M37 B39:F40 I39:M40 B42:F43 I42:M43 I30:M31 P12:T13 P15:R16 P21:T22 P24:T25 P27:T28 P30:T31 P33:T34 P36:T37 P39:T40 P42:T43 X12:AA12 AD12:AF12 X15:Z16 AD15:AF16 X18:AA19 AD18:AF19 X22:AA22 AD21:AF22 X24:AA25 AD42:AF43 X27:AA28 AD24:AF25 X30:AA31 AF30:AF31 X33:AA34 I33:M34 AE28:AF28 X39 Y40:AA40 AD39:AD40 AE40:AF40 X42:AA43 AD27 AD36:AF37</xm:sqref>
        </x14:dataValidation>
        <x14:dataValidation type="list" allowBlank="1" showInputMessage="1" showErrorMessage="1" xr:uid="{C7456157-187D-4734-B396-4956E92750FA}">
          <x14:formula1>
            <xm:f>'https://dbschenker.sharepoint.com/sites/SALESPLANNING-Global/Shared Documents/Planning RH/[ESCO - Planning RH.xlsm]Feuil2'!#REF!</xm:f>
          </x14:formula1>
          <xm:sqref>I18:M19 P18:T19</xm:sqref>
        </x14:dataValidation>
        <x14:dataValidation type="list" allowBlank="1" showInputMessage="1" showErrorMessage="1" xr:uid="{A42552B6-7E5F-4914-AEF7-F5CA85C13C09}">
          <x14:formula1>
            <xm:f>'https://dbschenker.sharepoint.com/sites/SALESPLANNING-Global/Shared Documents/Planning RH/Planning 2020/[TM - Planning RH 2020.xlsm]Feuil2'!#REF!</xm:f>
          </x14:formula1>
          <xm:sqref>N18:O19 B44:AE49 AF45:AF46 AF48:AF49 AB33:AC34 AB27:AC28 AD13:AF13 N33:O34 G24:H25 AA15:AC16 AE39:AF39 N27:O28 AB21:AC22 AB18:AC19 G27:H28 G18:H19 U33:W34 U30:W31 AB30:AE31 AB24:AC25 U36:AC37 G12:H13 G15:H16 G21:H22 G33:H34 G36:H37 G39:H40 G42:H43 G30:H31 N12:O13 N15:O16 N21:O22 N24:O25 N30:O31 N36:O37 N39:O40 N42:O43 U12:W13 X13:AA13 AB12:AC13 S15:W16 U18:W19 U21:W22 X21:AA21 U24:W25 U27:W28 U39:W40 X40 Y39:AA39 AB39:AC40 U42:W43 AB42:AC43 AD28 AE27:AF27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B5A-9E13-4CA5-BD95-92405EA90A5F}">
  <sheetPr codeName="Feuil10"/>
  <dimension ref="A1:AR64"/>
  <sheetViews>
    <sheetView topLeftCell="P1" workbookViewId="0">
      <selection activeCell="AO1" sqref="AO1:AT104857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121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88</v>
      </c>
    </row>
    <row r="4" spans="1:44" ht="3" customHeight="1" x14ac:dyDescent="0.25"/>
    <row r="5" spans="1:44" ht="12.2" customHeight="1" x14ac:dyDescent="0.25">
      <c r="B5" s="111"/>
      <c r="C5" s="111"/>
      <c r="D5" s="111"/>
      <c r="E5" s="111"/>
      <c r="F5" s="111"/>
      <c r="G5" s="111"/>
      <c r="H5" s="111"/>
      <c r="I5" s="111"/>
      <c r="J5" s="111"/>
    </row>
    <row r="6" spans="1:44" ht="12.2" customHeight="1" x14ac:dyDescent="0.25">
      <c r="B6" s="112"/>
      <c r="C6" s="113"/>
      <c r="D6" s="113"/>
      <c r="E6" s="113"/>
      <c r="F6" s="113"/>
      <c r="G6" s="113"/>
      <c r="H6" s="113"/>
      <c r="I6" s="113"/>
      <c r="J6" s="11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05" t="s">
        <v>2</v>
      </c>
      <c r="B8" s="6" t="s">
        <v>7</v>
      </c>
      <c r="C8" s="6" t="s">
        <v>8</v>
      </c>
      <c r="D8" s="6" t="s">
        <v>9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3</v>
      </c>
      <c r="M8" s="6" t="s">
        <v>4</v>
      </c>
      <c r="N8" s="6" t="s">
        <v>5</v>
      </c>
      <c r="O8" s="6" t="s">
        <v>6</v>
      </c>
      <c r="P8" s="6" t="s">
        <v>7</v>
      </c>
      <c r="Q8" s="6" t="s">
        <v>8</v>
      </c>
      <c r="R8" s="6" t="s">
        <v>9</v>
      </c>
      <c r="S8" s="6" t="s">
        <v>3</v>
      </c>
      <c r="T8" s="6" t="s">
        <v>4</v>
      </c>
      <c r="U8" s="6" t="s">
        <v>5</v>
      </c>
      <c r="V8" s="6" t="s">
        <v>6</v>
      </c>
      <c r="W8" s="6" t="s">
        <v>7</v>
      </c>
      <c r="X8" s="6" t="s">
        <v>8</v>
      </c>
      <c r="Y8" s="6" t="s">
        <v>9</v>
      </c>
      <c r="Z8" s="6" t="s">
        <v>3</v>
      </c>
      <c r="AA8" s="6" t="s">
        <v>4</v>
      </c>
      <c r="AB8" s="6" t="s">
        <v>5</v>
      </c>
      <c r="AC8" s="6" t="s">
        <v>6</v>
      </c>
      <c r="AD8" s="6" t="s">
        <v>7</v>
      </c>
      <c r="AE8" s="6" t="s">
        <v>8</v>
      </c>
      <c r="AF8" s="91" t="s">
        <v>5</v>
      </c>
      <c r="AG8" s="7" t="s">
        <v>10</v>
      </c>
      <c r="AH8" s="8"/>
      <c r="AI8" s="8"/>
      <c r="AJ8" s="8"/>
      <c r="AK8" s="8"/>
      <c r="AL8" s="8"/>
      <c r="AM8" s="8"/>
      <c r="AN8" s="9"/>
      <c r="AO8" s="119" t="s">
        <v>122</v>
      </c>
      <c r="AP8" s="124" t="s">
        <v>123</v>
      </c>
    </row>
    <row r="9" spans="1:44" s="15" customFormat="1" x14ac:dyDescent="0.25">
      <c r="A9" s="106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1</v>
      </c>
      <c r="K9" s="12">
        <v>2</v>
      </c>
      <c r="L9" s="12">
        <v>3</v>
      </c>
      <c r="M9" s="12">
        <v>4</v>
      </c>
      <c r="N9" s="12">
        <v>5</v>
      </c>
      <c r="O9" s="12">
        <v>6</v>
      </c>
      <c r="P9" s="12">
        <v>7</v>
      </c>
      <c r="Q9" s="12">
        <v>8</v>
      </c>
      <c r="R9" s="12">
        <v>9</v>
      </c>
      <c r="S9" s="12">
        <v>10</v>
      </c>
      <c r="T9" s="12">
        <v>11</v>
      </c>
      <c r="U9" s="12">
        <v>12</v>
      </c>
      <c r="V9" s="12">
        <v>13</v>
      </c>
      <c r="W9" s="12">
        <v>14</v>
      </c>
      <c r="X9" s="12">
        <v>15</v>
      </c>
      <c r="Y9" s="12">
        <v>16</v>
      </c>
      <c r="Z9" s="12">
        <v>17</v>
      </c>
      <c r="AA9" s="12">
        <v>18</v>
      </c>
      <c r="AB9" s="12">
        <v>19</v>
      </c>
      <c r="AC9" s="12">
        <v>20</v>
      </c>
      <c r="AD9" s="12">
        <v>21</v>
      </c>
      <c r="AE9" s="12">
        <v>22</v>
      </c>
      <c r="AF9" s="9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20"/>
      <c r="AP9" s="120"/>
    </row>
    <row r="10" spans="1:44" s="10" customFormat="1" ht="15.75" thickBot="1" x14ac:dyDescent="0.3">
      <c r="A10" s="107"/>
      <c r="B10" s="114" t="s">
        <v>85</v>
      </c>
      <c r="C10" s="108"/>
      <c r="D10" s="108"/>
      <c r="E10" s="108"/>
      <c r="F10" s="109" t="s">
        <v>89</v>
      </c>
      <c r="G10" s="108"/>
      <c r="H10" s="108"/>
      <c r="I10" s="108"/>
      <c r="J10" s="108"/>
      <c r="K10" s="108"/>
      <c r="L10" s="108"/>
      <c r="M10" s="109" t="s">
        <v>90</v>
      </c>
      <c r="N10" s="108"/>
      <c r="O10" s="108"/>
      <c r="P10" s="108"/>
      <c r="Q10" s="108"/>
      <c r="R10" s="108"/>
      <c r="S10" s="108"/>
      <c r="T10" s="109" t="s">
        <v>91</v>
      </c>
      <c r="U10" s="108"/>
      <c r="V10" s="108"/>
      <c r="W10" s="108"/>
      <c r="X10" s="108"/>
      <c r="Y10" s="108"/>
      <c r="Z10" s="108"/>
      <c r="AA10" s="109" t="s">
        <v>92</v>
      </c>
      <c r="AB10" s="108"/>
      <c r="AC10" s="108"/>
      <c r="AD10" s="108"/>
      <c r="AE10" s="110"/>
      <c r="AF10" s="90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21"/>
      <c r="AP10" s="121"/>
    </row>
    <row r="11" spans="1:44" ht="15.75" x14ac:dyDescent="0.25">
      <c r="A11" s="20" t="s">
        <v>108</v>
      </c>
      <c r="B11" s="96"/>
      <c r="C11" s="23"/>
      <c r="D11" s="49"/>
      <c r="E11" s="49"/>
      <c r="F11" s="23"/>
      <c r="G11" s="23"/>
      <c r="H11" s="24"/>
      <c r="I11" s="24"/>
      <c r="J11" s="52"/>
      <c r="K11" s="49"/>
      <c r="L11" s="49"/>
      <c r="M11" s="22"/>
      <c r="N11" s="22"/>
      <c r="O11" s="24"/>
      <c r="P11" s="24"/>
      <c r="Q11" s="52"/>
      <c r="R11" s="49"/>
      <c r="S11" s="49"/>
      <c r="T11" s="22"/>
      <c r="U11" s="22"/>
      <c r="V11" s="24"/>
      <c r="W11" s="24"/>
      <c r="X11" s="23"/>
      <c r="Y11" s="49"/>
      <c r="Z11" s="49"/>
      <c r="AA11" s="22"/>
      <c r="AB11" s="22"/>
      <c r="AC11" s="24"/>
      <c r="AD11" s="52"/>
      <c r="AE11" s="58"/>
      <c r="AF11" s="93"/>
      <c r="AG11" s="26">
        <f>COUNTIF($B12:$AF13,"CPB")/2</f>
        <v>0.5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25"/>
      <c r="AP11" s="125">
        <v>1</v>
      </c>
      <c r="AR11" t="s">
        <v>124</v>
      </c>
    </row>
    <row r="12" spans="1:44" ht="15.95" customHeight="1" x14ac:dyDescent="0.25">
      <c r="A12" s="29" t="s">
        <v>32</v>
      </c>
      <c r="B12" s="81" t="s">
        <v>79</v>
      </c>
      <c r="C12" s="81" t="s">
        <v>79</v>
      </c>
      <c r="D12" s="86"/>
      <c r="E12" s="86"/>
      <c r="F12" s="81" t="s">
        <v>79</v>
      </c>
      <c r="G12" s="81" t="s">
        <v>79</v>
      </c>
      <c r="H12" s="81" t="s">
        <v>79</v>
      </c>
      <c r="I12" s="81" t="s">
        <v>79</v>
      </c>
      <c r="J12" s="97"/>
      <c r="K12" s="86"/>
      <c r="L12" s="86"/>
      <c r="M12" s="81" t="s">
        <v>79</v>
      </c>
      <c r="N12" s="81" t="s">
        <v>79</v>
      </c>
      <c r="O12" s="81" t="s">
        <v>79</v>
      </c>
      <c r="P12" s="81" t="s">
        <v>79</v>
      </c>
      <c r="Q12" s="97"/>
      <c r="R12" s="86"/>
      <c r="S12" s="86"/>
      <c r="T12" s="81" t="s">
        <v>79</v>
      </c>
      <c r="U12" s="81" t="s">
        <v>79</v>
      </c>
      <c r="V12" s="81" t="s">
        <v>79</v>
      </c>
      <c r="W12" s="81" t="s">
        <v>79</v>
      </c>
      <c r="X12" s="81" t="s">
        <v>79</v>
      </c>
      <c r="Y12" s="86"/>
      <c r="Z12" s="86"/>
      <c r="AA12" s="81" t="s">
        <v>79</v>
      </c>
      <c r="AB12" s="81" t="s">
        <v>79</v>
      </c>
      <c r="AC12" s="81" t="s">
        <v>79</v>
      </c>
      <c r="AD12" s="51"/>
      <c r="AE12" s="81" t="s">
        <v>79</v>
      </c>
      <c r="AF12" s="94"/>
      <c r="AG12" s="34"/>
      <c r="AH12" s="35"/>
      <c r="AI12" s="35"/>
      <c r="AJ12" s="35"/>
      <c r="AK12" s="35"/>
      <c r="AL12" s="35"/>
      <c r="AM12" s="35"/>
      <c r="AN12" s="36"/>
      <c r="AO12" s="122"/>
      <c r="AP12" s="122"/>
      <c r="AR12" t="s">
        <v>125</v>
      </c>
    </row>
    <row r="13" spans="1:44" ht="15.95" customHeight="1" thickBot="1" x14ac:dyDescent="0.3">
      <c r="A13" s="29" t="s">
        <v>33</v>
      </c>
      <c r="B13" s="32" t="s">
        <v>25</v>
      </c>
      <c r="C13" s="87" t="s">
        <v>86</v>
      </c>
      <c r="D13" s="86"/>
      <c r="E13" s="86"/>
      <c r="F13" s="87" t="s">
        <v>86</v>
      </c>
      <c r="G13" s="87" t="s">
        <v>86</v>
      </c>
      <c r="H13" s="81" t="s">
        <v>79</v>
      </c>
      <c r="I13" s="81" t="s">
        <v>79</v>
      </c>
      <c r="J13" s="51"/>
      <c r="K13" s="86"/>
      <c r="L13" s="86"/>
      <c r="M13" s="81" t="s">
        <v>79</v>
      </c>
      <c r="N13" s="81" t="s">
        <v>79</v>
      </c>
      <c r="O13" s="81" t="s">
        <v>79</v>
      </c>
      <c r="P13" s="81" t="s">
        <v>79</v>
      </c>
      <c r="Q13" s="51"/>
      <c r="R13" s="86"/>
      <c r="S13" s="86"/>
      <c r="T13" s="81" t="s">
        <v>79</v>
      </c>
      <c r="U13" s="81" t="s">
        <v>79</v>
      </c>
      <c r="V13" s="81" t="s">
        <v>79</v>
      </c>
      <c r="W13" s="81" t="s">
        <v>79</v>
      </c>
      <c r="X13" s="81" t="s">
        <v>79</v>
      </c>
      <c r="Y13" s="86"/>
      <c r="Z13" s="86"/>
      <c r="AA13" s="81" t="s">
        <v>79</v>
      </c>
      <c r="AB13" s="81" t="s">
        <v>79</v>
      </c>
      <c r="AC13" s="81" t="s">
        <v>79</v>
      </c>
      <c r="AD13" s="51"/>
      <c r="AE13" s="81" t="s">
        <v>79</v>
      </c>
      <c r="AF13" s="94"/>
      <c r="AG13" s="34"/>
      <c r="AH13" s="35"/>
      <c r="AI13" s="35"/>
      <c r="AJ13" s="35"/>
      <c r="AK13" s="35"/>
      <c r="AL13" s="35"/>
      <c r="AM13" s="35"/>
      <c r="AN13" s="36"/>
      <c r="AO13" s="123"/>
      <c r="AP13" s="123"/>
      <c r="AR13" t="s">
        <v>126</v>
      </c>
    </row>
    <row r="14" spans="1:44" ht="15.75" x14ac:dyDescent="0.25">
      <c r="A14" s="59" t="s">
        <v>109</v>
      </c>
      <c r="B14" s="48"/>
      <c r="C14" s="23"/>
      <c r="D14" s="25"/>
      <c r="E14" s="25"/>
      <c r="F14" s="23"/>
      <c r="G14" s="23"/>
      <c r="H14" s="23"/>
      <c r="I14" s="23"/>
      <c r="J14" s="52"/>
      <c r="K14" s="25"/>
      <c r="L14" s="25"/>
      <c r="M14" s="22"/>
      <c r="N14" s="22"/>
      <c r="O14" s="23"/>
      <c r="P14" s="23"/>
      <c r="Q14" s="52"/>
      <c r="R14" s="25"/>
      <c r="S14" s="25"/>
      <c r="T14" s="22"/>
      <c r="U14" s="22"/>
      <c r="V14" s="23"/>
      <c r="W14" s="23"/>
      <c r="X14" s="23"/>
      <c r="Y14" s="25"/>
      <c r="Z14" s="25"/>
      <c r="AA14" s="22"/>
      <c r="AB14" s="22"/>
      <c r="AC14" s="23"/>
      <c r="AD14" s="52"/>
      <c r="AE14" s="58"/>
      <c r="AF14" s="93"/>
      <c r="AG14" s="26">
        <f>COUNTIF($B15:$AF16,"CPB")/2</f>
        <v>0</v>
      </c>
      <c r="AH14" s="27">
        <f>COUNTIF($B15:$AF16,"RTT")/2</f>
        <v>0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25">
        <v>0.5</v>
      </c>
      <c r="AP14" s="125">
        <v>0.5</v>
      </c>
    </row>
    <row r="15" spans="1:44" ht="15.95" customHeight="1" x14ac:dyDescent="0.25">
      <c r="A15" s="29" t="s">
        <v>32</v>
      </c>
      <c r="B15" s="87" t="s">
        <v>86</v>
      </c>
      <c r="C15" s="87" t="s">
        <v>86</v>
      </c>
      <c r="D15" s="30"/>
      <c r="E15" s="30"/>
      <c r="F15" s="87" t="s">
        <v>86</v>
      </c>
      <c r="G15" s="87" t="s">
        <v>86</v>
      </c>
      <c r="H15" s="87" t="s">
        <v>86</v>
      </c>
      <c r="I15" s="87" t="s">
        <v>86</v>
      </c>
      <c r="J15" s="51"/>
      <c r="K15" s="30"/>
      <c r="L15" s="30"/>
      <c r="M15" s="81" t="s">
        <v>79</v>
      </c>
      <c r="N15" s="81" t="s">
        <v>79</v>
      </c>
      <c r="O15" s="81" t="s">
        <v>79</v>
      </c>
      <c r="P15" s="81" t="s">
        <v>79</v>
      </c>
      <c r="Q15" s="51"/>
      <c r="R15" s="30"/>
      <c r="S15" s="30"/>
      <c r="T15" s="81" t="s">
        <v>79</v>
      </c>
      <c r="U15" s="81" t="s">
        <v>79</v>
      </c>
      <c r="V15" s="81" t="s">
        <v>79</v>
      </c>
      <c r="W15" s="81" t="s">
        <v>79</v>
      </c>
      <c r="X15" s="81" t="s">
        <v>79</v>
      </c>
      <c r="Y15" s="30"/>
      <c r="Z15" s="30"/>
      <c r="AA15" s="81" t="s">
        <v>79</v>
      </c>
      <c r="AB15" s="81" t="s">
        <v>79</v>
      </c>
      <c r="AC15" s="81" t="s">
        <v>79</v>
      </c>
      <c r="AD15" s="51"/>
      <c r="AE15" s="81" t="s">
        <v>79</v>
      </c>
      <c r="AF15" s="94"/>
      <c r="AG15" s="34"/>
      <c r="AH15" s="35"/>
      <c r="AI15" s="35"/>
      <c r="AJ15" s="35"/>
      <c r="AK15" s="35"/>
      <c r="AL15" s="35"/>
      <c r="AM15" s="35"/>
      <c r="AN15" s="36"/>
      <c r="AO15" s="122"/>
      <c r="AP15" s="122"/>
    </row>
    <row r="16" spans="1:44" ht="15.95" customHeight="1" thickBot="1" x14ac:dyDescent="0.3">
      <c r="A16" s="29" t="s">
        <v>33</v>
      </c>
      <c r="B16" s="81" t="s">
        <v>79</v>
      </c>
      <c r="C16" s="81" t="s">
        <v>79</v>
      </c>
      <c r="D16" s="30"/>
      <c r="E16" s="30"/>
      <c r="F16" s="81" t="s">
        <v>79</v>
      </c>
      <c r="G16" s="81" t="s">
        <v>79</v>
      </c>
      <c r="H16" s="81" t="s">
        <v>79</v>
      </c>
      <c r="I16" s="81" t="s">
        <v>79</v>
      </c>
      <c r="J16" s="51"/>
      <c r="K16" s="30"/>
      <c r="L16" s="30"/>
      <c r="M16" s="81" t="s">
        <v>79</v>
      </c>
      <c r="N16" s="81" t="s">
        <v>79</v>
      </c>
      <c r="O16" s="81" t="s">
        <v>79</v>
      </c>
      <c r="P16" s="81" t="s">
        <v>79</v>
      </c>
      <c r="Q16" s="51"/>
      <c r="R16" s="30"/>
      <c r="S16" s="30"/>
      <c r="T16" s="81" t="s">
        <v>79</v>
      </c>
      <c r="U16" s="81" t="s">
        <v>79</v>
      </c>
      <c r="V16" s="81" t="s">
        <v>79</v>
      </c>
      <c r="W16" s="81" t="s">
        <v>79</v>
      </c>
      <c r="X16" s="81" t="s">
        <v>79</v>
      </c>
      <c r="Y16" s="30"/>
      <c r="Z16" s="30"/>
      <c r="AA16" s="81" t="s">
        <v>79</v>
      </c>
      <c r="AB16" s="81" t="s">
        <v>79</v>
      </c>
      <c r="AC16" s="81" t="s">
        <v>79</v>
      </c>
      <c r="AD16" s="51"/>
      <c r="AE16" s="81" t="s">
        <v>79</v>
      </c>
      <c r="AF16" s="94"/>
      <c r="AG16" s="34"/>
      <c r="AH16" s="35"/>
      <c r="AI16" s="35"/>
      <c r="AJ16" s="35"/>
      <c r="AK16" s="35"/>
      <c r="AL16" s="35"/>
      <c r="AM16" s="35"/>
      <c r="AN16" s="36"/>
      <c r="AO16" s="123"/>
      <c r="AP16" s="123"/>
    </row>
    <row r="17" spans="1:42" ht="15.75" x14ac:dyDescent="0.25">
      <c r="A17" s="20" t="s">
        <v>110</v>
      </c>
      <c r="B17" s="48"/>
      <c r="C17" s="23"/>
      <c r="D17" s="25"/>
      <c r="E17" s="25"/>
      <c r="F17" s="23"/>
      <c r="G17" s="23"/>
      <c r="H17" s="23"/>
      <c r="I17" s="23"/>
      <c r="J17" s="52"/>
      <c r="K17" s="25"/>
      <c r="L17" s="25"/>
      <c r="M17" s="22"/>
      <c r="N17" s="22"/>
      <c r="O17" s="23"/>
      <c r="P17" s="23"/>
      <c r="Q17" s="52"/>
      <c r="R17" s="25"/>
      <c r="S17" s="25"/>
      <c r="T17" s="22"/>
      <c r="U17" s="22"/>
      <c r="V17" s="23"/>
      <c r="W17" s="23"/>
      <c r="X17" s="23"/>
      <c r="Y17" s="25"/>
      <c r="Z17" s="25"/>
      <c r="AA17" s="22"/>
      <c r="AB17" s="22"/>
      <c r="AC17" s="23"/>
      <c r="AD17" s="52"/>
      <c r="AE17" s="58"/>
      <c r="AF17" s="93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9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25"/>
      <c r="AP17" s="125">
        <v>1</v>
      </c>
    </row>
    <row r="18" spans="1:42" ht="15.95" customHeight="1" x14ac:dyDescent="0.25">
      <c r="A18" s="29" t="s">
        <v>32</v>
      </c>
      <c r="B18" s="87" t="s">
        <v>86</v>
      </c>
      <c r="C18" s="87" t="s">
        <v>86</v>
      </c>
      <c r="D18" s="30"/>
      <c r="E18" s="30"/>
      <c r="F18" s="87" t="s">
        <v>86</v>
      </c>
      <c r="G18" s="87" t="s">
        <v>86</v>
      </c>
      <c r="H18" s="87" t="s">
        <v>86</v>
      </c>
      <c r="I18" s="87" t="s">
        <v>86</v>
      </c>
      <c r="J18" s="51"/>
      <c r="K18" s="30"/>
      <c r="L18" s="30"/>
      <c r="M18" s="37" t="s">
        <v>34</v>
      </c>
      <c r="N18" s="37" t="s">
        <v>34</v>
      </c>
      <c r="O18" s="37" t="s">
        <v>34</v>
      </c>
      <c r="P18" s="37" t="s">
        <v>34</v>
      </c>
      <c r="Q18" s="51"/>
      <c r="R18" s="73"/>
      <c r="S18" s="73"/>
      <c r="T18" s="37" t="s">
        <v>34</v>
      </c>
      <c r="U18" s="37" t="s">
        <v>34</v>
      </c>
      <c r="V18" s="37" t="s">
        <v>34</v>
      </c>
      <c r="W18" s="37" t="s">
        <v>34</v>
      </c>
      <c r="X18" s="37" t="s">
        <v>34</v>
      </c>
      <c r="Y18" s="30"/>
      <c r="Z18" s="30"/>
      <c r="AA18" s="87" t="s">
        <v>86</v>
      </c>
      <c r="AB18" s="87" t="s">
        <v>86</v>
      </c>
      <c r="AC18" s="87" t="s">
        <v>86</v>
      </c>
      <c r="AD18" s="51"/>
      <c r="AE18" s="87" t="s">
        <v>86</v>
      </c>
      <c r="AF18" s="94"/>
      <c r="AG18" s="34"/>
      <c r="AH18" s="35"/>
      <c r="AI18" s="35"/>
      <c r="AJ18" s="35"/>
      <c r="AK18" s="35"/>
      <c r="AL18" s="35"/>
      <c r="AM18" s="35"/>
      <c r="AN18" s="36"/>
      <c r="AO18" s="122"/>
      <c r="AP18" s="122"/>
    </row>
    <row r="19" spans="1:42" ht="15.95" customHeight="1" thickBot="1" x14ac:dyDescent="0.3">
      <c r="A19" s="29" t="s">
        <v>33</v>
      </c>
      <c r="B19" s="87" t="s">
        <v>86</v>
      </c>
      <c r="C19" s="87" t="s">
        <v>86</v>
      </c>
      <c r="D19" s="30"/>
      <c r="E19" s="30"/>
      <c r="F19" s="87" t="s">
        <v>86</v>
      </c>
      <c r="G19" s="87" t="s">
        <v>86</v>
      </c>
      <c r="H19" s="87" t="s">
        <v>86</v>
      </c>
      <c r="I19" s="87" t="s">
        <v>86</v>
      </c>
      <c r="J19" s="51"/>
      <c r="K19" s="30"/>
      <c r="L19" s="30"/>
      <c r="M19" s="37" t="s">
        <v>34</v>
      </c>
      <c r="N19" s="37" t="s">
        <v>34</v>
      </c>
      <c r="O19" s="37" t="s">
        <v>34</v>
      </c>
      <c r="P19" s="37" t="s">
        <v>34</v>
      </c>
      <c r="Q19" s="51"/>
      <c r="R19" s="73"/>
      <c r="S19" s="73"/>
      <c r="T19" s="37" t="s">
        <v>34</v>
      </c>
      <c r="U19" s="37" t="s">
        <v>34</v>
      </c>
      <c r="V19" s="37" t="s">
        <v>34</v>
      </c>
      <c r="W19" s="37" t="s">
        <v>34</v>
      </c>
      <c r="X19" s="37" t="s">
        <v>34</v>
      </c>
      <c r="Y19" s="30"/>
      <c r="Z19" s="30"/>
      <c r="AA19" s="87" t="s">
        <v>86</v>
      </c>
      <c r="AB19" s="87" t="s">
        <v>86</v>
      </c>
      <c r="AC19" s="87" t="s">
        <v>86</v>
      </c>
      <c r="AD19" s="51"/>
      <c r="AE19" s="87" t="s">
        <v>86</v>
      </c>
      <c r="AF19" s="94"/>
      <c r="AG19" s="34"/>
      <c r="AH19" s="35"/>
      <c r="AI19" s="35"/>
      <c r="AJ19" s="35"/>
      <c r="AK19" s="35"/>
      <c r="AL19" s="35"/>
      <c r="AM19" s="35"/>
      <c r="AN19" s="36"/>
      <c r="AO19" s="123"/>
      <c r="AP19" s="123"/>
    </row>
    <row r="20" spans="1:42" ht="15.75" x14ac:dyDescent="0.25">
      <c r="A20" s="20" t="s">
        <v>111</v>
      </c>
      <c r="B20" s="48"/>
      <c r="C20" s="23"/>
      <c r="D20" s="25"/>
      <c r="E20" s="25"/>
      <c r="F20" s="23"/>
      <c r="G20" s="23"/>
      <c r="H20" s="23"/>
      <c r="I20" s="23"/>
      <c r="J20" s="52"/>
      <c r="K20" s="25"/>
      <c r="L20" s="25"/>
      <c r="M20" s="22"/>
      <c r="N20" s="22"/>
      <c r="O20" s="23"/>
      <c r="P20" s="23"/>
      <c r="Q20" s="52"/>
      <c r="R20" s="25"/>
      <c r="S20" s="25"/>
      <c r="T20" s="22"/>
      <c r="U20" s="22"/>
      <c r="V20" s="23"/>
      <c r="W20" s="23"/>
      <c r="X20" s="23"/>
      <c r="Y20" s="25"/>
      <c r="Z20" s="25"/>
      <c r="AA20" s="22"/>
      <c r="AB20" s="22"/>
      <c r="AC20" s="23"/>
      <c r="AD20" s="52"/>
      <c r="AE20" s="58"/>
      <c r="AF20" s="93"/>
      <c r="AG20" s="26">
        <f>COUNTIF($B21:$AF22,"CPB")/2</f>
        <v>2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25"/>
      <c r="AP20" s="125">
        <v>1</v>
      </c>
    </row>
    <row r="21" spans="1:42" ht="15.95" customHeight="1" x14ac:dyDescent="0.25">
      <c r="A21" s="29" t="s">
        <v>32</v>
      </c>
      <c r="B21" s="81" t="s">
        <v>79</v>
      </c>
      <c r="C21" s="81" t="s">
        <v>79</v>
      </c>
      <c r="D21" s="30"/>
      <c r="E21" s="30"/>
      <c r="F21" s="81" t="s">
        <v>79</v>
      </c>
      <c r="G21" s="81" t="s">
        <v>79</v>
      </c>
      <c r="H21" s="81" t="s">
        <v>79</v>
      </c>
      <c r="I21" s="81" t="s">
        <v>79</v>
      </c>
      <c r="J21" s="51"/>
      <c r="K21" s="30"/>
      <c r="L21" s="30"/>
      <c r="M21" s="81" t="s">
        <v>79</v>
      </c>
      <c r="N21" s="81" t="s">
        <v>79</v>
      </c>
      <c r="O21" s="81" t="s">
        <v>79</v>
      </c>
      <c r="P21" s="81" t="s">
        <v>79</v>
      </c>
      <c r="Q21" s="51"/>
      <c r="R21" s="30"/>
      <c r="S21" s="30"/>
      <c r="T21" s="81" t="s">
        <v>79</v>
      </c>
      <c r="U21" s="81" t="s">
        <v>79</v>
      </c>
      <c r="V21" s="81" t="s">
        <v>79</v>
      </c>
      <c r="W21" s="87" t="s">
        <v>86</v>
      </c>
      <c r="X21" s="81" t="s">
        <v>79</v>
      </c>
      <c r="Y21" s="30"/>
      <c r="Z21" s="30"/>
      <c r="AA21" s="81" t="s">
        <v>79</v>
      </c>
      <c r="AB21" s="81" t="s">
        <v>79</v>
      </c>
      <c r="AC21" s="81" t="s">
        <v>79</v>
      </c>
      <c r="AD21" s="51"/>
      <c r="AE21" s="87" t="s">
        <v>86</v>
      </c>
      <c r="AF21" s="94"/>
      <c r="AG21" s="34"/>
      <c r="AH21" s="35"/>
      <c r="AI21" s="35"/>
      <c r="AJ21" s="35"/>
      <c r="AK21" s="35"/>
      <c r="AL21" s="35"/>
      <c r="AM21" s="35"/>
      <c r="AN21" s="36"/>
      <c r="AO21" s="122"/>
      <c r="AP21" s="122"/>
    </row>
    <row r="22" spans="1:42" ht="15.95" customHeight="1" thickBot="1" x14ac:dyDescent="0.3">
      <c r="A22" s="29" t="s">
        <v>33</v>
      </c>
      <c r="B22" s="81" t="s">
        <v>79</v>
      </c>
      <c r="C22" s="81" t="s">
        <v>79</v>
      </c>
      <c r="D22" s="30"/>
      <c r="E22" s="30"/>
      <c r="F22" s="81" t="s">
        <v>79</v>
      </c>
      <c r="G22" s="81" t="s">
        <v>79</v>
      </c>
      <c r="H22" s="81" t="s">
        <v>79</v>
      </c>
      <c r="I22" s="81" t="s">
        <v>79</v>
      </c>
      <c r="J22" s="51"/>
      <c r="K22" s="30"/>
      <c r="L22" s="30"/>
      <c r="M22" s="31" t="s">
        <v>25</v>
      </c>
      <c r="N22" s="31" t="s">
        <v>25</v>
      </c>
      <c r="O22" s="31" t="s">
        <v>25</v>
      </c>
      <c r="P22" s="31" t="s">
        <v>25</v>
      </c>
      <c r="Q22" s="51"/>
      <c r="R22" s="30"/>
      <c r="S22" s="30"/>
      <c r="T22" s="87" t="s">
        <v>86</v>
      </c>
      <c r="U22" s="87" t="s">
        <v>86</v>
      </c>
      <c r="V22" s="87" t="s">
        <v>86</v>
      </c>
      <c r="W22" s="81" t="s">
        <v>79</v>
      </c>
      <c r="X22" s="87" t="s">
        <v>86</v>
      </c>
      <c r="Y22" s="30"/>
      <c r="Z22" s="30"/>
      <c r="AA22" s="81" t="s">
        <v>79</v>
      </c>
      <c r="AB22" s="81" t="s">
        <v>79</v>
      </c>
      <c r="AC22" s="81" t="s">
        <v>79</v>
      </c>
      <c r="AD22" s="51"/>
      <c r="AE22" s="87" t="s">
        <v>86</v>
      </c>
      <c r="AF22" s="94"/>
      <c r="AG22" s="34"/>
      <c r="AH22" s="35"/>
      <c r="AI22" s="35"/>
      <c r="AJ22" s="35"/>
      <c r="AK22" s="35"/>
      <c r="AL22" s="35"/>
      <c r="AM22" s="35"/>
      <c r="AN22" s="36"/>
      <c r="AO22" s="123"/>
      <c r="AP22" s="123"/>
    </row>
    <row r="23" spans="1:42" ht="15.75" x14ac:dyDescent="0.25">
      <c r="A23" s="59" t="s">
        <v>112</v>
      </c>
      <c r="B23" s="48"/>
      <c r="C23" s="23"/>
      <c r="D23" s="25"/>
      <c r="E23" s="25"/>
      <c r="F23" s="23"/>
      <c r="G23" s="23"/>
      <c r="H23" s="23"/>
      <c r="I23" s="23"/>
      <c r="J23" s="52"/>
      <c r="K23" s="25"/>
      <c r="L23" s="25"/>
      <c r="M23" s="22"/>
      <c r="N23" s="22"/>
      <c r="O23" s="23"/>
      <c r="P23" s="23"/>
      <c r="Q23" s="52"/>
      <c r="R23" s="25"/>
      <c r="S23" s="25"/>
      <c r="T23" s="22"/>
      <c r="U23" s="22"/>
      <c r="V23" s="23"/>
      <c r="W23" s="23"/>
      <c r="X23" s="23"/>
      <c r="Y23" s="25"/>
      <c r="Z23" s="25"/>
      <c r="AA23" s="22"/>
      <c r="AB23" s="22"/>
      <c r="AC23" s="23"/>
      <c r="AD23" s="52"/>
      <c r="AE23" s="58"/>
      <c r="AF23" s="93"/>
      <c r="AG23" s="26">
        <f>COUNTIF($B24:$AF25,"CPB")/2</f>
        <v>4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25">
        <v>1</v>
      </c>
      <c r="AP23" s="126"/>
    </row>
    <row r="24" spans="1:42" ht="15.95" customHeight="1" x14ac:dyDescent="0.25">
      <c r="A24" s="29" t="s">
        <v>32</v>
      </c>
      <c r="B24" s="88" t="s">
        <v>87</v>
      </c>
      <c r="C24" s="88" t="s">
        <v>87</v>
      </c>
      <c r="D24" s="30"/>
      <c r="E24" s="30"/>
      <c r="F24" s="88" t="s">
        <v>87</v>
      </c>
      <c r="G24" s="88" t="s">
        <v>87</v>
      </c>
      <c r="H24" s="88" t="s">
        <v>87</v>
      </c>
      <c r="I24" s="81" t="s">
        <v>79</v>
      </c>
      <c r="J24" s="51"/>
      <c r="K24" s="30"/>
      <c r="L24" s="30"/>
      <c r="M24" s="31" t="s">
        <v>25</v>
      </c>
      <c r="N24" s="31" t="s">
        <v>25</v>
      </c>
      <c r="O24" s="31" t="s">
        <v>25</v>
      </c>
      <c r="P24" s="31" t="s">
        <v>25</v>
      </c>
      <c r="Q24" s="51"/>
      <c r="R24" s="30"/>
      <c r="S24" s="30"/>
      <c r="T24" s="87" t="s">
        <v>86</v>
      </c>
      <c r="U24" s="87" t="s">
        <v>86</v>
      </c>
      <c r="V24" s="87" t="s">
        <v>86</v>
      </c>
      <c r="W24" s="81" t="s">
        <v>79</v>
      </c>
      <c r="X24" s="81" t="s">
        <v>79</v>
      </c>
      <c r="Y24" s="30"/>
      <c r="Z24" s="30"/>
      <c r="AA24" s="81" t="s">
        <v>79</v>
      </c>
      <c r="AB24" s="81" t="s">
        <v>79</v>
      </c>
      <c r="AC24" s="81" t="s">
        <v>79</v>
      </c>
      <c r="AD24" s="51"/>
      <c r="AE24" s="81" t="s">
        <v>79</v>
      </c>
      <c r="AF24" s="94"/>
      <c r="AG24" s="34"/>
      <c r="AH24" s="35"/>
      <c r="AI24" s="35"/>
      <c r="AJ24" s="35"/>
      <c r="AK24" s="35"/>
      <c r="AL24" s="35"/>
      <c r="AM24" s="35"/>
      <c r="AN24" s="36"/>
      <c r="AO24" s="122"/>
      <c r="AP24" s="122"/>
    </row>
    <row r="25" spans="1:42" ht="15.75" thickBot="1" x14ac:dyDescent="0.3">
      <c r="A25" s="29" t="s">
        <v>33</v>
      </c>
      <c r="B25" s="81" t="s">
        <v>79</v>
      </c>
      <c r="C25" s="81" t="s">
        <v>79</v>
      </c>
      <c r="D25" s="30"/>
      <c r="E25" s="30"/>
      <c r="F25" s="88" t="s">
        <v>87</v>
      </c>
      <c r="G25" s="88" t="s">
        <v>87</v>
      </c>
      <c r="H25" s="88" t="s">
        <v>87</v>
      </c>
      <c r="I25" s="81" t="s">
        <v>79</v>
      </c>
      <c r="J25" s="51"/>
      <c r="K25" s="30"/>
      <c r="L25" s="30"/>
      <c r="M25" s="31" t="s">
        <v>25</v>
      </c>
      <c r="N25" s="31" t="s">
        <v>25</v>
      </c>
      <c r="O25" s="31" t="s">
        <v>25</v>
      </c>
      <c r="P25" s="31" t="s">
        <v>25</v>
      </c>
      <c r="Q25" s="51"/>
      <c r="R25" s="30"/>
      <c r="S25" s="30"/>
      <c r="T25" s="87" t="s">
        <v>86</v>
      </c>
      <c r="U25" s="87" t="s">
        <v>86</v>
      </c>
      <c r="V25" s="81" t="s">
        <v>79</v>
      </c>
      <c r="W25" s="81" t="s">
        <v>79</v>
      </c>
      <c r="X25" s="81" t="s">
        <v>79</v>
      </c>
      <c r="Y25" s="30"/>
      <c r="Z25" s="30"/>
      <c r="AA25" s="81" t="s">
        <v>79</v>
      </c>
      <c r="AB25" s="81" t="s">
        <v>79</v>
      </c>
      <c r="AC25" s="81" t="s">
        <v>79</v>
      </c>
      <c r="AD25" s="51"/>
      <c r="AE25" s="81" t="s">
        <v>79</v>
      </c>
      <c r="AF25" s="94"/>
      <c r="AG25" s="34"/>
      <c r="AH25" s="35"/>
      <c r="AI25" s="35"/>
      <c r="AJ25" s="35"/>
      <c r="AK25" s="35"/>
      <c r="AL25" s="35"/>
      <c r="AM25" s="35"/>
      <c r="AN25" s="36"/>
      <c r="AO25" s="123"/>
      <c r="AP25" s="123"/>
    </row>
    <row r="26" spans="1:42" ht="15.75" collapsed="1" x14ac:dyDescent="0.25">
      <c r="A26" s="20" t="s">
        <v>113</v>
      </c>
      <c r="B26" s="23"/>
      <c r="C26" s="23"/>
      <c r="D26" s="25"/>
      <c r="E26" s="25"/>
      <c r="F26" s="23"/>
      <c r="G26" s="23"/>
      <c r="H26" s="23"/>
      <c r="I26" s="23"/>
      <c r="J26" s="52"/>
      <c r="K26" s="25"/>
      <c r="L26" s="25"/>
      <c r="M26" s="22"/>
      <c r="N26" s="22"/>
      <c r="O26" s="23"/>
      <c r="P26" s="23"/>
      <c r="Q26" s="52"/>
      <c r="R26" s="25"/>
      <c r="S26" s="25"/>
      <c r="T26" s="22"/>
      <c r="U26" s="22"/>
      <c r="V26" s="23"/>
      <c r="W26" s="23"/>
      <c r="X26" s="23"/>
      <c r="Y26" s="25"/>
      <c r="Z26" s="25"/>
      <c r="AA26" s="22"/>
      <c r="AB26" s="22"/>
      <c r="AC26" s="23"/>
      <c r="AD26" s="52"/>
      <c r="AE26" s="58"/>
      <c r="AF26" s="93"/>
      <c r="AG26" s="26">
        <f>COUNTIF($B27:$AF28,"CPB")/2</f>
        <v>2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25"/>
      <c r="AP26" s="125">
        <v>1</v>
      </c>
    </row>
    <row r="27" spans="1:42" ht="15.95" customHeight="1" collapsed="1" x14ac:dyDescent="0.25">
      <c r="A27" s="29" t="s">
        <v>32</v>
      </c>
      <c r="B27" s="31" t="s">
        <v>25</v>
      </c>
      <c r="C27" s="31" t="s">
        <v>25</v>
      </c>
      <c r="D27" s="30"/>
      <c r="E27" s="30"/>
      <c r="F27" s="81" t="s">
        <v>79</v>
      </c>
      <c r="G27" s="81" t="s">
        <v>79</v>
      </c>
      <c r="H27" s="81" t="s">
        <v>79</v>
      </c>
      <c r="I27" s="81" t="s">
        <v>79</v>
      </c>
      <c r="J27" s="51"/>
      <c r="K27" s="30"/>
      <c r="L27" s="30"/>
      <c r="M27" s="81" t="s">
        <v>79</v>
      </c>
      <c r="N27" s="81" t="s">
        <v>79</v>
      </c>
      <c r="O27" s="81" t="s">
        <v>79</v>
      </c>
      <c r="P27" s="81" t="s">
        <v>79</v>
      </c>
      <c r="Q27" s="51"/>
      <c r="R27" s="30"/>
      <c r="S27" s="30"/>
      <c r="T27" s="81" t="s">
        <v>79</v>
      </c>
      <c r="U27" s="81" t="s">
        <v>79</v>
      </c>
      <c r="V27" s="81" t="s">
        <v>79</v>
      </c>
      <c r="W27" s="81" t="s">
        <v>79</v>
      </c>
      <c r="X27" s="81" t="s">
        <v>79</v>
      </c>
      <c r="Y27" s="30"/>
      <c r="Z27" s="30"/>
      <c r="AA27" s="81" t="s">
        <v>79</v>
      </c>
      <c r="AB27" s="81" t="s">
        <v>79</v>
      </c>
      <c r="AC27" s="81" t="s">
        <v>79</v>
      </c>
      <c r="AD27" s="51"/>
      <c r="AE27" s="32" t="s">
        <v>25</v>
      </c>
      <c r="AF27" s="94"/>
      <c r="AG27" s="34"/>
      <c r="AH27" s="35"/>
      <c r="AI27" s="35"/>
      <c r="AJ27" s="35"/>
      <c r="AK27" s="35"/>
      <c r="AL27" s="35"/>
      <c r="AM27" s="35"/>
      <c r="AN27" s="36"/>
      <c r="AO27" s="122"/>
      <c r="AP27" s="122"/>
    </row>
    <row r="28" spans="1:42" ht="15.95" customHeight="1" thickBot="1" x14ac:dyDescent="0.3">
      <c r="A28" s="29" t="s">
        <v>33</v>
      </c>
      <c r="B28" s="81" t="s">
        <v>79</v>
      </c>
      <c r="C28" s="81" t="s">
        <v>79</v>
      </c>
      <c r="D28" s="30"/>
      <c r="E28" s="30"/>
      <c r="F28" s="81" t="s">
        <v>79</v>
      </c>
      <c r="G28" s="81" t="s">
        <v>79</v>
      </c>
      <c r="H28" s="81" t="s">
        <v>79</v>
      </c>
      <c r="I28" s="81" t="s">
        <v>79</v>
      </c>
      <c r="J28" s="51"/>
      <c r="K28" s="30"/>
      <c r="L28" s="30"/>
      <c r="M28" s="81" t="s">
        <v>79</v>
      </c>
      <c r="N28" s="81" t="s">
        <v>79</v>
      </c>
      <c r="O28" s="81" t="s">
        <v>79</v>
      </c>
      <c r="P28" s="81" t="s">
        <v>79</v>
      </c>
      <c r="Q28" s="51"/>
      <c r="R28" s="30"/>
      <c r="S28" s="30"/>
      <c r="T28" s="81" t="s">
        <v>79</v>
      </c>
      <c r="U28" s="81" t="s">
        <v>79</v>
      </c>
      <c r="V28" s="81" t="s">
        <v>79</v>
      </c>
      <c r="W28" s="81" t="s">
        <v>79</v>
      </c>
      <c r="X28" s="81" t="s">
        <v>79</v>
      </c>
      <c r="Y28" s="30"/>
      <c r="Z28" s="30"/>
      <c r="AA28" s="81" t="s">
        <v>79</v>
      </c>
      <c r="AB28" s="81" t="s">
        <v>79</v>
      </c>
      <c r="AC28" s="81" t="s">
        <v>79</v>
      </c>
      <c r="AD28" s="51"/>
      <c r="AE28" s="32" t="s">
        <v>25</v>
      </c>
      <c r="AF28" s="94"/>
      <c r="AG28" s="34"/>
      <c r="AH28" s="35"/>
      <c r="AI28" s="35"/>
      <c r="AJ28" s="35"/>
      <c r="AK28" s="35"/>
      <c r="AL28" s="35"/>
      <c r="AM28" s="35"/>
      <c r="AN28" s="36"/>
      <c r="AO28" s="123"/>
      <c r="AP28" s="123"/>
    </row>
    <row r="29" spans="1:42" ht="15.75" collapsed="1" x14ac:dyDescent="0.25">
      <c r="A29" s="20" t="s">
        <v>114</v>
      </c>
      <c r="B29" s="48"/>
      <c r="C29" s="23"/>
      <c r="D29" s="25"/>
      <c r="E29" s="25"/>
      <c r="F29" s="23"/>
      <c r="G29" s="23"/>
      <c r="H29" s="23"/>
      <c r="I29" s="23"/>
      <c r="J29" s="52"/>
      <c r="K29" s="25"/>
      <c r="L29" s="25"/>
      <c r="M29" s="22"/>
      <c r="N29" s="22"/>
      <c r="O29" s="23"/>
      <c r="P29" s="23"/>
      <c r="Q29" s="52"/>
      <c r="R29" s="25"/>
      <c r="S29" s="25"/>
      <c r="T29" s="22"/>
      <c r="U29" s="22"/>
      <c r="V29" s="23"/>
      <c r="W29" s="23"/>
      <c r="X29" s="23"/>
      <c r="Y29" s="25"/>
      <c r="Z29" s="25"/>
      <c r="AA29" s="22"/>
      <c r="AB29" s="22"/>
      <c r="AC29" s="23"/>
      <c r="AD29" s="52"/>
      <c r="AE29" s="58"/>
      <c r="AF29" s="93"/>
      <c r="AG29" s="26">
        <f>COUNTIF($B30:$AF31,"CPB")/2</f>
        <v>1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25"/>
      <c r="AP29" s="125">
        <v>1</v>
      </c>
    </row>
    <row r="30" spans="1:42" ht="15.95" customHeight="1" collapsed="1" x14ac:dyDescent="0.25">
      <c r="A30" s="29" t="s">
        <v>32</v>
      </c>
      <c r="B30" s="81" t="s">
        <v>79</v>
      </c>
      <c r="C30" s="81" t="s">
        <v>79</v>
      </c>
      <c r="D30" s="30"/>
      <c r="E30" s="30"/>
      <c r="F30" s="81" t="s">
        <v>79</v>
      </c>
      <c r="G30" s="81" t="s">
        <v>79</v>
      </c>
      <c r="H30" s="81" t="s">
        <v>79</v>
      </c>
      <c r="I30" s="81" t="s">
        <v>79</v>
      </c>
      <c r="J30" s="51"/>
      <c r="K30" s="30"/>
      <c r="L30" s="30"/>
      <c r="M30" s="81" t="s">
        <v>79</v>
      </c>
      <c r="N30" s="81" t="s">
        <v>79</v>
      </c>
      <c r="O30" s="81" t="s">
        <v>79</v>
      </c>
      <c r="P30" s="81" t="s">
        <v>79</v>
      </c>
      <c r="Q30" s="51"/>
      <c r="R30" s="30"/>
      <c r="S30" s="30"/>
      <c r="T30" s="81" t="s">
        <v>79</v>
      </c>
      <c r="U30" s="81" t="s">
        <v>79</v>
      </c>
      <c r="V30" s="81" t="s">
        <v>79</v>
      </c>
      <c r="W30" s="81" t="s">
        <v>79</v>
      </c>
      <c r="X30" s="81" t="s">
        <v>79</v>
      </c>
      <c r="Y30" s="30"/>
      <c r="Z30" s="30"/>
      <c r="AA30" s="81" t="s">
        <v>79</v>
      </c>
      <c r="AB30" s="81" t="s">
        <v>79</v>
      </c>
      <c r="AC30" s="81" t="s">
        <v>79</v>
      </c>
      <c r="AD30" s="51"/>
      <c r="AE30" s="32" t="s">
        <v>25</v>
      </c>
      <c r="AF30" s="94"/>
      <c r="AG30" s="34"/>
      <c r="AH30" s="35"/>
      <c r="AI30" s="35"/>
      <c r="AJ30" s="35"/>
      <c r="AK30" s="35"/>
      <c r="AL30" s="35"/>
      <c r="AM30" s="35"/>
      <c r="AN30" s="36"/>
      <c r="AO30" s="122"/>
      <c r="AP30" s="122"/>
    </row>
    <row r="31" spans="1:42" ht="15.95" customHeight="1" thickBot="1" x14ac:dyDescent="0.3">
      <c r="A31" s="29" t="s">
        <v>33</v>
      </c>
      <c r="B31" s="87" t="s">
        <v>86</v>
      </c>
      <c r="C31" s="87" t="s">
        <v>86</v>
      </c>
      <c r="D31" s="30"/>
      <c r="E31" s="30"/>
      <c r="F31" s="87" t="s">
        <v>86</v>
      </c>
      <c r="G31" s="87" t="s">
        <v>86</v>
      </c>
      <c r="H31" s="87" t="s">
        <v>86</v>
      </c>
      <c r="I31" s="87" t="s">
        <v>86</v>
      </c>
      <c r="J31" s="51"/>
      <c r="K31" s="30"/>
      <c r="L31" s="30"/>
      <c r="M31" s="87" t="s">
        <v>86</v>
      </c>
      <c r="N31" s="87" t="s">
        <v>86</v>
      </c>
      <c r="O31" s="87" t="s">
        <v>86</v>
      </c>
      <c r="P31" s="87" t="s">
        <v>86</v>
      </c>
      <c r="Q31" s="51"/>
      <c r="R31" s="30"/>
      <c r="S31" s="30"/>
      <c r="T31" s="87" t="s">
        <v>86</v>
      </c>
      <c r="U31" s="87" t="s">
        <v>86</v>
      </c>
      <c r="V31" s="87" t="s">
        <v>86</v>
      </c>
      <c r="W31" s="81" t="s">
        <v>79</v>
      </c>
      <c r="X31" s="81" t="s">
        <v>79</v>
      </c>
      <c r="Y31" s="30"/>
      <c r="Z31" s="30"/>
      <c r="AA31" s="87" t="s">
        <v>86</v>
      </c>
      <c r="AB31" s="81" t="s">
        <v>79</v>
      </c>
      <c r="AC31" s="81" t="s">
        <v>79</v>
      </c>
      <c r="AD31" s="51"/>
      <c r="AE31" s="32" t="s">
        <v>25</v>
      </c>
      <c r="AF31" s="94"/>
      <c r="AG31" s="34"/>
      <c r="AH31" s="35"/>
      <c r="AI31" s="35"/>
      <c r="AJ31" s="35"/>
      <c r="AK31" s="35"/>
      <c r="AL31" s="35"/>
      <c r="AM31" s="35"/>
      <c r="AN31" s="36"/>
      <c r="AO31" s="123"/>
      <c r="AP31" s="123"/>
    </row>
    <row r="32" spans="1:42" ht="15.75" collapsed="1" x14ac:dyDescent="0.25">
      <c r="A32" s="59" t="s">
        <v>115</v>
      </c>
      <c r="B32" s="48"/>
      <c r="C32" s="23"/>
      <c r="D32" s="25"/>
      <c r="E32" s="25"/>
      <c r="F32" s="23"/>
      <c r="G32" s="23"/>
      <c r="H32" s="23"/>
      <c r="I32" s="23"/>
      <c r="J32" s="52"/>
      <c r="K32" s="25"/>
      <c r="L32" s="25"/>
      <c r="M32" s="22"/>
      <c r="N32" s="22"/>
      <c r="O32" s="23"/>
      <c r="P32" s="23"/>
      <c r="Q32" s="52"/>
      <c r="R32" s="25"/>
      <c r="S32" s="25"/>
      <c r="T32" s="22"/>
      <c r="U32" s="22"/>
      <c r="V32" s="23"/>
      <c r="W32" s="23"/>
      <c r="X32" s="23"/>
      <c r="Y32" s="25"/>
      <c r="Z32" s="25"/>
      <c r="AA32" s="22"/>
      <c r="AB32" s="22"/>
      <c r="AC32" s="23"/>
      <c r="AD32" s="52"/>
      <c r="AE32" s="58"/>
      <c r="AF32" s="93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25">
        <v>1</v>
      </c>
      <c r="AP32" s="126"/>
    </row>
    <row r="33" spans="1:43" ht="15.95" customHeight="1" collapsed="1" x14ac:dyDescent="0.25">
      <c r="A33" s="29" t="s">
        <v>32</v>
      </c>
      <c r="B33" s="87" t="s">
        <v>86</v>
      </c>
      <c r="C33" s="87" t="s">
        <v>86</v>
      </c>
      <c r="D33" s="30"/>
      <c r="E33" s="30"/>
      <c r="F33" s="87" t="s">
        <v>86</v>
      </c>
      <c r="G33" s="87" t="s">
        <v>86</v>
      </c>
      <c r="H33" s="87" t="s">
        <v>86</v>
      </c>
      <c r="I33" s="87" t="s">
        <v>86</v>
      </c>
      <c r="J33" s="51"/>
      <c r="K33" s="30"/>
      <c r="L33" s="30"/>
      <c r="M33" s="87" t="s">
        <v>86</v>
      </c>
      <c r="N33" s="87" t="s">
        <v>86</v>
      </c>
      <c r="O33" s="87" t="s">
        <v>86</v>
      </c>
      <c r="P33" s="87" t="s">
        <v>86</v>
      </c>
      <c r="Q33" s="51"/>
      <c r="R33" s="30"/>
      <c r="S33" s="30"/>
      <c r="T33" s="87" t="s">
        <v>86</v>
      </c>
      <c r="U33" s="87" t="s">
        <v>86</v>
      </c>
      <c r="V33" s="81" t="s">
        <v>79</v>
      </c>
      <c r="W33" s="81" t="s">
        <v>79</v>
      </c>
      <c r="X33" s="81" t="s">
        <v>79</v>
      </c>
      <c r="Y33" s="30"/>
      <c r="Z33" s="30"/>
      <c r="AA33" s="81" t="s">
        <v>79</v>
      </c>
      <c r="AB33" s="81" t="s">
        <v>79</v>
      </c>
      <c r="AC33" s="81" t="s">
        <v>79</v>
      </c>
      <c r="AD33" s="51"/>
      <c r="AE33" s="31" t="s">
        <v>12</v>
      </c>
      <c r="AF33" s="94"/>
      <c r="AG33" s="34"/>
      <c r="AH33" s="35"/>
      <c r="AI33" s="35"/>
      <c r="AJ33" s="35"/>
      <c r="AK33" s="35"/>
      <c r="AL33" s="35"/>
      <c r="AM33" s="35"/>
      <c r="AN33" s="36"/>
      <c r="AO33" s="122"/>
      <c r="AP33" s="122"/>
    </row>
    <row r="34" spans="1:43" ht="15.95" customHeight="1" thickBot="1" x14ac:dyDescent="0.3">
      <c r="A34" s="29" t="s">
        <v>33</v>
      </c>
      <c r="B34" s="87" t="s">
        <v>86</v>
      </c>
      <c r="C34" s="87" t="s">
        <v>86</v>
      </c>
      <c r="D34" s="30"/>
      <c r="E34" s="30"/>
      <c r="F34" s="87" t="s">
        <v>86</v>
      </c>
      <c r="G34" s="87" t="s">
        <v>86</v>
      </c>
      <c r="H34" s="87" t="s">
        <v>86</v>
      </c>
      <c r="I34" s="87" t="s">
        <v>86</v>
      </c>
      <c r="J34" s="51"/>
      <c r="K34" s="30"/>
      <c r="L34" s="30"/>
      <c r="M34" s="87" t="s">
        <v>86</v>
      </c>
      <c r="N34" s="81" t="s">
        <v>79</v>
      </c>
      <c r="O34" s="81" t="s">
        <v>79</v>
      </c>
      <c r="P34" s="81" t="s">
        <v>79</v>
      </c>
      <c r="Q34" s="51"/>
      <c r="R34" s="30"/>
      <c r="S34" s="30"/>
      <c r="T34" s="81" t="s">
        <v>79</v>
      </c>
      <c r="U34" s="87" t="s">
        <v>86</v>
      </c>
      <c r="V34" s="81" t="s">
        <v>79</v>
      </c>
      <c r="W34" s="81" t="s">
        <v>79</v>
      </c>
      <c r="X34" s="81" t="s">
        <v>79</v>
      </c>
      <c r="Y34" s="30"/>
      <c r="Z34" s="30"/>
      <c r="AA34" s="81" t="s">
        <v>79</v>
      </c>
      <c r="AB34" s="81" t="s">
        <v>79</v>
      </c>
      <c r="AC34" s="81" t="s">
        <v>79</v>
      </c>
      <c r="AD34" s="51"/>
      <c r="AE34" s="31" t="s">
        <v>12</v>
      </c>
      <c r="AF34" s="94"/>
      <c r="AG34" s="34"/>
      <c r="AH34" s="35"/>
      <c r="AI34" s="35"/>
      <c r="AJ34" s="35"/>
      <c r="AK34" s="35"/>
      <c r="AL34" s="35"/>
      <c r="AM34" s="35"/>
      <c r="AN34" s="36"/>
      <c r="AO34" s="123"/>
      <c r="AP34" s="123"/>
    </row>
    <row r="35" spans="1:43" ht="15.75" collapsed="1" x14ac:dyDescent="0.25">
      <c r="A35" s="20" t="s">
        <v>116</v>
      </c>
      <c r="B35" s="48"/>
      <c r="C35" s="23"/>
      <c r="D35" s="25"/>
      <c r="E35" s="25"/>
      <c r="F35" s="23"/>
      <c r="G35" s="23"/>
      <c r="H35" s="23"/>
      <c r="I35" s="23"/>
      <c r="J35" s="52"/>
      <c r="K35" s="25"/>
      <c r="L35" s="25"/>
      <c r="M35" s="22"/>
      <c r="N35" s="22"/>
      <c r="O35" s="23"/>
      <c r="P35" s="23"/>
      <c r="Q35" s="52"/>
      <c r="R35" s="25"/>
      <c r="S35" s="25"/>
      <c r="T35" s="22"/>
      <c r="U35" s="22"/>
      <c r="V35" s="23"/>
      <c r="W35" s="23"/>
      <c r="X35" s="23"/>
      <c r="Y35" s="25"/>
      <c r="Z35" s="25"/>
      <c r="AA35" s="22"/>
      <c r="AB35" s="22"/>
      <c r="AC35" s="23"/>
      <c r="AD35" s="52"/>
      <c r="AE35" s="58"/>
      <c r="AF35" s="93"/>
      <c r="AG35" s="26">
        <f>COUNTIF($B36:$AF37,"CPB")/2</f>
        <v>0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25"/>
      <c r="AP35" s="125">
        <v>1</v>
      </c>
    </row>
    <row r="36" spans="1:43" ht="15.95" customHeight="1" collapsed="1" x14ac:dyDescent="0.25">
      <c r="A36" s="29" t="s">
        <v>32</v>
      </c>
      <c r="B36" s="87" t="s">
        <v>86</v>
      </c>
      <c r="C36" s="87" t="s">
        <v>86</v>
      </c>
      <c r="D36" s="30"/>
      <c r="E36" s="30"/>
      <c r="F36" s="81" t="s">
        <v>79</v>
      </c>
      <c r="G36" s="81" t="s">
        <v>79</v>
      </c>
      <c r="H36" s="87" t="s">
        <v>86</v>
      </c>
      <c r="I36" s="87" t="s">
        <v>86</v>
      </c>
      <c r="J36" s="51"/>
      <c r="K36" s="30"/>
      <c r="L36" s="30"/>
      <c r="M36" s="81" t="s">
        <v>79</v>
      </c>
      <c r="N36" s="81" t="s">
        <v>79</v>
      </c>
      <c r="O36" s="81" t="s">
        <v>79</v>
      </c>
      <c r="P36" s="87" t="s">
        <v>86</v>
      </c>
      <c r="Q36" s="51"/>
      <c r="R36" s="30"/>
      <c r="S36" s="30"/>
      <c r="T36" s="81" t="s">
        <v>79</v>
      </c>
      <c r="U36" s="81" t="s">
        <v>79</v>
      </c>
      <c r="V36" s="81" t="s">
        <v>79</v>
      </c>
      <c r="W36" s="87" t="s">
        <v>86</v>
      </c>
      <c r="X36" s="87" t="s">
        <v>86</v>
      </c>
      <c r="Y36" s="30"/>
      <c r="Z36" s="30"/>
      <c r="AA36" s="81" t="s">
        <v>79</v>
      </c>
      <c r="AB36" s="81" t="s">
        <v>79</v>
      </c>
      <c r="AC36" s="81" t="s">
        <v>79</v>
      </c>
      <c r="AD36" s="51"/>
      <c r="AE36" s="32" t="s">
        <v>12</v>
      </c>
      <c r="AF36" s="94"/>
      <c r="AG36" s="34"/>
      <c r="AH36" s="35"/>
      <c r="AI36" s="35"/>
      <c r="AJ36" s="35"/>
      <c r="AK36" s="35"/>
      <c r="AL36" s="35"/>
      <c r="AM36" s="35"/>
      <c r="AN36" s="36"/>
      <c r="AO36" s="122"/>
      <c r="AP36" s="122"/>
    </row>
    <row r="37" spans="1:43" ht="15.95" customHeight="1" thickBot="1" x14ac:dyDescent="0.3">
      <c r="A37" s="29" t="s">
        <v>33</v>
      </c>
      <c r="B37" s="87" t="s">
        <v>86</v>
      </c>
      <c r="C37" s="87" t="s">
        <v>86</v>
      </c>
      <c r="D37" s="30"/>
      <c r="E37" s="30"/>
      <c r="F37" s="81" t="s">
        <v>79</v>
      </c>
      <c r="G37" s="81" t="s">
        <v>79</v>
      </c>
      <c r="H37" s="87" t="s">
        <v>86</v>
      </c>
      <c r="I37" s="87" t="s">
        <v>86</v>
      </c>
      <c r="J37" s="51"/>
      <c r="K37" s="30"/>
      <c r="L37" s="30"/>
      <c r="M37" s="81" t="s">
        <v>79</v>
      </c>
      <c r="N37" s="81" t="s">
        <v>79</v>
      </c>
      <c r="O37" s="87" t="s">
        <v>86</v>
      </c>
      <c r="P37" s="87" t="s">
        <v>86</v>
      </c>
      <c r="Q37" s="51"/>
      <c r="R37" s="30"/>
      <c r="S37" s="30"/>
      <c r="T37" s="81" t="s">
        <v>79</v>
      </c>
      <c r="U37" s="81" t="s">
        <v>79</v>
      </c>
      <c r="V37" s="87" t="s">
        <v>86</v>
      </c>
      <c r="W37" s="87" t="s">
        <v>86</v>
      </c>
      <c r="X37" s="87" t="s">
        <v>86</v>
      </c>
      <c r="Y37" s="30"/>
      <c r="Z37" s="30"/>
      <c r="AA37" s="81" t="s">
        <v>79</v>
      </c>
      <c r="AB37" s="81" t="s">
        <v>79</v>
      </c>
      <c r="AC37" s="81" t="s">
        <v>79</v>
      </c>
      <c r="AD37" s="51"/>
      <c r="AE37" s="32" t="s">
        <v>12</v>
      </c>
      <c r="AF37" s="94"/>
      <c r="AG37" s="34"/>
      <c r="AH37" s="35"/>
      <c r="AI37" s="35"/>
      <c r="AJ37" s="35"/>
      <c r="AK37" s="35"/>
      <c r="AL37" s="35"/>
      <c r="AM37" s="35"/>
      <c r="AN37" s="36"/>
      <c r="AO37" s="123"/>
      <c r="AP37" s="123"/>
    </row>
    <row r="38" spans="1:43" ht="15.75" collapsed="1" x14ac:dyDescent="0.25">
      <c r="A38" s="20" t="s">
        <v>117</v>
      </c>
      <c r="B38" s="48"/>
      <c r="C38" s="23"/>
      <c r="D38" s="25"/>
      <c r="E38" s="25"/>
      <c r="F38" s="23"/>
      <c r="G38" s="23"/>
      <c r="H38" s="23"/>
      <c r="I38" s="23"/>
      <c r="J38" s="52"/>
      <c r="K38" s="25"/>
      <c r="L38" s="25"/>
      <c r="M38" s="22"/>
      <c r="N38" s="22"/>
      <c r="O38" s="23"/>
      <c r="P38" s="23"/>
      <c r="Q38" s="52"/>
      <c r="R38" s="25"/>
      <c r="S38" s="25"/>
      <c r="T38" s="22"/>
      <c r="U38" s="22"/>
      <c r="V38" s="23"/>
      <c r="W38" s="23"/>
      <c r="X38" s="23"/>
      <c r="Y38" s="25"/>
      <c r="Z38" s="25"/>
      <c r="AA38" s="22"/>
      <c r="AB38" s="22"/>
      <c r="AC38" s="23"/>
      <c r="AD38" s="52"/>
      <c r="AE38" s="58"/>
      <c r="AF38" s="93"/>
      <c r="AG38" s="26">
        <f>COUNTIF($B39:$AF40,"CPB")/2</f>
        <v>1</v>
      </c>
      <c r="AH38" s="27">
        <f>COUNTIF($B39:$AF40,"RTT")/2</f>
        <v>1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25"/>
      <c r="AP38" s="125">
        <v>1</v>
      </c>
    </row>
    <row r="39" spans="1:43" ht="15.95" customHeight="1" collapsed="1" x14ac:dyDescent="0.25">
      <c r="A39" s="29" t="s">
        <v>32</v>
      </c>
      <c r="B39" s="31" t="s">
        <v>25</v>
      </c>
      <c r="C39" s="31" t="s">
        <v>25</v>
      </c>
      <c r="D39" s="30"/>
      <c r="E39" s="30"/>
      <c r="F39" s="81" t="s">
        <v>79</v>
      </c>
      <c r="G39" s="87" t="s">
        <v>86</v>
      </c>
      <c r="H39" s="81" t="s">
        <v>79</v>
      </c>
      <c r="I39" s="87" t="s">
        <v>86</v>
      </c>
      <c r="J39" s="51"/>
      <c r="K39" s="30"/>
      <c r="L39" s="30"/>
      <c r="M39" s="81" t="s">
        <v>79</v>
      </c>
      <c r="N39" s="81" t="s">
        <v>79</v>
      </c>
      <c r="O39" s="81" t="s">
        <v>79</v>
      </c>
      <c r="P39" s="81" t="s">
        <v>79</v>
      </c>
      <c r="Q39" s="51"/>
      <c r="R39" s="30"/>
      <c r="S39" s="30"/>
      <c r="T39" s="81" t="s">
        <v>79</v>
      </c>
      <c r="U39" s="87" t="s">
        <v>86</v>
      </c>
      <c r="V39" s="81" t="s">
        <v>79</v>
      </c>
      <c r="W39" s="81" t="s">
        <v>79</v>
      </c>
      <c r="X39" s="87" t="s">
        <v>86</v>
      </c>
      <c r="Y39" s="30"/>
      <c r="Z39" s="30"/>
      <c r="AA39" s="81" t="s">
        <v>79</v>
      </c>
      <c r="AB39" s="81" t="s">
        <v>79</v>
      </c>
      <c r="AC39" s="81" t="s">
        <v>79</v>
      </c>
      <c r="AD39" s="51"/>
      <c r="AE39" s="32" t="s">
        <v>12</v>
      </c>
      <c r="AF39" s="94"/>
      <c r="AG39" s="34"/>
      <c r="AH39" s="35"/>
      <c r="AI39" s="35"/>
      <c r="AJ39" s="35"/>
      <c r="AK39" s="35"/>
      <c r="AL39" s="35"/>
      <c r="AM39" s="35"/>
      <c r="AN39" s="36"/>
      <c r="AO39" s="122"/>
      <c r="AP39" s="122"/>
    </row>
    <row r="40" spans="1:43" ht="15.95" customHeight="1" thickBot="1" x14ac:dyDescent="0.3">
      <c r="A40" s="29" t="s">
        <v>33</v>
      </c>
      <c r="B40" s="81" t="s">
        <v>79</v>
      </c>
      <c r="C40" s="81" t="s">
        <v>79</v>
      </c>
      <c r="D40" s="30"/>
      <c r="E40" s="30"/>
      <c r="F40" s="81" t="s">
        <v>79</v>
      </c>
      <c r="G40" s="81" t="s">
        <v>79</v>
      </c>
      <c r="H40" s="87" t="s">
        <v>86</v>
      </c>
      <c r="I40" s="81" t="s">
        <v>79</v>
      </c>
      <c r="J40" s="51"/>
      <c r="K40" s="30"/>
      <c r="L40" s="30"/>
      <c r="M40" s="81" t="s">
        <v>79</v>
      </c>
      <c r="N40" s="81" t="s">
        <v>79</v>
      </c>
      <c r="O40" s="81" t="s">
        <v>79</v>
      </c>
      <c r="P40" s="81" t="s">
        <v>79</v>
      </c>
      <c r="Q40" s="51"/>
      <c r="R40" s="30"/>
      <c r="S40" s="30"/>
      <c r="T40" s="81" t="s">
        <v>79</v>
      </c>
      <c r="U40" s="81" t="s">
        <v>79</v>
      </c>
      <c r="V40" s="81" t="s">
        <v>79</v>
      </c>
      <c r="W40" s="81" t="s">
        <v>79</v>
      </c>
      <c r="X40" s="81" t="s">
        <v>79</v>
      </c>
      <c r="Y40" s="30"/>
      <c r="Z40" s="30"/>
      <c r="AA40" s="81" t="s">
        <v>79</v>
      </c>
      <c r="AB40" s="81" t="s">
        <v>79</v>
      </c>
      <c r="AC40" s="81" t="s">
        <v>79</v>
      </c>
      <c r="AD40" s="51"/>
      <c r="AE40" s="32" t="s">
        <v>12</v>
      </c>
      <c r="AF40" s="94"/>
      <c r="AG40" s="34"/>
      <c r="AH40" s="35"/>
      <c r="AI40" s="35"/>
      <c r="AJ40" s="35"/>
      <c r="AK40" s="35"/>
      <c r="AL40" s="35"/>
      <c r="AM40" s="35"/>
      <c r="AN40" s="36"/>
      <c r="AO40" s="123"/>
      <c r="AP40" s="123"/>
    </row>
    <row r="41" spans="1:43" ht="15.75" collapsed="1" x14ac:dyDescent="0.25">
      <c r="A41" s="20" t="s">
        <v>118</v>
      </c>
      <c r="B41" s="48"/>
      <c r="C41" s="23"/>
      <c r="D41" s="25"/>
      <c r="E41" s="25"/>
      <c r="F41" s="23"/>
      <c r="G41" s="23"/>
      <c r="H41" s="23"/>
      <c r="I41" s="23"/>
      <c r="J41" s="52"/>
      <c r="K41" s="25"/>
      <c r="L41" s="25"/>
      <c r="M41" s="22"/>
      <c r="N41" s="22"/>
      <c r="O41" s="23"/>
      <c r="P41" s="23"/>
      <c r="Q41" s="52"/>
      <c r="R41" s="25"/>
      <c r="S41" s="25"/>
      <c r="T41" s="22"/>
      <c r="U41" s="22"/>
      <c r="V41" s="23"/>
      <c r="W41" s="23"/>
      <c r="X41" s="23"/>
      <c r="Y41" s="25"/>
      <c r="Z41" s="25"/>
      <c r="AA41" s="22"/>
      <c r="AB41" s="22"/>
      <c r="AC41" s="23"/>
      <c r="AD41" s="52"/>
      <c r="AE41" s="58"/>
      <c r="AF41" s="93"/>
      <c r="AG41" s="26">
        <f>COUNTIF($B42:$AF43,"CPB")/2</f>
        <v>0</v>
      </c>
      <c r="AH41" s="27">
        <f>COUNTIF($B42:$AF43,"RTT")/2</f>
        <v>2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25"/>
      <c r="AP41" s="125">
        <v>1</v>
      </c>
    </row>
    <row r="42" spans="1:43" ht="15.95" customHeight="1" collapsed="1" x14ac:dyDescent="0.25">
      <c r="A42" s="29" t="s">
        <v>32</v>
      </c>
      <c r="B42" s="81" t="s">
        <v>79</v>
      </c>
      <c r="C42" s="81" t="s">
        <v>79</v>
      </c>
      <c r="D42" s="30"/>
      <c r="E42" s="30"/>
      <c r="F42" s="81" t="s">
        <v>79</v>
      </c>
      <c r="G42" s="81" t="s">
        <v>79</v>
      </c>
      <c r="H42" s="81" t="s">
        <v>79</v>
      </c>
      <c r="I42" s="81" t="s">
        <v>79</v>
      </c>
      <c r="J42" s="51"/>
      <c r="K42" s="30"/>
      <c r="L42" s="30"/>
      <c r="M42" s="81" t="s">
        <v>79</v>
      </c>
      <c r="N42" s="87" t="s">
        <v>86</v>
      </c>
      <c r="O42" s="81" t="s">
        <v>79</v>
      </c>
      <c r="P42" s="87" t="s">
        <v>86</v>
      </c>
      <c r="Q42" s="51"/>
      <c r="R42" s="30"/>
      <c r="S42" s="30"/>
      <c r="T42" s="32" t="s">
        <v>12</v>
      </c>
      <c r="U42" s="81" t="s">
        <v>79</v>
      </c>
      <c r="V42" s="81" t="s">
        <v>79</v>
      </c>
      <c r="W42" s="81" t="s">
        <v>79</v>
      </c>
      <c r="X42" s="81" t="s">
        <v>79</v>
      </c>
      <c r="Y42" s="30"/>
      <c r="Z42" s="30"/>
      <c r="AA42" s="81" t="s">
        <v>79</v>
      </c>
      <c r="AB42" s="81" t="s">
        <v>79</v>
      </c>
      <c r="AC42" s="81" t="s">
        <v>79</v>
      </c>
      <c r="AD42" s="51"/>
      <c r="AE42" s="32" t="s">
        <v>12</v>
      </c>
      <c r="AF42" s="94"/>
      <c r="AG42" s="34"/>
      <c r="AH42" s="35"/>
      <c r="AI42" s="35"/>
      <c r="AJ42" s="35"/>
      <c r="AK42" s="35"/>
      <c r="AL42" s="35"/>
      <c r="AM42" s="35"/>
      <c r="AN42" s="36"/>
      <c r="AO42" s="122"/>
      <c r="AP42" s="122"/>
    </row>
    <row r="43" spans="1:43" ht="15.95" customHeight="1" thickBot="1" x14ac:dyDescent="0.3">
      <c r="A43" s="39" t="s">
        <v>33</v>
      </c>
      <c r="B43" s="81" t="s">
        <v>79</v>
      </c>
      <c r="C43" s="81" t="s">
        <v>79</v>
      </c>
      <c r="D43" s="40"/>
      <c r="E43" s="40"/>
      <c r="F43" s="81" t="s">
        <v>79</v>
      </c>
      <c r="G43" s="81" t="s">
        <v>79</v>
      </c>
      <c r="H43" s="81" t="s">
        <v>79</v>
      </c>
      <c r="I43" s="81" t="s">
        <v>79</v>
      </c>
      <c r="J43" s="55"/>
      <c r="K43" s="40"/>
      <c r="L43" s="40"/>
      <c r="M43" s="87" t="s">
        <v>86</v>
      </c>
      <c r="N43" s="81" t="s">
        <v>79</v>
      </c>
      <c r="O43" s="81" t="s">
        <v>79</v>
      </c>
      <c r="P43" s="87" t="s">
        <v>86</v>
      </c>
      <c r="Q43" s="55"/>
      <c r="R43" s="40"/>
      <c r="S43" s="40"/>
      <c r="T43" s="32" t="s">
        <v>12</v>
      </c>
      <c r="U43" s="81" t="s">
        <v>79</v>
      </c>
      <c r="V43" s="81" t="s">
        <v>79</v>
      </c>
      <c r="W43" s="81" t="s">
        <v>79</v>
      </c>
      <c r="X43" s="81" t="s">
        <v>79</v>
      </c>
      <c r="Y43" s="40"/>
      <c r="Z43" s="40"/>
      <c r="AA43" s="81" t="s">
        <v>79</v>
      </c>
      <c r="AB43" s="81" t="s">
        <v>79</v>
      </c>
      <c r="AC43" s="81" t="s">
        <v>79</v>
      </c>
      <c r="AD43" s="51"/>
      <c r="AE43" s="32" t="s">
        <v>12</v>
      </c>
      <c r="AF43" s="95"/>
      <c r="AG43" s="43"/>
      <c r="AH43" s="44"/>
      <c r="AI43" s="44"/>
      <c r="AJ43" s="44"/>
      <c r="AK43" s="44"/>
      <c r="AL43" s="44"/>
      <c r="AM43" s="44"/>
      <c r="AN43" s="45"/>
      <c r="AO43" s="123"/>
      <c r="AP43" s="123"/>
    </row>
    <row r="44" spans="1:43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25">
        <v>0.25</v>
      </c>
      <c r="AP44" s="126"/>
      <c r="AQ44" s="118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22"/>
      <c r="AP45" s="122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23"/>
      <c r="AP46" s="123"/>
    </row>
    <row r="47" spans="1:43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25"/>
      <c r="AP47" s="125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22"/>
      <c r="AP48" s="122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23"/>
      <c r="AP49" s="123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1.5</v>
      </c>
      <c r="C64">
        <f t="shared" ref="C64:AF64" si="0">(COUNTIF(C11:C43,"CPB N-1")+COUNTIF(C11:C43,"CPB")+COUNTIF(C11:C43,"MAL")+COUNTIF(C11:C43,"ARR")+COUNTIF(C11:C43,"ACP")+COUNTIF(C11:C43,"RTT"))/2</f>
        <v>5.5</v>
      </c>
      <c r="D64">
        <f>(COUNTIF(D11:D43,"CPB N-1")+COUNTIF(D11:D43,"CPB")+COUNTIF(D11:D43,"MAL")+COUNTIF(D11:D43,"ARR")+COUNTIF(D11:D43,"ACP")+COUNTIF(D11:D43,"RTT"))/2</f>
        <v>0</v>
      </c>
      <c r="E64">
        <f t="shared" si="0"/>
        <v>0</v>
      </c>
      <c r="F64">
        <f t="shared" si="0"/>
        <v>3.5</v>
      </c>
      <c r="G64">
        <f t="shared" si="0"/>
        <v>4</v>
      </c>
      <c r="H64">
        <f t="shared" si="0"/>
        <v>4.5</v>
      </c>
      <c r="I64">
        <f t="shared" si="0"/>
        <v>4.5</v>
      </c>
      <c r="J64">
        <f t="shared" si="0"/>
        <v>0</v>
      </c>
      <c r="K64">
        <f t="shared" si="0"/>
        <v>0</v>
      </c>
      <c r="L64">
        <f t="shared" si="0"/>
        <v>0</v>
      </c>
      <c r="M64">
        <f t="shared" si="0"/>
        <v>3.5</v>
      </c>
      <c r="N64">
        <f t="shared" si="0"/>
        <v>3</v>
      </c>
      <c r="O64">
        <f t="shared" si="0"/>
        <v>3</v>
      </c>
      <c r="P64">
        <f t="shared" si="0"/>
        <v>4.5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3.5</v>
      </c>
      <c r="U64">
        <f t="shared" si="0"/>
        <v>3.5</v>
      </c>
      <c r="V64">
        <f t="shared" si="0"/>
        <v>2</v>
      </c>
      <c r="W64">
        <f t="shared" si="0"/>
        <v>1.5</v>
      </c>
      <c r="X64">
        <f t="shared" si="0"/>
        <v>2</v>
      </c>
      <c r="Y64">
        <f t="shared" si="0"/>
        <v>0</v>
      </c>
      <c r="Z64">
        <f t="shared" si="0"/>
        <v>0</v>
      </c>
      <c r="AA64">
        <f t="shared" si="0"/>
        <v>1.5</v>
      </c>
      <c r="AB64">
        <f t="shared" si="0"/>
        <v>1</v>
      </c>
      <c r="AC64">
        <f t="shared" si="0"/>
        <v>1</v>
      </c>
      <c r="AD64">
        <f t="shared" si="0"/>
        <v>0</v>
      </c>
      <c r="AE64">
        <f t="shared" si="0"/>
        <v>8</v>
      </c>
      <c r="AF64">
        <f t="shared" si="0"/>
        <v>0</v>
      </c>
    </row>
  </sheetData>
  <mergeCells count="8">
    <mergeCell ref="AA10:AE10"/>
    <mergeCell ref="B5:J5"/>
    <mergeCell ref="B6:J6"/>
    <mergeCell ref="A8:A10"/>
    <mergeCell ref="B10:E10"/>
    <mergeCell ref="F10:L10"/>
    <mergeCell ref="M10:S10"/>
    <mergeCell ref="T10:Z10"/>
  </mergeCells>
  <conditionalFormatting sqref="AF38:AF43 AF11:AF31">
    <cfRule type="cellIs" dxfId="8283" priority="1881" operator="equal">
      <formula>"D"</formula>
    </cfRule>
    <cfRule type="containsText" dxfId="8282" priority="1882" operator="containsText" text="MTH">
      <formula>NOT(ISERROR(SEARCH("MTH",AF11)))</formula>
    </cfRule>
    <cfRule type="containsText" dxfId="8281" priority="1883" operator="containsText" text="MAL">
      <formula>NOT(ISERROR(SEARCH("MAL",AF11)))</formula>
    </cfRule>
    <cfRule type="containsText" dxfId="8280" priority="1884" operator="containsText" text="ARR">
      <formula>NOT(ISERROR(SEARCH("ARR",AF11)))</formula>
    </cfRule>
    <cfRule type="containsText" dxfId="8279" priority="1885" operator="containsText" text="ALT">
      <formula>NOT(ISERROR(SEARCH("ALT",AF11)))</formula>
    </cfRule>
    <cfRule type="containsText" dxfId="8278" priority="1886" operator="containsText" text="RTT">
      <formula>NOT(ISERROR(SEARCH("RTT",AF11)))</formula>
    </cfRule>
    <cfRule type="containsText" dxfId="8277" priority="1887" operator="containsText" text="CPB">
      <formula>NOT(ISERROR(SEARCH("CPB",AF11)))</formula>
    </cfRule>
  </conditionalFormatting>
  <conditionalFormatting sqref="AA18:AC19">
    <cfRule type="cellIs" dxfId="8276" priority="636" operator="equal">
      <formula>"D"</formula>
    </cfRule>
    <cfRule type="containsText" dxfId="8275" priority="637" operator="containsText" text="MTH">
      <formula>NOT(ISERROR(SEARCH("MTH",AA18)))</formula>
    </cfRule>
    <cfRule type="containsText" dxfId="8274" priority="638" operator="containsText" text="MAL">
      <formula>NOT(ISERROR(SEARCH("MAL",AA18)))</formula>
    </cfRule>
    <cfRule type="containsText" dxfId="8273" priority="639" operator="containsText" text="ARR">
      <formula>NOT(ISERROR(SEARCH("ARR",AA18)))</formula>
    </cfRule>
    <cfRule type="containsText" dxfId="8272" priority="640" operator="containsText" text="ALT">
      <formula>NOT(ISERROR(SEARCH("ALT",AA18)))</formula>
    </cfRule>
    <cfRule type="containsText" dxfId="8271" priority="641" operator="containsText" text="RTT">
      <formula>NOT(ISERROR(SEARCH("RTT",AA18)))</formula>
    </cfRule>
    <cfRule type="containsText" dxfId="8270" priority="642" operator="containsText" text="CPB">
      <formula>NOT(ISERROR(SEARCH("CPB",AA18)))</formula>
    </cfRule>
  </conditionalFormatting>
  <conditionalFormatting sqref="AA21:AC22">
    <cfRule type="cellIs" dxfId="8269" priority="629" operator="equal">
      <formula>"D"</formula>
    </cfRule>
    <cfRule type="containsText" dxfId="8268" priority="630" operator="containsText" text="MTH">
      <formula>NOT(ISERROR(SEARCH("MTH",AA21)))</formula>
    </cfRule>
    <cfRule type="containsText" dxfId="8267" priority="631" operator="containsText" text="MAL">
      <formula>NOT(ISERROR(SEARCH("MAL",AA21)))</formula>
    </cfRule>
    <cfRule type="containsText" dxfId="8266" priority="632" operator="containsText" text="ARR">
      <formula>NOT(ISERROR(SEARCH("ARR",AA21)))</formula>
    </cfRule>
    <cfRule type="containsText" dxfId="8265" priority="633" operator="containsText" text="ALT">
      <formula>NOT(ISERROR(SEARCH("ALT",AA21)))</formula>
    </cfRule>
    <cfRule type="containsText" dxfId="8264" priority="634" operator="containsText" text="RTT">
      <formula>NOT(ISERROR(SEARCH("RTT",AA21)))</formula>
    </cfRule>
    <cfRule type="containsText" dxfId="8263" priority="635" operator="containsText" text="CPB">
      <formula>NOT(ISERROR(SEARCH("CPB",AA21)))</formula>
    </cfRule>
  </conditionalFormatting>
  <conditionalFormatting sqref="AF33:AF34">
    <cfRule type="cellIs" dxfId="8262" priority="1844" operator="equal">
      <formula>"D"</formula>
    </cfRule>
    <cfRule type="containsText" dxfId="8261" priority="1845" operator="containsText" text="MTH">
      <formula>NOT(ISERROR(SEARCH("MTH",AF33)))</formula>
    </cfRule>
    <cfRule type="containsText" dxfId="8260" priority="1846" operator="containsText" text="MAL">
      <formula>NOT(ISERROR(SEARCH("MAL",AF33)))</formula>
    </cfRule>
    <cfRule type="containsText" dxfId="8259" priority="1847" operator="containsText" text="ARR">
      <formula>NOT(ISERROR(SEARCH("ARR",AF33)))</formula>
    </cfRule>
    <cfRule type="containsText" dxfId="8258" priority="1848" operator="containsText" text="ALT">
      <formula>NOT(ISERROR(SEARCH("ALT",AF33)))</formula>
    </cfRule>
    <cfRule type="containsText" dxfId="8257" priority="1849" operator="containsText" text="RTT">
      <formula>NOT(ISERROR(SEARCH("RTT",AF33)))</formula>
    </cfRule>
    <cfRule type="containsText" dxfId="8256" priority="1850" operator="containsText" text="CPB">
      <formula>NOT(ISERROR(SEARCH("CPB",AF33)))</formula>
    </cfRule>
  </conditionalFormatting>
  <conditionalFormatting sqref="AA12:AC13">
    <cfRule type="cellIs" dxfId="8255" priority="615" operator="equal">
      <formula>"D"</formula>
    </cfRule>
    <cfRule type="containsText" dxfId="8254" priority="616" operator="containsText" text="MTH">
      <formula>NOT(ISERROR(SEARCH("MTH",AA12)))</formula>
    </cfRule>
    <cfRule type="containsText" dxfId="8253" priority="617" operator="containsText" text="MAL">
      <formula>NOT(ISERROR(SEARCH("MAL",AA12)))</formula>
    </cfRule>
    <cfRule type="containsText" dxfId="8252" priority="618" operator="containsText" text="ARR">
      <formula>NOT(ISERROR(SEARCH("ARR",AA12)))</formula>
    </cfRule>
    <cfRule type="containsText" dxfId="8251" priority="619" operator="containsText" text="ALT">
      <formula>NOT(ISERROR(SEARCH("ALT",AA12)))</formula>
    </cfRule>
    <cfRule type="containsText" dxfId="8250" priority="620" operator="containsText" text="RTT">
      <formula>NOT(ISERROR(SEARCH("RTT",AA12)))</formula>
    </cfRule>
    <cfRule type="containsText" dxfId="8249" priority="621" operator="containsText" text="CPB">
      <formula>NOT(ISERROR(SEARCH("CPB",AA12)))</formula>
    </cfRule>
  </conditionalFormatting>
  <conditionalFormatting sqref="AF32">
    <cfRule type="cellIs" dxfId="8248" priority="1793" operator="equal">
      <formula>"D"</formula>
    </cfRule>
    <cfRule type="containsText" dxfId="8247" priority="1794" operator="containsText" text="MTH">
      <formula>NOT(ISERROR(SEARCH("MTH",AF32)))</formula>
    </cfRule>
    <cfRule type="containsText" dxfId="8246" priority="1795" operator="containsText" text="MAL">
      <formula>NOT(ISERROR(SEARCH("MAL",AF32)))</formula>
    </cfRule>
    <cfRule type="containsText" dxfId="8245" priority="1796" operator="containsText" text="ARR">
      <formula>NOT(ISERROR(SEARCH("ARR",AF32)))</formula>
    </cfRule>
    <cfRule type="containsText" dxfId="8244" priority="1797" operator="containsText" text="ALT">
      <formula>NOT(ISERROR(SEARCH("ALT",AF32)))</formula>
    </cfRule>
    <cfRule type="containsText" dxfId="8243" priority="1798" operator="containsText" text="RTT">
      <formula>NOT(ISERROR(SEARCH("RTT",AF32)))</formula>
    </cfRule>
    <cfRule type="containsText" dxfId="8242" priority="1799" operator="containsText" text="CPB">
      <formula>NOT(ISERROR(SEARCH("CPB",AF32)))</formula>
    </cfRule>
  </conditionalFormatting>
  <conditionalFormatting sqref="AF36:AF37">
    <cfRule type="cellIs" dxfId="8241" priority="1749" operator="equal">
      <formula>"D"</formula>
    </cfRule>
    <cfRule type="containsText" dxfId="8240" priority="1750" operator="containsText" text="MTH">
      <formula>NOT(ISERROR(SEARCH("MTH",AF36)))</formula>
    </cfRule>
    <cfRule type="containsText" dxfId="8239" priority="1751" operator="containsText" text="MAL">
      <formula>NOT(ISERROR(SEARCH("MAL",AF36)))</formula>
    </cfRule>
    <cfRule type="containsText" dxfId="8238" priority="1752" operator="containsText" text="ARR">
      <formula>NOT(ISERROR(SEARCH("ARR",AF36)))</formula>
    </cfRule>
    <cfRule type="containsText" dxfId="8237" priority="1753" operator="containsText" text="ALT">
      <formula>NOT(ISERROR(SEARCH("ALT",AF36)))</formula>
    </cfRule>
    <cfRule type="containsText" dxfId="8236" priority="1754" operator="containsText" text="RTT">
      <formula>NOT(ISERROR(SEARCH("RTT",AF36)))</formula>
    </cfRule>
    <cfRule type="containsText" dxfId="8235" priority="1755" operator="containsText" text="CPB">
      <formula>NOT(ISERROR(SEARCH("CPB",AF36)))</formula>
    </cfRule>
  </conditionalFormatting>
  <conditionalFormatting sqref="AF35">
    <cfRule type="cellIs" dxfId="8234" priority="1698" operator="equal">
      <formula>"D"</formula>
    </cfRule>
    <cfRule type="containsText" dxfId="8233" priority="1699" operator="containsText" text="MTH">
      <formula>NOT(ISERROR(SEARCH("MTH",AF35)))</formula>
    </cfRule>
    <cfRule type="containsText" dxfId="8232" priority="1700" operator="containsText" text="MAL">
      <formula>NOT(ISERROR(SEARCH("MAL",AF35)))</formula>
    </cfRule>
    <cfRule type="containsText" dxfId="8231" priority="1701" operator="containsText" text="ARR">
      <formula>NOT(ISERROR(SEARCH("ARR",AF35)))</formula>
    </cfRule>
    <cfRule type="containsText" dxfId="8230" priority="1702" operator="containsText" text="ALT">
      <formula>NOT(ISERROR(SEARCH("ALT",AF35)))</formula>
    </cfRule>
    <cfRule type="containsText" dxfId="8229" priority="1703" operator="containsText" text="RTT">
      <formula>NOT(ISERROR(SEARCH("RTT",AF35)))</formula>
    </cfRule>
    <cfRule type="containsText" dxfId="8228" priority="1704" operator="containsText" text="CPB">
      <formula>NOT(ISERROR(SEARCH("CPB",AF35)))</formula>
    </cfRule>
  </conditionalFormatting>
  <conditionalFormatting sqref="H11:I11">
    <cfRule type="containsText" dxfId="8227" priority="1440" operator="containsText" text="D">
      <formula>NOT(ISERROR(SEARCH("D",H11)))</formula>
    </cfRule>
  </conditionalFormatting>
  <conditionalFormatting sqref="D11 B11">
    <cfRule type="containsText" dxfId="8226" priority="1439" operator="containsText" text="D">
      <formula>NOT(ISERROR(SEARCH("D",B11)))</formula>
    </cfRule>
  </conditionalFormatting>
  <conditionalFormatting sqref="O11:P11">
    <cfRule type="containsText" dxfId="8225" priority="1438" operator="containsText" text="D">
      <formula>NOT(ISERROR(SEARCH("D",O11)))</formula>
    </cfRule>
  </conditionalFormatting>
  <conditionalFormatting sqref="V11:W11">
    <cfRule type="containsText" dxfId="8224" priority="1437" operator="containsText" text="D">
      <formula>NOT(ISERROR(SEARCH("D",V11)))</formula>
    </cfRule>
  </conditionalFormatting>
  <conditionalFormatting sqref="AC11">
    <cfRule type="containsText" dxfId="8223" priority="1436" operator="containsText" text="D">
      <formula>NOT(ISERROR(SEARCH("D",AC11)))</formula>
    </cfRule>
  </conditionalFormatting>
  <conditionalFormatting sqref="M35:N35 AA35:AB35 M11:N11 T11:U11 M20:N20 M23:N23 M14:N14 M17:N17 M26:N26 M29:N29 M38:N38 M41:N41 T14:U14 T17:U17 T26:U26 T29:U29 T33 V27:X28 T35:U41 T20:U23 V21:X22 T31:V31 AA20:AB20 AA23:AB23 AA26:AB26 AA11:AB17 AA29:AB29 AA38:AB38 AA41:AB41">
    <cfRule type="cellIs" dxfId="8222" priority="1429" operator="equal">
      <formula>"D"</formula>
    </cfRule>
    <cfRule type="containsText" dxfId="8221" priority="1430" operator="containsText" text="MTH">
      <formula>NOT(ISERROR(SEARCH("MTH",M11)))</formula>
    </cfRule>
    <cfRule type="containsText" dxfId="8220" priority="1431" operator="containsText" text="MAL">
      <formula>NOT(ISERROR(SEARCH("MAL",M11)))</formula>
    </cfRule>
    <cfRule type="containsText" dxfId="8219" priority="1432" operator="containsText" text="ARR">
      <formula>NOT(ISERROR(SEARCH("ARR",M11)))</formula>
    </cfRule>
    <cfRule type="containsText" dxfId="8218" priority="1433" operator="containsText" text="ALT">
      <formula>NOT(ISERROR(SEARCH("ALT",M11)))</formula>
    </cfRule>
    <cfRule type="containsText" dxfId="8217" priority="1434" operator="containsText" text="RTT">
      <formula>NOT(ISERROR(SEARCH("RTT",M11)))</formula>
    </cfRule>
    <cfRule type="containsText" dxfId="8216" priority="1435" operator="containsText" text="CPB">
      <formula>NOT(ISERROR(SEARCH("CPB",M11)))</formula>
    </cfRule>
  </conditionalFormatting>
  <conditionalFormatting sqref="M32:N32">
    <cfRule type="cellIs" dxfId="8215" priority="1422" operator="equal">
      <formula>"D"</formula>
    </cfRule>
    <cfRule type="containsText" dxfId="8214" priority="1423" operator="containsText" text="MTH">
      <formula>NOT(ISERROR(SEARCH("MTH",M32)))</formula>
    </cfRule>
    <cfRule type="containsText" dxfId="8213" priority="1424" operator="containsText" text="MAL">
      <formula>NOT(ISERROR(SEARCH("MAL",M32)))</formula>
    </cfRule>
    <cfRule type="containsText" dxfId="8212" priority="1425" operator="containsText" text="ARR">
      <formula>NOT(ISERROR(SEARCH("ARR",M32)))</formula>
    </cfRule>
    <cfRule type="containsText" dxfId="8211" priority="1426" operator="containsText" text="ALT">
      <formula>NOT(ISERROR(SEARCH("ALT",M32)))</formula>
    </cfRule>
    <cfRule type="containsText" dxfId="8210" priority="1427" operator="containsText" text="RTT">
      <formula>NOT(ISERROR(SEARCH("RTT",M32)))</formula>
    </cfRule>
    <cfRule type="containsText" dxfId="8209" priority="1428" operator="containsText" text="CPB">
      <formula>NOT(ISERROR(SEARCH("CPB",M32)))</formula>
    </cfRule>
  </conditionalFormatting>
  <conditionalFormatting sqref="T32:U32">
    <cfRule type="cellIs" dxfId="8208" priority="1415" operator="equal">
      <formula>"D"</formula>
    </cfRule>
    <cfRule type="containsText" dxfId="8207" priority="1416" operator="containsText" text="MTH">
      <formula>NOT(ISERROR(SEARCH("MTH",T32)))</formula>
    </cfRule>
    <cfRule type="containsText" dxfId="8206" priority="1417" operator="containsText" text="MAL">
      <formula>NOT(ISERROR(SEARCH("MAL",T32)))</formula>
    </cfRule>
    <cfRule type="containsText" dxfId="8205" priority="1418" operator="containsText" text="ARR">
      <formula>NOT(ISERROR(SEARCH("ARR",T32)))</formula>
    </cfRule>
    <cfRule type="containsText" dxfId="8204" priority="1419" operator="containsText" text="ALT">
      <formula>NOT(ISERROR(SEARCH("ALT",T32)))</formula>
    </cfRule>
    <cfRule type="containsText" dxfId="8203" priority="1420" operator="containsText" text="RTT">
      <formula>NOT(ISERROR(SEARCH("RTT",T32)))</formula>
    </cfRule>
    <cfRule type="containsText" dxfId="8202" priority="1421" operator="containsText" text="CPB">
      <formula>NOT(ISERROR(SEARCH("CPB",T32)))</formula>
    </cfRule>
  </conditionalFormatting>
  <conditionalFormatting sqref="AA32:AB32">
    <cfRule type="cellIs" dxfId="8201" priority="1408" operator="equal">
      <formula>"D"</formula>
    </cfRule>
    <cfRule type="containsText" dxfId="8200" priority="1409" operator="containsText" text="MTH">
      <formula>NOT(ISERROR(SEARCH("MTH",AA32)))</formula>
    </cfRule>
    <cfRule type="containsText" dxfId="8199" priority="1410" operator="containsText" text="MAL">
      <formula>NOT(ISERROR(SEARCH("MAL",AA32)))</formula>
    </cfRule>
    <cfRule type="containsText" dxfId="8198" priority="1411" operator="containsText" text="ARR">
      <formula>NOT(ISERROR(SEARCH("ARR",AA32)))</formula>
    </cfRule>
    <cfRule type="containsText" dxfId="8197" priority="1412" operator="containsText" text="ALT">
      <formula>NOT(ISERROR(SEARCH("ALT",AA32)))</formula>
    </cfRule>
    <cfRule type="containsText" dxfId="8196" priority="1413" operator="containsText" text="RTT">
      <formula>NOT(ISERROR(SEARCH("RTT",AA32)))</formula>
    </cfRule>
    <cfRule type="containsText" dxfId="8195" priority="1414" operator="containsText" text="CPB">
      <formula>NOT(ISERROR(SEARCH("CPB",AA32)))</formula>
    </cfRule>
  </conditionalFormatting>
  <conditionalFormatting sqref="E11">
    <cfRule type="containsText" dxfId="8194" priority="1407" operator="containsText" text="D">
      <formula>NOT(ISERROR(SEARCH("D",E11)))</formula>
    </cfRule>
  </conditionalFormatting>
  <conditionalFormatting sqref="Y11:Z11 R11:S11 K11:L11">
    <cfRule type="containsText" dxfId="8193" priority="1406" operator="containsText" text="D">
      <formula>NOT(ISERROR(SEARCH("D",K11)))</formula>
    </cfRule>
  </conditionalFormatting>
  <conditionalFormatting sqref="AE33">
    <cfRule type="cellIs" dxfId="8192" priority="1399" operator="equal">
      <formula>"D"</formula>
    </cfRule>
    <cfRule type="containsText" dxfId="8191" priority="1400" operator="containsText" text="MTH">
      <formula>NOT(ISERROR(SEARCH("MTH",AE33)))</formula>
    </cfRule>
    <cfRule type="containsText" dxfId="8190" priority="1401" operator="containsText" text="MAL">
      <formula>NOT(ISERROR(SEARCH("MAL",AE33)))</formula>
    </cfRule>
    <cfRule type="containsText" dxfId="8189" priority="1402" operator="containsText" text="ARR">
      <formula>NOT(ISERROR(SEARCH("ARR",AE33)))</formula>
    </cfRule>
    <cfRule type="containsText" dxfId="8188" priority="1403" operator="containsText" text="ALT">
      <formula>NOT(ISERROR(SEARCH("ALT",AE33)))</formula>
    </cfRule>
    <cfRule type="containsText" dxfId="8187" priority="1404" operator="containsText" text="RTT">
      <formula>NOT(ISERROR(SEARCH("RTT",AE33)))</formula>
    </cfRule>
    <cfRule type="containsText" dxfId="8186" priority="1405" operator="containsText" text="CPB">
      <formula>NOT(ISERROR(SEARCH("CPB",AE33)))</formula>
    </cfRule>
  </conditionalFormatting>
  <conditionalFormatting sqref="AE34">
    <cfRule type="cellIs" dxfId="8185" priority="1392" operator="equal">
      <formula>"D"</formula>
    </cfRule>
    <cfRule type="containsText" dxfId="8184" priority="1393" operator="containsText" text="MTH">
      <formula>NOT(ISERROR(SEARCH("MTH",AE34)))</formula>
    </cfRule>
    <cfRule type="containsText" dxfId="8183" priority="1394" operator="containsText" text="MAL">
      <formula>NOT(ISERROR(SEARCH("MAL",AE34)))</formula>
    </cfRule>
    <cfRule type="containsText" dxfId="8182" priority="1395" operator="containsText" text="ARR">
      <formula>NOT(ISERROR(SEARCH("ARR",AE34)))</formula>
    </cfRule>
    <cfRule type="containsText" dxfId="8181" priority="1396" operator="containsText" text="ALT">
      <formula>NOT(ISERROR(SEARCH("ALT",AE34)))</formula>
    </cfRule>
    <cfRule type="containsText" dxfId="8180" priority="1397" operator="containsText" text="RTT">
      <formula>NOT(ISERROR(SEARCH("RTT",AE34)))</formula>
    </cfRule>
    <cfRule type="containsText" dxfId="8179" priority="1398" operator="containsText" text="CPB">
      <formula>NOT(ISERROR(SEARCH("CPB",AE34)))</formula>
    </cfRule>
  </conditionalFormatting>
  <conditionalFormatting sqref="R18:S19">
    <cfRule type="cellIs" dxfId="8178" priority="1385" operator="equal">
      <formula>"D"</formula>
    </cfRule>
    <cfRule type="containsText" dxfId="8177" priority="1386" operator="containsText" text="MTH">
      <formula>NOT(ISERROR(SEARCH("MTH",R18)))</formula>
    </cfRule>
    <cfRule type="containsText" dxfId="8176" priority="1387" operator="containsText" text="MAL">
      <formula>NOT(ISERROR(SEARCH("MAL",R18)))</formula>
    </cfRule>
    <cfRule type="containsText" dxfId="8175" priority="1388" operator="containsText" text="ARR">
      <formula>NOT(ISERROR(SEARCH("ARR",R18)))</formula>
    </cfRule>
    <cfRule type="containsText" dxfId="8174" priority="1389" operator="containsText" text="ALT">
      <formula>NOT(ISERROR(SEARCH("ALT",R18)))</formula>
    </cfRule>
    <cfRule type="containsText" dxfId="8173" priority="1390" operator="containsText" text="RTT">
      <formula>NOT(ISERROR(SEARCH("RTT",R18)))</formula>
    </cfRule>
    <cfRule type="containsText" dxfId="8172" priority="1391" operator="containsText" text="CPB">
      <formula>NOT(ISERROR(SEARCH("CPB",R18)))</formula>
    </cfRule>
  </conditionalFormatting>
  <conditionalFormatting sqref="B13">
    <cfRule type="cellIs" dxfId="8171" priority="1378" operator="equal">
      <formula>"D"</formula>
    </cfRule>
    <cfRule type="cellIs" dxfId="8170" priority="1379" operator="equal">
      <formula>"MTH"</formula>
    </cfRule>
    <cfRule type="cellIs" dxfId="8169" priority="1380" operator="equal">
      <formula>"MAL"</formula>
    </cfRule>
    <cfRule type="cellIs" dxfId="8168" priority="1381" operator="equal">
      <formula>"ARR"</formula>
    </cfRule>
    <cfRule type="cellIs" dxfId="8167" priority="1382" operator="equal">
      <formula>"ALT"</formula>
    </cfRule>
    <cfRule type="cellIs" dxfId="8166" priority="1383" operator="equal">
      <formula>"RTT"</formula>
    </cfRule>
    <cfRule type="cellIs" dxfId="8165" priority="1384" operator="equal">
      <formula>"CPB"</formula>
    </cfRule>
  </conditionalFormatting>
  <conditionalFormatting sqref="B12">
    <cfRule type="cellIs" dxfId="8164" priority="1371" operator="equal">
      <formula>"D"</formula>
    </cfRule>
    <cfRule type="containsText" dxfId="8163" priority="1372" operator="containsText" text="MTH">
      <formula>NOT(ISERROR(SEARCH("MTH",B12)))</formula>
    </cfRule>
    <cfRule type="containsText" dxfId="8162" priority="1373" operator="containsText" text="MAL">
      <formula>NOT(ISERROR(SEARCH("MAL",B12)))</formula>
    </cfRule>
    <cfRule type="containsText" dxfId="8161" priority="1374" operator="containsText" text="ARR">
      <formula>NOT(ISERROR(SEARCH("ARR",B12)))</formula>
    </cfRule>
    <cfRule type="containsText" dxfId="8160" priority="1375" operator="containsText" text="ALT">
      <formula>NOT(ISERROR(SEARCH("ALT",B12)))</formula>
    </cfRule>
    <cfRule type="containsText" dxfId="8159" priority="1376" operator="containsText" text="RTT">
      <formula>NOT(ISERROR(SEARCH("RTT",B12)))</formula>
    </cfRule>
    <cfRule type="containsText" dxfId="8158" priority="1377" operator="containsText" text="CPB">
      <formula>NOT(ISERROR(SEARCH("CPB",B12)))</formula>
    </cfRule>
  </conditionalFormatting>
  <conditionalFormatting sqref="C12">
    <cfRule type="cellIs" dxfId="8157" priority="1364" operator="equal">
      <formula>"D"</formula>
    </cfRule>
    <cfRule type="containsText" dxfId="8156" priority="1365" operator="containsText" text="MTH">
      <formula>NOT(ISERROR(SEARCH("MTH",C12)))</formula>
    </cfRule>
    <cfRule type="containsText" dxfId="8155" priority="1366" operator="containsText" text="MAL">
      <formula>NOT(ISERROR(SEARCH("MAL",C12)))</formula>
    </cfRule>
    <cfRule type="containsText" dxfId="8154" priority="1367" operator="containsText" text="ARR">
      <formula>NOT(ISERROR(SEARCH("ARR",C12)))</formula>
    </cfRule>
    <cfRule type="containsText" dxfId="8153" priority="1368" operator="containsText" text="ALT">
      <formula>NOT(ISERROR(SEARCH("ALT",C12)))</formula>
    </cfRule>
    <cfRule type="containsText" dxfId="8152" priority="1369" operator="containsText" text="RTT">
      <formula>NOT(ISERROR(SEARCH("RTT",C12)))</formula>
    </cfRule>
    <cfRule type="containsText" dxfId="8151" priority="1370" operator="containsText" text="CPB">
      <formula>NOT(ISERROR(SEARCH("CPB",C12)))</formula>
    </cfRule>
  </conditionalFormatting>
  <conditionalFormatting sqref="B15:C16">
    <cfRule type="cellIs" dxfId="8150" priority="1357" operator="equal">
      <formula>"D"</formula>
    </cfRule>
    <cfRule type="containsText" dxfId="8149" priority="1358" operator="containsText" text="MTH">
      <formula>NOT(ISERROR(SEARCH("MTH",B15)))</formula>
    </cfRule>
    <cfRule type="containsText" dxfId="8148" priority="1359" operator="containsText" text="MAL">
      <formula>NOT(ISERROR(SEARCH("MAL",B15)))</formula>
    </cfRule>
    <cfRule type="containsText" dxfId="8147" priority="1360" operator="containsText" text="ARR">
      <formula>NOT(ISERROR(SEARCH("ARR",B15)))</formula>
    </cfRule>
    <cfRule type="containsText" dxfId="8146" priority="1361" operator="containsText" text="ALT">
      <formula>NOT(ISERROR(SEARCH("ALT",B15)))</formula>
    </cfRule>
    <cfRule type="containsText" dxfId="8145" priority="1362" operator="containsText" text="RTT">
      <formula>NOT(ISERROR(SEARCH("RTT",B15)))</formula>
    </cfRule>
    <cfRule type="containsText" dxfId="8144" priority="1363" operator="containsText" text="CPB">
      <formula>NOT(ISERROR(SEARCH("CPB",B15)))</formula>
    </cfRule>
  </conditionalFormatting>
  <conditionalFormatting sqref="B18">
    <cfRule type="cellIs" dxfId="8143" priority="1350" operator="equal">
      <formula>"D"</formula>
    </cfRule>
    <cfRule type="containsText" dxfId="8142" priority="1351" operator="containsText" text="MTH">
      <formula>NOT(ISERROR(SEARCH("MTH",B18)))</formula>
    </cfRule>
    <cfRule type="containsText" dxfId="8141" priority="1352" operator="containsText" text="MAL">
      <formula>NOT(ISERROR(SEARCH("MAL",B18)))</formula>
    </cfRule>
    <cfRule type="containsText" dxfId="8140" priority="1353" operator="containsText" text="ARR">
      <formula>NOT(ISERROR(SEARCH("ARR",B18)))</formula>
    </cfRule>
    <cfRule type="containsText" dxfId="8139" priority="1354" operator="containsText" text="ALT">
      <formula>NOT(ISERROR(SEARCH("ALT",B18)))</formula>
    </cfRule>
    <cfRule type="containsText" dxfId="8138" priority="1355" operator="containsText" text="RTT">
      <formula>NOT(ISERROR(SEARCH("RTT",B18)))</formula>
    </cfRule>
    <cfRule type="containsText" dxfId="8137" priority="1356" operator="containsText" text="CPB">
      <formula>NOT(ISERROR(SEARCH("CPB",B18)))</formula>
    </cfRule>
  </conditionalFormatting>
  <conditionalFormatting sqref="B19">
    <cfRule type="cellIs" dxfId="8136" priority="1343" operator="equal">
      <formula>"D"</formula>
    </cfRule>
    <cfRule type="containsText" dxfId="8135" priority="1344" operator="containsText" text="MTH">
      <formula>NOT(ISERROR(SEARCH("MTH",B19)))</formula>
    </cfRule>
    <cfRule type="containsText" dxfId="8134" priority="1345" operator="containsText" text="MAL">
      <formula>NOT(ISERROR(SEARCH("MAL",B19)))</formula>
    </cfRule>
    <cfRule type="containsText" dxfId="8133" priority="1346" operator="containsText" text="ARR">
      <formula>NOT(ISERROR(SEARCH("ARR",B19)))</formula>
    </cfRule>
    <cfRule type="containsText" dxfId="8132" priority="1347" operator="containsText" text="ALT">
      <formula>NOT(ISERROR(SEARCH("ALT",B19)))</formula>
    </cfRule>
    <cfRule type="containsText" dxfId="8131" priority="1348" operator="containsText" text="RTT">
      <formula>NOT(ISERROR(SEARCH("RTT",B19)))</formula>
    </cfRule>
    <cfRule type="containsText" dxfId="8130" priority="1349" operator="containsText" text="CPB">
      <formula>NOT(ISERROR(SEARCH("CPB",B19)))</formula>
    </cfRule>
  </conditionalFormatting>
  <conditionalFormatting sqref="C18">
    <cfRule type="cellIs" dxfId="8129" priority="1336" operator="equal">
      <formula>"D"</formula>
    </cfRule>
    <cfRule type="containsText" dxfId="8128" priority="1337" operator="containsText" text="MTH">
      <formula>NOT(ISERROR(SEARCH("MTH",C18)))</formula>
    </cfRule>
    <cfRule type="containsText" dxfId="8127" priority="1338" operator="containsText" text="MAL">
      <formula>NOT(ISERROR(SEARCH("MAL",C18)))</formula>
    </cfRule>
    <cfRule type="containsText" dxfId="8126" priority="1339" operator="containsText" text="ARR">
      <formula>NOT(ISERROR(SEARCH("ARR",C18)))</formula>
    </cfRule>
    <cfRule type="containsText" dxfId="8125" priority="1340" operator="containsText" text="ALT">
      <formula>NOT(ISERROR(SEARCH("ALT",C18)))</formula>
    </cfRule>
    <cfRule type="containsText" dxfId="8124" priority="1341" operator="containsText" text="RTT">
      <formula>NOT(ISERROR(SEARCH("RTT",C18)))</formula>
    </cfRule>
    <cfRule type="containsText" dxfId="8123" priority="1342" operator="containsText" text="CPB">
      <formula>NOT(ISERROR(SEARCH("CPB",C18)))</formula>
    </cfRule>
  </conditionalFormatting>
  <conditionalFormatting sqref="C19">
    <cfRule type="cellIs" dxfId="8122" priority="1329" operator="equal">
      <formula>"D"</formula>
    </cfRule>
    <cfRule type="containsText" dxfId="8121" priority="1330" operator="containsText" text="MTH">
      <formula>NOT(ISERROR(SEARCH("MTH",C19)))</formula>
    </cfRule>
    <cfRule type="containsText" dxfId="8120" priority="1331" operator="containsText" text="MAL">
      <formula>NOT(ISERROR(SEARCH("MAL",C19)))</formula>
    </cfRule>
    <cfRule type="containsText" dxfId="8119" priority="1332" operator="containsText" text="ARR">
      <formula>NOT(ISERROR(SEARCH("ARR",C19)))</formula>
    </cfRule>
    <cfRule type="containsText" dxfId="8118" priority="1333" operator="containsText" text="ALT">
      <formula>NOT(ISERROR(SEARCH("ALT",C19)))</formula>
    </cfRule>
    <cfRule type="containsText" dxfId="8117" priority="1334" operator="containsText" text="RTT">
      <formula>NOT(ISERROR(SEARCH("RTT",C19)))</formula>
    </cfRule>
    <cfRule type="containsText" dxfId="8116" priority="1335" operator="containsText" text="CPB">
      <formula>NOT(ISERROR(SEARCH("CPB",C19)))</formula>
    </cfRule>
  </conditionalFormatting>
  <conditionalFormatting sqref="B21:B22">
    <cfRule type="cellIs" dxfId="8115" priority="1322" operator="equal">
      <formula>"D"</formula>
    </cfRule>
    <cfRule type="containsText" dxfId="8114" priority="1323" operator="containsText" text="MTH">
      <formula>NOT(ISERROR(SEARCH("MTH",B21)))</formula>
    </cfRule>
    <cfRule type="containsText" dxfId="8113" priority="1324" operator="containsText" text="MAL">
      <formula>NOT(ISERROR(SEARCH("MAL",B21)))</formula>
    </cfRule>
    <cfRule type="containsText" dxfId="8112" priority="1325" operator="containsText" text="ARR">
      <formula>NOT(ISERROR(SEARCH("ARR",B21)))</formula>
    </cfRule>
    <cfRule type="containsText" dxfId="8111" priority="1326" operator="containsText" text="ALT">
      <formula>NOT(ISERROR(SEARCH("ALT",B21)))</formula>
    </cfRule>
    <cfRule type="containsText" dxfId="8110" priority="1327" operator="containsText" text="RTT">
      <formula>NOT(ISERROR(SEARCH("RTT",B21)))</formula>
    </cfRule>
    <cfRule type="containsText" dxfId="8109" priority="1328" operator="containsText" text="CPB">
      <formula>NOT(ISERROR(SEARCH("CPB",B21)))</formula>
    </cfRule>
  </conditionalFormatting>
  <conditionalFormatting sqref="C21:C22">
    <cfRule type="cellIs" dxfId="8108" priority="1315" operator="equal">
      <formula>"D"</formula>
    </cfRule>
    <cfRule type="containsText" dxfId="8107" priority="1316" operator="containsText" text="MTH">
      <formula>NOT(ISERROR(SEARCH("MTH",C21)))</formula>
    </cfRule>
    <cfRule type="containsText" dxfId="8106" priority="1317" operator="containsText" text="MAL">
      <formula>NOT(ISERROR(SEARCH("MAL",C21)))</formula>
    </cfRule>
    <cfRule type="containsText" dxfId="8105" priority="1318" operator="containsText" text="ARR">
      <formula>NOT(ISERROR(SEARCH("ARR",C21)))</formula>
    </cfRule>
    <cfRule type="containsText" dxfId="8104" priority="1319" operator="containsText" text="ALT">
      <formula>NOT(ISERROR(SEARCH("ALT",C21)))</formula>
    </cfRule>
    <cfRule type="containsText" dxfId="8103" priority="1320" operator="containsText" text="RTT">
      <formula>NOT(ISERROR(SEARCH("RTT",C21)))</formula>
    </cfRule>
    <cfRule type="containsText" dxfId="8102" priority="1321" operator="containsText" text="CPB">
      <formula>NOT(ISERROR(SEARCH("CPB",C21)))</formula>
    </cfRule>
  </conditionalFormatting>
  <conditionalFormatting sqref="B26">
    <cfRule type="cellIs" dxfId="8101" priority="1308" operator="equal">
      <formula>"D"</formula>
    </cfRule>
    <cfRule type="cellIs" dxfId="8100" priority="1309" operator="equal">
      <formula>"MTH"</formula>
    </cfRule>
    <cfRule type="cellIs" dxfId="8099" priority="1310" operator="equal">
      <formula>"MAL"</formula>
    </cfRule>
    <cfRule type="cellIs" dxfId="8098" priority="1311" operator="equal">
      <formula>"ARR"</formula>
    </cfRule>
    <cfRule type="cellIs" dxfId="8097" priority="1312" operator="equal">
      <formula>"ALT"</formula>
    </cfRule>
    <cfRule type="cellIs" dxfId="8096" priority="1313" operator="equal">
      <formula>"RTT"</formula>
    </cfRule>
    <cfRule type="cellIs" dxfId="8095" priority="1314" operator="equal">
      <formula>"CPB"</formula>
    </cfRule>
  </conditionalFormatting>
  <conditionalFormatting sqref="B24">
    <cfRule type="cellIs" dxfId="8094" priority="1301" operator="equal">
      <formula>"D"</formula>
    </cfRule>
    <cfRule type="containsText" dxfId="8093" priority="1302" operator="containsText" text="MTH">
      <formula>NOT(ISERROR(SEARCH("MTH",B24)))</formula>
    </cfRule>
    <cfRule type="containsText" dxfId="8092" priority="1303" operator="containsText" text="MAL">
      <formula>NOT(ISERROR(SEARCH("MAL",B24)))</formula>
    </cfRule>
    <cfRule type="containsText" dxfId="8091" priority="1304" operator="containsText" text="ARR">
      <formula>NOT(ISERROR(SEARCH("ARR",B24)))</formula>
    </cfRule>
    <cfRule type="containsText" dxfId="8090" priority="1305" operator="containsText" text="ALT">
      <formula>NOT(ISERROR(SEARCH("ALT",B24)))</formula>
    </cfRule>
    <cfRule type="containsText" dxfId="8089" priority="1306" operator="containsText" text="RTT">
      <formula>NOT(ISERROR(SEARCH("RTT",B24)))</formula>
    </cfRule>
    <cfRule type="containsText" dxfId="8088" priority="1307" operator="containsText" text="CPB">
      <formula>NOT(ISERROR(SEARCH("CPB",B24)))</formula>
    </cfRule>
  </conditionalFormatting>
  <conditionalFormatting sqref="B28">
    <cfRule type="cellIs" dxfId="8087" priority="1294" operator="equal">
      <formula>"D"</formula>
    </cfRule>
    <cfRule type="containsText" dxfId="8086" priority="1295" operator="containsText" text="MTH">
      <formula>NOT(ISERROR(SEARCH("MTH",B28)))</formula>
    </cfRule>
    <cfRule type="containsText" dxfId="8085" priority="1296" operator="containsText" text="MAL">
      <formula>NOT(ISERROR(SEARCH("MAL",B28)))</formula>
    </cfRule>
    <cfRule type="containsText" dxfId="8084" priority="1297" operator="containsText" text="ARR">
      <formula>NOT(ISERROR(SEARCH("ARR",B28)))</formula>
    </cfRule>
    <cfRule type="containsText" dxfId="8083" priority="1298" operator="containsText" text="ALT">
      <formula>NOT(ISERROR(SEARCH("ALT",B28)))</formula>
    </cfRule>
    <cfRule type="containsText" dxfId="8082" priority="1299" operator="containsText" text="RTT">
      <formula>NOT(ISERROR(SEARCH("RTT",B28)))</formula>
    </cfRule>
    <cfRule type="containsText" dxfId="8081" priority="1300" operator="containsText" text="CPB">
      <formula>NOT(ISERROR(SEARCH("CPB",B28)))</formula>
    </cfRule>
  </conditionalFormatting>
  <conditionalFormatting sqref="C26">
    <cfRule type="cellIs" dxfId="8080" priority="1287" operator="equal">
      <formula>"D"</formula>
    </cfRule>
    <cfRule type="cellIs" dxfId="8079" priority="1288" operator="equal">
      <formula>"MTH"</formula>
    </cfRule>
    <cfRule type="cellIs" dxfId="8078" priority="1289" operator="equal">
      <formula>"MAL"</formula>
    </cfRule>
    <cfRule type="cellIs" dxfId="8077" priority="1290" operator="equal">
      <formula>"ARR"</formula>
    </cfRule>
    <cfRule type="cellIs" dxfId="8076" priority="1291" operator="equal">
      <formula>"ALT"</formula>
    </cfRule>
    <cfRule type="cellIs" dxfId="8075" priority="1292" operator="equal">
      <formula>"RTT"</formula>
    </cfRule>
    <cfRule type="cellIs" dxfId="8074" priority="1293" operator="equal">
      <formula>"CPB"</formula>
    </cfRule>
  </conditionalFormatting>
  <conditionalFormatting sqref="C24">
    <cfRule type="cellIs" dxfId="8073" priority="1280" operator="equal">
      <formula>"D"</formula>
    </cfRule>
    <cfRule type="containsText" dxfId="8072" priority="1281" operator="containsText" text="MTH">
      <formula>NOT(ISERROR(SEARCH("MTH",C24)))</formula>
    </cfRule>
    <cfRule type="containsText" dxfId="8071" priority="1282" operator="containsText" text="MAL">
      <formula>NOT(ISERROR(SEARCH("MAL",C24)))</formula>
    </cfRule>
    <cfRule type="containsText" dxfId="8070" priority="1283" operator="containsText" text="ARR">
      <formula>NOT(ISERROR(SEARCH("ARR",C24)))</formula>
    </cfRule>
    <cfRule type="containsText" dxfId="8069" priority="1284" operator="containsText" text="ALT">
      <formula>NOT(ISERROR(SEARCH("ALT",C24)))</formula>
    </cfRule>
    <cfRule type="containsText" dxfId="8068" priority="1285" operator="containsText" text="RTT">
      <formula>NOT(ISERROR(SEARCH("RTT",C24)))</formula>
    </cfRule>
    <cfRule type="containsText" dxfId="8067" priority="1286" operator="containsText" text="CPB">
      <formula>NOT(ISERROR(SEARCH("CPB",C24)))</formula>
    </cfRule>
  </conditionalFormatting>
  <conditionalFormatting sqref="C28">
    <cfRule type="cellIs" dxfId="8066" priority="1273" operator="equal">
      <formula>"D"</formula>
    </cfRule>
    <cfRule type="containsText" dxfId="8065" priority="1274" operator="containsText" text="MTH">
      <formula>NOT(ISERROR(SEARCH("MTH",C28)))</formula>
    </cfRule>
    <cfRule type="containsText" dxfId="8064" priority="1275" operator="containsText" text="MAL">
      <formula>NOT(ISERROR(SEARCH("MAL",C28)))</formula>
    </cfRule>
    <cfRule type="containsText" dxfId="8063" priority="1276" operator="containsText" text="ARR">
      <formula>NOT(ISERROR(SEARCH("ARR",C28)))</formula>
    </cfRule>
    <cfRule type="containsText" dxfId="8062" priority="1277" operator="containsText" text="ALT">
      <formula>NOT(ISERROR(SEARCH("ALT",C28)))</formula>
    </cfRule>
    <cfRule type="containsText" dxfId="8061" priority="1278" operator="containsText" text="RTT">
      <formula>NOT(ISERROR(SEARCH("RTT",C28)))</formula>
    </cfRule>
    <cfRule type="containsText" dxfId="8060" priority="1279" operator="containsText" text="CPB">
      <formula>NOT(ISERROR(SEARCH("CPB",C28)))</formula>
    </cfRule>
  </conditionalFormatting>
  <conditionalFormatting sqref="B31">
    <cfRule type="cellIs" dxfId="8059" priority="1266" operator="equal">
      <formula>"D"</formula>
    </cfRule>
    <cfRule type="containsText" dxfId="8058" priority="1267" operator="containsText" text="MTH">
      <formula>NOT(ISERROR(SEARCH("MTH",B31)))</formula>
    </cfRule>
    <cfRule type="containsText" dxfId="8057" priority="1268" operator="containsText" text="MAL">
      <formula>NOT(ISERROR(SEARCH("MAL",B31)))</formula>
    </cfRule>
    <cfRule type="containsText" dxfId="8056" priority="1269" operator="containsText" text="ARR">
      <formula>NOT(ISERROR(SEARCH("ARR",B31)))</formula>
    </cfRule>
    <cfRule type="containsText" dxfId="8055" priority="1270" operator="containsText" text="ALT">
      <formula>NOT(ISERROR(SEARCH("ALT",B31)))</formula>
    </cfRule>
    <cfRule type="containsText" dxfId="8054" priority="1271" operator="containsText" text="RTT">
      <formula>NOT(ISERROR(SEARCH("RTT",B31)))</formula>
    </cfRule>
    <cfRule type="containsText" dxfId="8053" priority="1272" operator="containsText" text="CPB">
      <formula>NOT(ISERROR(SEARCH("CPB",B31)))</formula>
    </cfRule>
  </conditionalFormatting>
  <conditionalFormatting sqref="B30">
    <cfRule type="cellIs" dxfId="8052" priority="1259" operator="equal">
      <formula>"D"</formula>
    </cfRule>
    <cfRule type="containsText" dxfId="8051" priority="1260" operator="containsText" text="MTH">
      <formula>NOT(ISERROR(SEARCH("MTH",B30)))</formula>
    </cfRule>
    <cfRule type="containsText" dxfId="8050" priority="1261" operator="containsText" text="MAL">
      <formula>NOT(ISERROR(SEARCH("MAL",B30)))</formula>
    </cfRule>
    <cfRule type="containsText" dxfId="8049" priority="1262" operator="containsText" text="ARR">
      <formula>NOT(ISERROR(SEARCH("ARR",B30)))</formula>
    </cfRule>
    <cfRule type="containsText" dxfId="8048" priority="1263" operator="containsText" text="ALT">
      <formula>NOT(ISERROR(SEARCH("ALT",B30)))</formula>
    </cfRule>
    <cfRule type="containsText" dxfId="8047" priority="1264" operator="containsText" text="RTT">
      <formula>NOT(ISERROR(SEARCH("RTT",B30)))</formula>
    </cfRule>
    <cfRule type="containsText" dxfId="8046" priority="1265" operator="containsText" text="CPB">
      <formula>NOT(ISERROR(SEARCH("CPB",B30)))</formula>
    </cfRule>
  </conditionalFormatting>
  <conditionalFormatting sqref="C31">
    <cfRule type="cellIs" dxfId="8045" priority="1252" operator="equal">
      <formula>"D"</formula>
    </cfRule>
    <cfRule type="containsText" dxfId="8044" priority="1253" operator="containsText" text="MTH">
      <formula>NOT(ISERROR(SEARCH("MTH",C31)))</formula>
    </cfRule>
    <cfRule type="containsText" dxfId="8043" priority="1254" operator="containsText" text="MAL">
      <formula>NOT(ISERROR(SEARCH("MAL",C31)))</formula>
    </cfRule>
    <cfRule type="containsText" dxfId="8042" priority="1255" operator="containsText" text="ARR">
      <formula>NOT(ISERROR(SEARCH("ARR",C31)))</formula>
    </cfRule>
    <cfRule type="containsText" dxfId="8041" priority="1256" operator="containsText" text="ALT">
      <formula>NOT(ISERROR(SEARCH("ALT",C31)))</formula>
    </cfRule>
    <cfRule type="containsText" dxfId="8040" priority="1257" operator="containsText" text="RTT">
      <formula>NOT(ISERROR(SEARCH("RTT",C31)))</formula>
    </cfRule>
    <cfRule type="containsText" dxfId="8039" priority="1258" operator="containsText" text="CPB">
      <formula>NOT(ISERROR(SEARCH("CPB",C31)))</formula>
    </cfRule>
  </conditionalFormatting>
  <conditionalFormatting sqref="C30">
    <cfRule type="cellIs" dxfId="8038" priority="1245" operator="equal">
      <formula>"D"</formula>
    </cfRule>
    <cfRule type="containsText" dxfId="8037" priority="1246" operator="containsText" text="MTH">
      <formula>NOT(ISERROR(SEARCH("MTH",C30)))</formula>
    </cfRule>
    <cfRule type="containsText" dxfId="8036" priority="1247" operator="containsText" text="MAL">
      <formula>NOT(ISERROR(SEARCH("MAL",C30)))</formula>
    </cfRule>
    <cfRule type="containsText" dxfId="8035" priority="1248" operator="containsText" text="ARR">
      <formula>NOT(ISERROR(SEARCH("ARR",C30)))</formula>
    </cfRule>
    <cfRule type="containsText" dxfId="8034" priority="1249" operator="containsText" text="ALT">
      <formula>NOT(ISERROR(SEARCH("ALT",C30)))</formula>
    </cfRule>
    <cfRule type="containsText" dxfId="8033" priority="1250" operator="containsText" text="RTT">
      <formula>NOT(ISERROR(SEARCH("RTT",C30)))</formula>
    </cfRule>
    <cfRule type="containsText" dxfId="8032" priority="1251" operator="containsText" text="CPB">
      <formula>NOT(ISERROR(SEARCH("CPB",C30)))</formula>
    </cfRule>
  </conditionalFormatting>
  <conditionalFormatting sqref="B33">
    <cfRule type="cellIs" dxfId="8031" priority="1238" operator="equal">
      <formula>"D"</formula>
    </cfRule>
    <cfRule type="containsText" dxfId="8030" priority="1239" operator="containsText" text="MTH">
      <formula>NOT(ISERROR(SEARCH("MTH",B33)))</formula>
    </cfRule>
    <cfRule type="containsText" dxfId="8029" priority="1240" operator="containsText" text="MAL">
      <formula>NOT(ISERROR(SEARCH("MAL",B33)))</formula>
    </cfRule>
    <cfRule type="containsText" dxfId="8028" priority="1241" operator="containsText" text="ARR">
      <formula>NOT(ISERROR(SEARCH("ARR",B33)))</formula>
    </cfRule>
    <cfRule type="containsText" dxfId="8027" priority="1242" operator="containsText" text="ALT">
      <formula>NOT(ISERROR(SEARCH("ALT",B33)))</formula>
    </cfRule>
    <cfRule type="containsText" dxfId="8026" priority="1243" operator="containsText" text="RTT">
      <formula>NOT(ISERROR(SEARCH("RTT",B33)))</formula>
    </cfRule>
    <cfRule type="containsText" dxfId="8025" priority="1244" operator="containsText" text="CPB">
      <formula>NOT(ISERROR(SEARCH("CPB",B33)))</formula>
    </cfRule>
  </conditionalFormatting>
  <conditionalFormatting sqref="B34">
    <cfRule type="cellIs" dxfId="8024" priority="1231" operator="equal">
      <formula>"D"</formula>
    </cfRule>
    <cfRule type="containsText" dxfId="8023" priority="1232" operator="containsText" text="MTH">
      <formula>NOT(ISERROR(SEARCH("MTH",B34)))</formula>
    </cfRule>
    <cfRule type="containsText" dxfId="8022" priority="1233" operator="containsText" text="MAL">
      <formula>NOT(ISERROR(SEARCH("MAL",B34)))</formula>
    </cfRule>
    <cfRule type="containsText" dxfId="8021" priority="1234" operator="containsText" text="ARR">
      <formula>NOT(ISERROR(SEARCH("ARR",B34)))</formula>
    </cfRule>
    <cfRule type="containsText" dxfId="8020" priority="1235" operator="containsText" text="ALT">
      <formula>NOT(ISERROR(SEARCH("ALT",B34)))</formula>
    </cfRule>
    <cfRule type="containsText" dxfId="8019" priority="1236" operator="containsText" text="RTT">
      <formula>NOT(ISERROR(SEARCH("RTT",B34)))</formula>
    </cfRule>
    <cfRule type="containsText" dxfId="8018" priority="1237" operator="containsText" text="CPB">
      <formula>NOT(ISERROR(SEARCH("CPB",B34)))</formula>
    </cfRule>
  </conditionalFormatting>
  <conditionalFormatting sqref="C33">
    <cfRule type="cellIs" dxfId="8017" priority="1224" operator="equal">
      <formula>"D"</formula>
    </cfRule>
    <cfRule type="containsText" dxfId="8016" priority="1225" operator="containsText" text="MTH">
      <formula>NOT(ISERROR(SEARCH("MTH",C33)))</formula>
    </cfRule>
    <cfRule type="containsText" dxfId="8015" priority="1226" operator="containsText" text="MAL">
      <formula>NOT(ISERROR(SEARCH("MAL",C33)))</formula>
    </cfRule>
    <cfRule type="containsText" dxfId="8014" priority="1227" operator="containsText" text="ARR">
      <formula>NOT(ISERROR(SEARCH("ARR",C33)))</formula>
    </cfRule>
    <cfRule type="containsText" dxfId="8013" priority="1228" operator="containsText" text="ALT">
      <formula>NOT(ISERROR(SEARCH("ALT",C33)))</formula>
    </cfRule>
    <cfRule type="containsText" dxfId="8012" priority="1229" operator="containsText" text="RTT">
      <formula>NOT(ISERROR(SEARCH("RTT",C33)))</formula>
    </cfRule>
    <cfRule type="containsText" dxfId="8011" priority="1230" operator="containsText" text="CPB">
      <formula>NOT(ISERROR(SEARCH("CPB",C33)))</formula>
    </cfRule>
  </conditionalFormatting>
  <conditionalFormatting sqref="C34">
    <cfRule type="cellIs" dxfId="8010" priority="1217" operator="equal">
      <formula>"D"</formula>
    </cfRule>
    <cfRule type="containsText" dxfId="8009" priority="1218" operator="containsText" text="MTH">
      <formula>NOT(ISERROR(SEARCH("MTH",C34)))</formula>
    </cfRule>
    <cfRule type="containsText" dxfId="8008" priority="1219" operator="containsText" text="MAL">
      <formula>NOT(ISERROR(SEARCH("MAL",C34)))</formula>
    </cfRule>
    <cfRule type="containsText" dxfId="8007" priority="1220" operator="containsText" text="ARR">
      <formula>NOT(ISERROR(SEARCH("ARR",C34)))</formula>
    </cfRule>
    <cfRule type="containsText" dxfId="8006" priority="1221" operator="containsText" text="ALT">
      <formula>NOT(ISERROR(SEARCH("ALT",C34)))</formula>
    </cfRule>
    <cfRule type="containsText" dxfId="8005" priority="1222" operator="containsText" text="RTT">
      <formula>NOT(ISERROR(SEARCH("RTT",C34)))</formula>
    </cfRule>
    <cfRule type="containsText" dxfId="8004" priority="1223" operator="containsText" text="CPB">
      <formula>NOT(ISERROR(SEARCH("CPB",C34)))</formula>
    </cfRule>
  </conditionalFormatting>
  <conditionalFormatting sqref="B39">
    <cfRule type="cellIs" dxfId="8003" priority="1210" operator="equal">
      <formula>"D"</formula>
    </cfRule>
    <cfRule type="containsText" dxfId="8002" priority="1211" operator="containsText" text="MTH">
      <formula>NOT(ISERROR(SEARCH("MTH",B39)))</formula>
    </cfRule>
    <cfRule type="containsText" dxfId="8001" priority="1212" operator="containsText" text="MAL">
      <formula>NOT(ISERROR(SEARCH("MAL",B39)))</formula>
    </cfRule>
    <cfRule type="containsText" dxfId="8000" priority="1213" operator="containsText" text="ARR">
      <formula>NOT(ISERROR(SEARCH("ARR",B39)))</formula>
    </cfRule>
    <cfRule type="containsText" dxfId="7999" priority="1214" operator="containsText" text="ALT">
      <formula>NOT(ISERROR(SEARCH("ALT",B39)))</formula>
    </cfRule>
    <cfRule type="containsText" dxfId="7998" priority="1215" operator="containsText" text="RTT">
      <formula>NOT(ISERROR(SEARCH("RTT",B39)))</formula>
    </cfRule>
    <cfRule type="containsText" dxfId="7997" priority="1216" operator="containsText" text="CPB">
      <formula>NOT(ISERROR(SEARCH("CPB",B39)))</formula>
    </cfRule>
  </conditionalFormatting>
  <conditionalFormatting sqref="B40">
    <cfRule type="cellIs" dxfId="7996" priority="1203" operator="equal">
      <formula>"D"</formula>
    </cfRule>
    <cfRule type="containsText" dxfId="7995" priority="1204" operator="containsText" text="MTH">
      <formula>NOT(ISERROR(SEARCH("MTH",B40)))</formula>
    </cfRule>
    <cfRule type="containsText" dxfId="7994" priority="1205" operator="containsText" text="MAL">
      <formula>NOT(ISERROR(SEARCH("MAL",B40)))</formula>
    </cfRule>
    <cfRule type="containsText" dxfId="7993" priority="1206" operator="containsText" text="ARR">
      <formula>NOT(ISERROR(SEARCH("ARR",B40)))</formula>
    </cfRule>
    <cfRule type="containsText" dxfId="7992" priority="1207" operator="containsText" text="ALT">
      <formula>NOT(ISERROR(SEARCH("ALT",B40)))</formula>
    </cfRule>
    <cfRule type="containsText" dxfId="7991" priority="1208" operator="containsText" text="RTT">
      <formula>NOT(ISERROR(SEARCH("RTT",B40)))</formula>
    </cfRule>
    <cfRule type="containsText" dxfId="7990" priority="1209" operator="containsText" text="CPB">
      <formula>NOT(ISERROR(SEARCH("CPB",B40)))</formula>
    </cfRule>
  </conditionalFormatting>
  <conditionalFormatting sqref="C39">
    <cfRule type="cellIs" dxfId="7989" priority="1196" operator="equal">
      <formula>"D"</formula>
    </cfRule>
    <cfRule type="containsText" dxfId="7988" priority="1197" operator="containsText" text="MTH">
      <formula>NOT(ISERROR(SEARCH("MTH",C39)))</formula>
    </cfRule>
    <cfRule type="containsText" dxfId="7987" priority="1198" operator="containsText" text="MAL">
      <formula>NOT(ISERROR(SEARCH("MAL",C39)))</formula>
    </cfRule>
    <cfRule type="containsText" dxfId="7986" priority="1199" operator="containsText" text="ARR">
      <formula>NOT(ISERROR(SEARCH("ARR",C39)))</formula>
    </cfRule>
    <cfRule type="containsText" dxfId="7985" priority="1200" operator="containsText" text="ALT">
      <formula>NOT(ISERROR(SEARCH("ALT",C39)))</formula>
    </cfRule>
    <cfRule type="containsText" dxfId="7984" priority="1201" operator="containsText" text="RTT">
      <formula>NOT(ISERROR(SEARCH("RTT",C39)))</formula>
    </cfRule>
    <cfRule type="containsText" dxfId="7983" priority="1202" operator="containsText" text="CPB">
      <formula>NOT(ISERROR(SEARCH("CPB",C39)))</formula>
    </cfRule>
  </conditionalFormatting>
  <conditionalFormatting sqref="C40">
    <cfRule type="cellIs" dxfId="7982" priority="1189" operator="equal">
      <formula>"D"</formula>
    </cfRule>
    <cfRule type="containsText" dxfId="7981" priority="1190" operator="containsText" text="MTH">
      <formula>NOT(ISERROR(SEARCH("MTH",C40)))</formula>
    </cfRule>
    <cfRule type="containsText" dxfId="7980" priority="1191" operator="containsText" text="MAL">
      <formula>NOT(ISERROR(SEARCH("MAL",C40)))</formula>
    </cfRule>
    <cfRule type="containsText" dxfId="7979" priority="1192" operator="containsText" text="ARR">
      <formula>NOT(ISERROR(SEARCH("ARR",C40)))</formula>
    </cfRule>
    <cfRule type="containsText" dxfId="7978" priority="1193" operator="containsText" text="ALT">
      <formula>NOT(ISERROR(SEARCH("ALT",C40)))</formula>
    </cfRule>
    <cfRule type="containsText" dxfId="7977" priority="1194" operator="containsText" text="RTT">
      <formula>NOT(ISERROR(SEARCH("RTT",C40)))</formula>
    </cfRule>
    <cfRule type="containsText" dxfId="7976" priority="1195" operator="containsText" text="CPB">
      <formula>NOT(ISERROR(SEARCH("CPB",C40)))</formula>
    </cfRule>
  </conditionalFormatting>
  <conditionalFormatting sqref="B42:B43">
    <cfRule type="cellIs" dxfId="7975" priority="1182" operator="equal">
      <formula>"D"</formula>
    </cfRule>
    <cfRule type="containsText" dxfId="7974" priority="1183" operator="containsText" text="MTH">
      <formula>NOT(ISERROR(SEARCH("MTH",B42)))</formula>
    </cfRule>
    <cfRule type="containsText" dxfId="7973" priority="1184" operator="containsText" text="MAL">
      <formula>NOT(ISERROR(SEARCH("MAL",B42)))</formula>
    </cfRule>
    <cfRule type="containsText" dxfId="7972" priority="1185" operator="containsText" text="ARR">
      <formula>NOT(ISERROR(SEARCH("ARR",B42)))</formula>
    </cfRule>
    <cfRule type="containsText" dxfId="7971" priority="1186" operator="containsText" text="ALT">
      <formula>NOT(ISERROR(SEARCH("ALT",B42)))</formula>
    </cfRule>
    <cfRule type="containsText" dxfId="7970" priority="1187" operator="containsText" text="RTT">
      <formula>NOT(ISERROR(SEARCH("RTT",B42)))</formula>
    </cfRule>
    <cfRule type="containsText" dxfId="7969" priority="1188" operator="containsText" text="CPB">
      <formula>NOT(ISERROR(SEARCH("CPB",B42)))</formula>
    </cfRule>
  </conditionalFormatting>
  <conditionalFormatting sqref="C42:C43">
    <cfRule type="cellIs" dxfId="7968" priority="1175" operator="equal">
      <formula>"D"</formula>
    </cfRule>
    <cfRule type="containsText" dxfId="7967" priority="1176" operator="containsText" text="MTH">
      <formula>NOT(ISERROR(SEARCH("MTH",C42)))</formula>
    </cfRule>
    <cfRule type="containsText" dxfId="7966" priority="1177" operator="containsText" text="MAL">
      <formula>NOT(ISERROR(SEARCH("MAL",C42)))</formula>
    </cfRule>
    <cfRule type="containsText" dxfId="7965" priority="1178" operator="containsText" text="ARR">
      <formula>NOT(ISERROR(SEARCH("ARR",C42)))</formula>
    </cfRule>
    <cfRule type="containsText" dxfId="7964" priority="1179" operator="containsText" text="ALT">
      <formula>NOT(ISERROR(SEARCH("ALT",C42)))</formula>
    </cfRule>
    <cfRule type="containsText" dxfId="7963" priority="1180" operator="containsText" text="RTT">
      <formula>NOT(ISERROR(SEARCH("RTT",C42)))</formula>
    </cfRule>
    <cfRule type="containsText" dxfId="7962" priority="1181" operator="containsText" text="CPB">
      <formula>NOT(ISERROR(SEARCH("CPB",C42)))</formula>
    </cfRule>
  </conditionalFormatting>
  <conditionalFormatting sqref="C13">
    <cfRule type="cellIs" dxfId="7961" priority="1168" operator="equal">
      <formula>"D"</formula>
    </cfRule>
    <cfRule type="containsText" dxfId="7960" priority="1169" operator="containsText" text="MTH">
      <formula>NOT(ISERROR(SEARCH("MTH",C13)))</formula>
    </cfRule>
    <cfRule type="containsText" dxfId="7959" priority="1170" operator="containsText" text="MAL">
      <formula>NOT(ISERROR(SEARCH("MAL",C13)))</formula>
    </cfRule>
    <cfRule type="containsText" dxfId="7958" priority="1171" operator="containsText" text="ARR">
      <formula>NOT(ISERROR(SEARCH("ARR",C13)))</formula>
    </cfRule>
    <cfRule type="containsText" dxfId="7957" priority="1172" operator="containsText" text="ALT">
      <formula>NOT(ISERROR(SEARCH("ALT",C13)))</formula>
    </cfRule>
    <cfRule type="containsText" dxfId="7956" priority="1173" operator="containsText" text="RTT">
      <formula>NOT(ISERROR(SEARCH("RTT",C13)))</formula>
    </cfRule>
    <cfRule type="containsText" dxfId="7955" priority="1174" operator="containsText" text="CPB">
      <formula>NOT(ISERROR(SEARCH("CPB",C13)))</formula>
    </cfRule>
  </conditionalFormatting>
  <conditionalFormatting sqref="F12:G12">
    <cfRule type="cellIs" dxfId="7954" priority="1161" operator="equal">
      <formula>"D"</formula>
    </cfRule>
    <cfRule type="containsText" dxfId="7953" priority="1162" operator="containsText" text="MTH">
      <formula>NOT(ISERROR(SEARCH("MTH",F12)))</formula>
    </cfRule>
    <cfRule type="containsText" dxfId="7952" priority="1163" operator="containsText" text="MAL">
      <formula>NOT(ISERROR(SEARCH("MAL",F12)))</formula>
    </cfRule>
    <cfRule type="containsText" dxfId="7951" priority="1164" operator="containsText" text="ARR">
      <formula>NOT(ISERROR(SEARCH("ARR",F12)))</formula>
    </cfRule>
    <cfRule type="containsText" dxfId="7950" priority="1165" operator="containsText" text="ALT">
      <formula>NOT(ISERROR(SEARCH("ALT",F12)))</formula>
    </cfRule>
    <cfRule type="containsText" dxfId="7949" priority="1166" operator="containsText" text="RTT">
      <formula>NOT(ISERROR(SEARCH("RTT",F12)))</formula>
    </cfRule>
    <cfRule type="containsText" dxfId="7948" priority="1167" operator="containsText" text="CPB">
      <formula>NOT(ISERROR(SEARCH("CPB",F12)))</formula>
    </cfRule>
  </conditionalFormatting>
  <conditionalFormatting sqref="F13:G13">
    <cfRule type="cellIs" dxfId="7947" priority="1154" operator="equal">
      <formula>"D"</formula>
    </cfRule>
    <cfRule type="containsText" dxfId="7946" priority="1155" operator="containsText" text="MTH">
      <formula>NOT(ISERROR(SEARCH("MTH",F13)))</formula>
    </cfRule>
    <cfRule type="containsText" dxfId="7945" priority="1156" operator="containsText" text="MAL">
      <formula>NOT(ISERROR(SEARCH("MAL",F13)))</formula>
    </cfRule>
    <cfRule type="containsText" dxfId="7944" priority="1157" operator="containsText" text="ARR">
      <formula>NOT(ISERROR(SEARCH("ARR",F13)))</formula>
    </cfRule>
    <cfRule type="containsText" dxfId="7943" priority="1158" operator="containsText" text="ALT">
      <formula>NOT(ISERROR(SEARCH("ALT",F13)))</formula>
    </cfRule>
    <cfRule type="containsText" dxfId="7942" priority="1159" operator="containsText" text="RTT">
      <formula>NOT(ISERROR(SEARCH("RTT",F13)))</formula>
    </cfRule>
    <cfRule type="containsText" dxfId="7941" priority="1160" operator="containsText" text="CPB">
      <formula>NOT(ISERROR(SEARCH("CPB",F13)))</formula>
    </cfRule>
  </conditionalFormatting>
  <conditionalFormatting sqref="F15:I16">
    <cfRule type="cellIs" dxfId="7940" priority="1147" operator="equal">
      <formula>"D"</formula>
    </cfRule>
    <cfRule type="containsText" dxfId="7939" priority="1148" operator="containsText" text="MTH">
      <formula>NOT(ISERROR(SEARCH("MTH",F15)))</formula>
    </cfRule>
    <cfRule type="containsText" dxfId="7938" priority="1149" operator="containsText" text="MAL">
      <formula>NOT(ISERROR(SEARCH("MAL",F15)))</formula>
    </cfRule>
    <cfRule type="containsText" dxfId="7937" priority="1150" operator="containsText" text="ARR">
      <formula>NOT(ISERROR(SEARCH("ARR",F15)))</formula>
    </cfRule>
    <cfRule type="containsText" dxfId="7936" priority="1151" operator="containsText" text="ALT">
      <formula>NOT(ISERROR(SEARCH("ALT",F15)))</formula>
    </cfRule>
    <cfRule type="containsText" dxfId="7935" priority="1152" operator="containsText" text="RTT">
      <formula>NOT(ISERROR(SEARCH("RTT",F15)))</formula>
    </cfRule>
    <cfRule type="containsText" dxfId="7934" priority="1153" operator="containsText" text="CPB">
      <formula>NOT(ISERROR(SEARCH("CPB",F15)))</formula>
    </cfRule>
  </conditionalFormatting>
  <conditionalFormatting sqref="F18:I18">
    <cfRule type="cellIs" dxfId="7933" priority="1140" operator="equal">
      <formula>"D"</formula>
    </cfRule>
    <cfRule type="containsText" dxfId="7932" priority="1141" operator="containsText" text="MTH">
      <formula>NOT(ISERROR(SEARCH("MTH",F18)))</formula>
    </cfRule>
    <cfRule type="containsText" dxfId="7931" priority="1142" operator="containsText" text="MAL">
      <formula>NOT(ISERROR(SEARCH("MAL",F18)))</formula>
    </cfRule>
    <cfRule type="containsText" dxfId="7930" priority="1143" operator="containsText" text="ARR">
      <formula>NOT(ISERROR(SEARCH("ARR",F18)))</formula>
    </cfRule>
    <cfRule type="containsText" dxfId="7929" priority="1144" operator="containsText" text="ALT">
      <formula>NOT(ISERROR(SEARCH("ALT",F18)))</formula>
    </cfRule>
    <cfRule type="containsText" dxfId="7928" priority="1145" operator="containsText" text="RTT">
      <formula>NOT(ISERROR(SEARCH("RTT",F18)))</formula>
    </cfRule>
    <cfRule type="containsText" dxfId="7927" priority="1146" operator="containsText" text="CPB">
      <formula>NOT(ISERROR(SEARCH("CPB",F18)))</formula>
    </cfRule>
  </conditionalFormatting>
  <conditionalFormatting sqref="F19:I19">
    <cfRule type="cellIs" dxfId="7926" priority="1133" operator="equal">
      <formula>"D"</formula>
    </cfRule>
    <cfRule type="containsText" dxfId="7925" priority="1134" operator="containsText" text="MTH">
      <formula>NOT(ISERROR(SEARCH("MTH",F19)))</formula>
    </cfRule>
    <cfRule type="containsText" dxfId="7924" priority="1135" operator="containsText" text="MAL">
      <formula>NOT(ISERROR(SEARCH("MAL",F19)))</formula>
    </cfRule>
    <cfRule type="containsText" dxfId="7923" priority="1136" operator="containsText" text="ARR">
      <formula>NOT(ISERROR(SEARCH("ARR",F19)))</formula>
    </cfRule>
    <cfRule type="containsText" dxfId="7922" priority="1137" operator="containsText" text="ALT">
      <formula>NOT(ISERROR(SEARCH("ALT",F19)))</formula>
    </cfRule>
    <cfRule type="containsText" dxfId="7921" priority="1138" operator="containsText" text="RTT">
      <formula>NOT(ISERROR(SEARCH("RTT",F19)))</formula>
    </cfRule>
    <cfRule type="containsText" dxfId="7920" priority="1139" operator="containsText" text="CPB">
      <formula>NOT(ISERROR(SEARCH("CPB",F19)))</formula>
    </cfRule>
  </conditionalFormatting>
  <conditionalFormatting sqref="F21:I22">
    <cfRule type="cellIs" dxfId="7919" priority="1126" operator="equal">
      <formula>"D"</formula>
    </cfRule>
    <cfRule type="containsText" dxfId="7918" priority="1127" operator="containsText" text="MTH">
      <formula>NOT(ISERROR(SEARCH("MTH",F21)))</formula>
    </cfRule>
    <cfRule type="containsText" dxfId="7917" priority="1128" operator="containsText" text="MAL">
      <formula>NOT(ISERROR(SEARCH("MAL",F21)))</formula>
    </cfRule>
    <cfRule type="containsText" dxfId="7916" priority="1129" operator="containsText" text="ARR">
      <formula>NOT(ISERROR(SEARCH("ARR",F21)))</formula>
    </cfRule>
    <cfRule type="containsText" dxfId="7915" priority="1130" operator="containsText" text="ALT">
      <formula>NOT(ISERROR(SEARCH("ALT",F21)))</formula>
    </cfRule>
    <cfRule type="containsText" dxfId="7914" priority="1131" operator="containsText" text="RTT">
      <formula>NOT(ISERROR(SEARCH("RTT",F21)))</formula>
    </cfRule>
    <cfRule type="containsText" dxfId="7913" priority="1132" operator="containsText" text="CPB">
      <formula>NOT(ISERROR(SEARCH("CPB",F21)))</formula>
    </cfRule>
  </conditionalFormatting>
  <conditionalFormatting sqref="C25">
    <cfRule type="cellIs" dxfId="7912" priority="1119" operator="equal">
      <formula>"D"</formula>
    </cfRule>
    <cfRule type="containsText" dxfId="7911" priority="1120" operator="containsText" text="MTH">
      <formula>NOT(ISERROR(SEARCH("MTH",C25)))</formula>
    </cfRule>
    <cfRule type="containsText" dxfId="7910" priority="1121" operator="containsText" text="MAL">
      <formula>NOT(ISERROR(SEARCH("MAL",C25)))</formula>
    </cfRule>
    <cfRule type="containsText" dxfId="7909" priority="1122" operator="containsText" text="ARR">
      <formula>NOT(ISERROR(SEARCH("ARR",C25)))</formula>
    </cfRule>
    <cfRule type="containsText" dxfId="7908" priority="1123" operator="containsText" text="ALT">
      <formula>NOT(ISERROR(SEARCH("ALT",C25)))</formula>
    </cfRule>
    <cfRule type="containsText" dxfId="7907" priority="1124" operator="containsText" text="RTT">
      <formula>NOT(ISERROR(SEARCH("RTT",C25)))</formula>
    </cfRule>
    <cfRule type="containsText" dxfId="7906" priority="1125" operator="containsText" text="CPB">
      <formula>NOT(ISERROR(SEARCH("CPB",C25)))</formula>
    </cfRule>
  </conditionalFormatting>
  <conditionalFormatting sqref="B25">
    <cfRule type="cellIs" dxfId="7905" priority="1112" operator="equal">
      <formula>"D"</formula>
    </cfRule>
    <cfRule type="containsText" dxfId="7904" priority="1113" operator="containsText" text="MTH">
      <formula>NOT(ISERROR(SEARCH("MTH",B25)))</formula>
    </cfRule>
    <cfRule type="containsText" dxfId="7903" priority="1114" operator="containsText" text="MAL">
      <formula>NOT(ISERROR(SEARCH("MAL",B25)))</formula>
    </cfRule>
    <cfRule type="containsText" dxfId="7902" priority="1115" operator="containsText" text="ARR">
      <formula>NOT(ISERROR(SEARCH("ARR",B25)))</formula>
    </cfRule>
    <cfRule type="containsText" dxfId="7901" priority="1116" operator="containsText" text="ALT">
      <formula>NOT(ISERROR(SEARCH("ALT",B25)))</formula>
    </cfRule>
    <cfRule type="containsText" dxfId="7900" priority="1117" operator="containsText" text="RTT">
      <formula>NOT(ISERROR(SEARCH("RTT",B25)))</formula>
    </cfRule>
    <cfRule type="containsText" dxfId="7899" priority="1118" operator="containsText" text="CPB">
      <formula>NOT(ISERROR(SEARCH("CPB",B25)))</formula>
    </cfRule>
  </conditionalFormatting>
  <conditionalFormatting sqref="F24:H25">
    <cfRule type="cellIs" dxfId="7898" priority="1105" operator="equal">
      <formula>"D"</formula>
    </cfRule>
    <cfRule type="containsText" dxfId="7897" priority="1106" operator="containsText" text="MTH">
      <formula>NOT(ISERROR(SEARCH("MTH",F24)))</formula>
    </cfRule>
    <cfRule type="containsText" dxfId="7896" priority="1107" operator="containsText" text="MAL">
      <formula>NOT(ISERROR(SEARCH("MAL",F24)))</formula>
    </cfRule>
    <cfRule type="containsText" dxfId="7895" priority="1108" operator="containsText" text="ARR">
      <formula>NOT(ISERROR(SEARCH("ARR",F24)))</formula>
    </cfRule>
    <cfRule type="containsText" dxfId="7894" priority="1109" operator="containsText" text="ALT">
      <formula>NOT(ISERROR(SEARCH("ALT",F24)))</formula>
    </cfRule>
    <cfRule type="containsText" dxfId="7893" priority="1110" operator="containsText" text="RTT">
      <formula>NOT(ISERROR(SEARCH("RTT",F24)))</formula>
    </cfRule>
    <cfRule type="containsText" dxfId="7892" priority="1111" operator="containsText" text="CPB">
      <formula>NOT(ISERROR(SEARCH("CPB",F24)))</formula>
    </cfRule>
  </conditionalFormatting>
  <conditionalFormatting sqref="B27">
    <cfRule type="cellIs" dxfId="7891" priority="1098" operator="equal">
      <formula>"D"</formula>
    </cfRule>
    <cfRule type="containsText" dxfId="7890" priority="1099" operator="containsText" text="MTH">
      <formula>NOT(ISERROR(SEARCH("MTH",B27)))</formula>
    </cfRule>
    <cfRule type="containsText" dxfId="7889" priority="1100" operator="containsText" text="MAL">
      <formula>NOT(ISERROR(SEARCH("MAL",B27)))</formula>
    </cfRule>
    <cfRule type="containsText" dxfId="7888" priority="1101" operator="containsText" text="ARR">
      <formula>NOT(ISERROR(SEARCH("ARR",B27)))</formula>
    </cfRule>
    <cfRule type="containsText" dxfId="7887" priority="1102" operator="containsText" text="ALT">
      <formula>NOT(ISERROR(SEARCH("ALT",B27)))</formula>
    </cfRule>
    <cfRule type="containsText" dxfId="7886" priority="1103" operator="containsText" text="RTT">
      <formula>NOT(ISERROR(SEARCH("RTT",B27)))</formula>
    </cfRule>
    <cfRule type="containsText" dxfId="7885" priority="1104" operator="containsText" text="CPB">
      <formula>NOT(ISERROR(SEARCH("CPB",B27)))</formula>
    </cfRule>
  </conditionalFormatting>
  <conditionalFormatting sqref="C27">
    <cfRule type="cellIs" dxfId="7884" priority="1091" operator="equal">
      <formula>"D"</formula>
    </cfRule>
    <cfRule type="containsText" dxfId="7883" priority="1092" operator="containsText" text="MTH">
      <formula>NOT(ISERROR(SEARCH("MTH",C27)))</formula>
    </cfRule>
    <cfRule type="containsText" dxfId="7882" priority="1093" operator="containsText" text="MAL">
      <formula>NOT(ISERROR(SEARCH("MAL",C27)))</formula>
    </cfRule>
    <cfRule type="containsText" dxfId="7881" priority="1094" operator="containsText" text="ARR">
      <formula>NOT(ISERROR(SEARCH("ARR",C27)))</formula>
    </cfRule>
    <cfRule type="containsText" dxfId="7880" priority="1095" operator="containsText" text="ALT">
      <formula>NOT(ISERROR(SEARCH("ALT",C27)))</formula>
    </cfRule>
    <cfRule type="containsText" dxfId="7879" priority="1096" operator="containsText" text="RTT">
      <formula>NOT(ISERROR(SEARCH("RTT",C27)))</formula>
    </cfRule>
    <cfRule type="containsText" dxfId="7878" priority="1097" operator="containsText" text="CPB">
      <formula>NOT(ISERROR(SEARCH("CPB",C27)))</formula>
    </cfRule>
  </conditionalFormatting>
  <conditionalFormatting sqref="F27:I28">
    <cfRule type="cellIs" dxfId="7877" priority="1084" operator="equal">
      <formula>"D"</formula>
    </cfRule>
    <cfRule type="containsText" dxfId="7876" priority="1085" operator="containsText" text="MTH">
      <formula>NOT(ISERROR(SEARCH("MTH",F27)))</formula>
    </cfRule>
    <cfRule type="containsText" dxfId="7875" priority="1086" operator="containsText" text="MAL">
      <formula>NOT(ISERROR(SEARCH("MAL",F27)))</formula>
    </cfRule>
    <cfRule type="containsText" dxfId="7874" priority="1087" operator="containsText" text="ARR">
      <formula>NOT(ISERROR(SEARCH("ARR",F27)))</formula>
    </cfRule>
    <cfRule type="containsText" dxfId="7873" priority="1088" operator="containsText" text="ALT">
      <formula>NOT(ISERROR(SEARCH("ALT",F27)))</formula>
    </cfRule>
    <cfRule type="containsText" dxfId="7872" priority="1089" operator="containsText" text="RTT">
      <formula>NOT(ISERROR(SEARCH("RTT",F27)))</formula>
    </cfRule>
    <cfRule type="containsText" dxfId="7871" priority="1090" operator="containsText" text="CPB">
      <formula>NOT(ISERROR(SEARCH("CPB",F27)))</formula>
    </cfRule>
  </conditionalFormatting>
  <conditionalFormatting sqref="F31:I31">
    <cfRule type="cellIs" dxfId="7870" priority="1077" operator="equal">
      <formula>"D"</formula>
    </cfRule>
    <cfRule type="containsText" dxfId="7869" priority="1078" operator="containsText" text="MTH">
      <formula>NOT(ISERROR(SEARCH("MTH",F31)))</formula>
    </cfRule>
    <cfRule type="containsText" dxfId="7868" priority="1079" operator="containsText" text="MAL">
      <formula>NOT(ISERROR(SEARCH("MAL",F31)))</formula>
    </cfRule>
    <cfRule type="containsText" dxfId="7867" priority="1080" operator="containsText" text="ARR">
      <formula>NOT(ISERROR(SEARCH("ARR",F31)))</formula>
    </cfRule>
    <cfRule type="containsText" dxfId="7866" priority="1081" operator="containsText" text="ALT">
      <formula>NOT(ISERROR(SEARCH("ALT",F31)))</formula>
    </cfRule>
    <cfRule type="containsText" dxfId="7865" priority="1082" operator="containsText" text="RTT">
      <formula>NOT(ISERROR(SEARCH("RTT",F31)))</formula>
    </cfRule>
    <cfRule type="containsText" dxfId="7864" priority="1083" operator="containsText" text="CPB">
      <formula>NOT(ISERROR(SEARCH("CPB",F31)))</formula>
    </cfRule>
  </conditionalFormatting>
  <conditionalFormatting sqref="F30:I30">
    <cfRule type="cellIs" dxfId="7863" priority="1070" operator="equal">
      <formula>"D"</formula>
    </cfRule>
    <cfRule type="containsText" dxfId="7862" priority="1071" operator="containsText" text="MTH">
      <formula>NOT(ISERROR(SEARCH("MTH",F30)))</formula>
    </cfRule>
    <cfRule type="containsText" dxfId="7861" priority="1072" operator="containsText" text="MAL">
      <formula>NOT(ISERROR(SEARCH("MAL",F30)))</formula>
    </cfRule>
    <cfRule type="containsText" dxfId="7860" priority="1073" operator="containsText" text="ARR">
      <formula>NOT(ISERROR(SEARCH("ARR",F30)))</formula>
    </cfRule>
    <cfRule type="containsText" dxfId="7859" priority="1074" operator="containsText" text="ALT">
      <formula>NOT(ISERROR(SEARCH("ALT",F30)))</formula>
    </cfRule>
    <cfRule type="containsText" dxfId="7858" priority="1075" operator="containsText" text="RTT">
      <formula>NOT(ISERROR(SEARCH("RTT",F30)))</formula>
    </cfRule>
    <cfRule type="containsText" dxfId="7857" priority="1076" operator="containsText" text="CPB">
      <formula>NOT(ISERROR(SEARCH("CPB",F30)))</formula>
    </cfRule>
  </conditionalFormatting>
  <conditionalFormatting sqref="F33:I33">
    <cfRule type="cellIs" dxfId="7856" priority="1063" operator="equal">
      <formula>"D"</formula>
    </cfRule>
    <cfRule type="containsText" dxfId="7855" priority="1064" operator="containsText" text="MTH">
      <formula>NOT(ISERROR(SEARCH("MTH",F33)))</formula>
    </cfRule>
    <cfRule type="containsText" dxfId="7854" priority="1065" operator="containsText" text="MAL">
      <formula>NOT(ISERROR(SEARCH("MAL",F33)))</formula>
    </cfRule>
    <cfRule type="containsText" dxfId="7853" priority="1066" operator="containsText" text="ARR">
      <formula>NOT(ISERROR(SEARCH("ARR",F33)))</formula>
    </cfRule>
    <cfRule type="containsText" dxfId="7852" priority="1067" operator="containsText" text="ALT">
      <formula>NOT(ISERROR(SEARCH("ALT",F33)))</formula>
    </cfRule>
    <cfRule type="containsText" dxfId="7851" priority="1068" operator="containsText" text="RTT">
      <formula>NOT(ISERROR(SEARCH("RTT",F33)))</formula>
    </cfRule>
    <cfRule type="containsText" dxfId="7850" priority="1069" operator="containsText" text="CPB">
      <formula>NOT(ISERROR(SEARCH("CPB",F33)))</formula>
    </cfRule>
  </conditionalFormatting>
  <conditionalFormatting sqref="F34:I34">
    <cfRule type="cellIs" dxfId="7849" priority="1056" operator="equal">
      <formula>"D"</formula>
    </cfRule>
    <cfRule type="containsText" dxfId="7848" priority="1057" operator="containsText" text="MTH">
      <formula>NOT(ISERROR(SEARCH("MTH",F34)))</formula>
    </cfRule>
    <cfRule type="containsText" dxfId="7847" priority="1058" operator="containsText" text="MAL">
      <formula>NOT(ISERROR(SEARCH("MAL",F34)))</formula>
    </cfRule>
    <cfRule type="containsText" dxfId="7846" priority="1059" operator="containsText" text="ARR">
      <formula>NOT(ISERROR(SEARCH("ARR",F34)))</formula>
    </cfRule>
    <cfRule type="containsText" dxfId="7845" priority="1060" operator="containsText" text="ALT">
      <formula>NOT(ISERROR(SEARCH("ALT",F34)))</formula>
    </cfRule>
    <cfRule type="containsText" dxfId="7844" priority="1061" operator="containsText" text="RTT">
      <formula>NOT(ISERROR(SEARCH("RTT",F34)))</formula>
    </cfRule>
    <cfRule type="containsText" dxfId="7843" priority="1062" operator="containsText" text="CPB">
      <formula>NOT(ISERROR(SEARCH("CPB",F34)))</formula>
    </cfRule>
  </conditionalFormatting>
  <conditionalFormatting sqref="B36">
    <cfRule type="cellIs" dxfId="7842" priority="1049" operator="equal">
      <formula>"D"</formula>
    </cfRule>
    <cfRule type="containsText" dxfId="7841" priority="1050" operator="containsText" text="MTH">
      <formula>NOT(ISERROR(SEARCH("MTH",B36)))</formula>
    </cfRule>
    <cfRule type="containsText" dxfId="7840" priority="1051" operator="containsText" text="MAL">
      <formula>NOT(ISERROR(SEARCH("MAL",B36)))</formula>
    </cfRule>
    <cfRule type="containsText" dxfId="7839" priority="1052" operator="containsText" text="ARR">
      <formula>NOT(ISERROR(SEARCH("ARR",B36)))</formula>
    </cfRule>
    <cfRule type="containsText" dxfId="7838" priority="1053" operator="containsText" text="ALT">
      <formula>NOT(ISERROR(SEARCH("ALT",B36)))</formula>
    </cfRule>
    <cfRule type="containsText" dxfId="7837" priority="1054" operator="containsText" text="RTT">
      <formula>NOT(ISERROR(SEARCH("RTT",B36)))</formula>
    </cfRule>
    <cfRule type="containsText" dxfId="7836" priority="1055" operator="containsText" text="CPB">
      <formula>NOT(ISERROR(SEARCH("CPB",B36)))</formula>
    </cfRule>
  </conditionalFormatting>
  <conditionalFormatting sqref="B37">
    <cfRule type="cellIs" dxfId="7835" priority="1042" operator="equal">
      <formula>"D"</formula>
    </cfRule>
    <cfRule type="containsText" dxfId="7834" priority="1043" operator="containsText" text="MTH">
      <formula>NOT(ISERROR(SEARCH("MTH",B37)))</formula>
    </cfRule>
    <cfRule type="containsText" dxfId="7833" priority="1044" operator="containsText" text="MAL">
      <formula>NOT(ISERROR(SEARCH("MAL",B37)))</formula>
    </cfRule>
    <cfRule type="containsText" dxfId="7832" priority="1045" operator="containsText" text="ARR">
      <formula>NOT(ISERROR(SEARCH("ARR",B37)))</formula>
    </cfRule>
    <cfRule type="containsText" dxfId="7831" priority="1046" operator="containsText" text="ALT">
      <formula>NOT(ISERROR(SEARCH("ALT",B37)))</formula>
    </cfRule>
    <cfRule type="containsText" dxfId="7830" priority="1047" operator="containsText" text="RTT">
      <formula>NOT(ISERROR(SEARCH("RTT",B37)))</formula>
    </cfRule>
    <cfRule type="containsText" dxfId="7829" priority="1048" operator="containsText" text="CPB">
      <formula>NOT(ISERROR(SEARCH("CPB",B37)))</formula>
    </cfRule>
  </conditionalFormatting>
  <conditionalFormatting sqref="C36">
    <cfRule type="cellIs" dxfId="7828" priority="1035" operator="equal">
      <formula>"D"</formula>
    </cfRule>
    <cfRule type="containsText" dxfId="7827" priority="1036" operator="containsText" text="MTH">
      <formula>NOT(ISERROR(SEARCH("MTH",C36)))</formula>
    </cfRule>
    <cfRule type="containsText" dxfId="7826" priority="1037" operator="containsText" text="MAL">
      <formula>NOT(ISERROR(SEARCH("MAL",C36)))</formula>
    </cfRule>
    <cfRule type="containsText" dxfId="7825" priority="1038" operator="containsText" text="ARR">
      <formula>NOT(ISERROR(SEARCH("ARR",C36)))</formula>
    </cfRule>
    <cfRule type="containsText" dxfId="7824" priority="1039" operator="containsText" text="ALT">
      <formula>NOT(ISERROR(SEARCH("ALT",C36)))</formula>
    </cfRule>
    <cfRule type="containsText" dxfId="7823" priority="1040" operator="containsText" text="RTT">
      <formula>NOT(ISERROR(SEARCH("RTT",C36)))</formula>
    </cfRule>
    <cfRule type="containsText" dxfId="7822" priority="1041" operator="containsText" text="CPB">
      <formula>NOT(ISERROR(SEARCH("CPB",C36)))</formula>
    </cfRule>
  </conditionalFormatting>
  <conditionalFormatting sqref="C37">
    <cfRule type="cellIs" dxfId="7821" priority="1028" operator="equal">
      <formula>"D"</formula>
    </cfRule>
    <cfRule type="containsText" dxfId="7820" priority="1029" operator="containsText" text="MTH">
      <formula>NOT(ISERROR(SEARCH("MTH",C37)))</formula>
    </cfRule>
    <cfRule type="containsText" dxfId="7819" priority="1030" operator="containsText" text="MAL">
      <formula>NOT(ISERROR(SEARCH("MAL",C37)))</formula>
    </cfRule>
    <cfRule type="containsText" dxfId="7818" priority="1031" operator="containsText" text="ARR">
      <formula>NOT(ISERROR(SEARCH("ARR",C37)))</formula>
    </cfRule>
    <cfRule type="containsText" dxfId="7817" priority="1032" operator="containsText" text="ALT">
      <formula>NOT(ISERROR(SEARCH("ALT",C37)))</formula>
    </cfRule>
    <cfRule type="containsText" dxfId="7816" priority="1033" operator="containsText" text="RTT">
      <formula>NOT(ISERROR(SEARCH("RTT",C37)))</formula>
    </cfRule>
    <cfRule type="containsText" dxfId="7815" priority="1034" operator="containsText" text="CPB">
      <formula>NOT(ISERROR(SEARCH("CPB",C37)))</formula>
    </cfRule>
  </conditionalFormatting>
  <conditionalFormatting sqref="F36:G37">
    <cfRule type="cellIs" dxfId="7814" priority="1021" operator="equal">
      <formula>"D"</formula>
    </cfRule>
    <cfRule type="containsText" dxfId="7813" priority="1022" operator="containsText" text="MTH">
      <formula>NOT(ISERROR(SEARCH("MTH",F36)))</formula>
    </cfRule>
    <cfRule type="containsText" dxfId="7812" priority="1023" operator="containsText" text="MAL">
      <formula>NOT(ISERROR(SEARCH("MAL",F36)))</formula>
    </cfRule>
    <cfRule type="containsText" dxfId="7811" priority="1024" operator="containsText" text="ARR">
      <formula>NOT(ISERROR(SEARCH("ARR",F36)))</formula>
    </cfRule>
    <cfRule type="containsText" dxfId="7810" priority="1025" operator="containsText" text="ALT">
      <formula>NOT(ISERROR(SEARCH("ALT",F36)))</formula>
    </cfRule>
    <cfRule type="containsText" dxfId="7809" priority="1026" operator="containsText" text="RTT">
      <formula>NOT(ISERROR(SEARCH("RTT",F36)))</formula>
    </cfRule>
    <cfRule type="containsText" dxfId="7808" priority="1027" operator="containsText" text="CPB">
      <formula>NOT(ISERROR(SEARCH("CPB",F36)))</formula>
    </cfRule>
  </conditionalFormatting>
  <conditionalFormatting sqref="H36:I36">
    <cfRule type="cellIs" dxfId="7807" priority="1014" operator="equal">
      <formula>"D"</formula>
    </cfRule>
    <cfRule type="containsText" dxfId="7806" priority="1015" operator="containsText" text="MTH">
      <formula>NOT(ISERROR(SEARCH("MTH",H36)))</formula>
    </cfRule>
    <cfRule type="containsText" dxfId="7805" priority="1016" operator="containsText" text="MAL">
      <formula>NOT(ISERROR(SEARCH("MAL",H36)))</formula>
    </cfRule>
    <cfRule type="containsText" dxfId="7804" priority="1017" operator="containsText" text="ARR">
      <formula>NOT(ISERROR(SEARCH("ARR",H36)))</formula>
    </cfRule>
    <cfRule type="containsText" dxfId="7803" priority="1018" operator="containsText" text="ALT">
      <formula>NOT(ISERROR(SEARCH("ALT",H36)))</formula>
    </cfRule>
    <cfRule type="containsText" dxfId="7802" priority="1019" operator="containsText" text="RTT">
      <formula>NOT(ISERROR(SEARCH("RTT",H36)))</formula>
    </cfRule>
    <cfRule type="containsText" dxfId="7801" priority="1020" operator="containsText" text="CPB">
      <formula>NOT(ISERROR(SEARCH("CPB",H36)))</formula>
    </cfRule>
  </conditionalFormatting>
  <conditionalFormatting sqref="H37:I37">
    <cfRule type="cellIs" dxfId="7800" priority="1007" operator="equal">
      <formula>"D"</formula>
    </cfRule>
    <cfRule type="containsText" dxfId="7799" priority="1008" operator="containsText" text="MTH">
      <formula>NOT(ISERROR(SEARCH("MTH",H37)))</formula>
    </cfRule>
    <cfRule type="containsText" dxfId="7798" priority="1009" operator="containsText" text="MAL">
      <formula>NOT(ISERROR(SEARCH("MAL",H37)))</formula>
    </cfRule>
    <cfRule type="containsText" dxfId="7797" priority="1010" operator="containsText" text="ARR">
      <formula>NOT(ISERROR(SEARCH("ARR",H37)))</formula>
    </cfRule>
    <cfRule type="containsText" dxfId="7796" priority="1011" operator="containsText" text="ALT">
      <formula>NOT(ISERROR(SEARCH("ALT",H37)))</formula>
    </cfRule>
    <cfRule type="containsText" dxfId="7795" priority="1012" operator="containsText" text="RTT">
      <formula>NOT(ISERROR(SEARCH("RTT",H37)))</formula>
    </cfRule>
    <cfRule type="containsText" dxfId="7794" priority="1013" operator="containsText" text="CPB">
      <formula>NOT(ISERROR(SEARCH("CPB",H37)))</formula>
    </cfRule>
  </conditionalFormatting>
  <conditionalFormatting sqref="F39:F40 G40">
    <cfRule type="cellIs" dxfId="7793" priority="1000" operator="equal">
      <formula>"D"</formula>
    </cfRule>
    <cfRule type="containsText" dxfId="7792" priority="1001" operator="containsText" text="MTH">
      <formula>NOT(ISERROR(SEARCH("MTH",F39)))</formula>
    </cfRule>
    <cfRule type="containsText" dxfId="7791" priority="1002" operator="containsText" text="MAL">
      <formula>NOT(ISERROR(SEARCH("MAL",F39)))</formula>
    </cfRule>
    <cfRule type="containsText" dxfId="7790" priority="1003" operator="containsText" text="ARR">
      <formula>NOT(ISERROR(SEARCH("ARR",F39)))</formula>
    </cfRule>
    <cfRule type="containsText" dxfId="7789" priority="1004" operator="containsText" text="ALT">
      <formula>NOT(ISERROR(SEARCH("ALT",F39)))</formula>
    </cfRule>
    <cfRule type="containsText" dxfId="7788" priority="1005" operator="containsText" text="RTT">
      <formula>NOT(ISERROR(SEARCH("RTT",F39)))</formula>
    </cfRule>
    <cfRule type="containsText" dxfId="7787" priority="1006" operator="containsText" text="CPB">
      <formula>NOT(ISERROR(SEARCH("CPB",F39)))</formula>
    </cfRule>
  </conditionalFormatting>
  <conditionalFormatting sqref="H39">
    <cfRule type="cellIs" dxfId="7786" priority="993" operator="equal">
      <formula>"D"</formula>
    </cfRule>
    <cfRule type="containsText" dxfId="7785" priority="994" operator="containsText" text="MTH">
      <formula>NOT(ISERROR(SEARCH("MTH",H39)))</formula>
    </cfRule>
    <cfRule type="containsText" dxfId="7784" priority="995" operator="containsText" text="MAL">
      <formula>NOT(ISERROR(SEARCH("MAL",H39)))</formula>
    </cfRule>
    <cfRule type="containsText" dxfId="7783" priority="996" operator="containsText" text="ARR">
      <formula>NOT(ISERROR(SEARCH("ARR",H39)))</formula>
    </cfRule>
    <cfRule type="containsText" dxfId="7782" priority="997" operator="containsText" text="ALT">
      <formula>NOT(ISERROR(SEARCH("ALT",H39)))</formula>
    </cfRule>
    <cfRule type="containsText" dxfId="7781" priority="998" operator="containsText" text="RTT">
      <formula>NOT(ISERROR(SEARCH("RTT",H39)))</formula>
    </cfRule>
    <cfRule type="containsText" dxfId="7780" priority="999" operator="containsText" text="CPB">
      <formula>NOT(ISERROR(SEARCH("CPB",H39)))</formula>
    </cfRule>
  </conditionalFormatting>
  <conditionalFormatting sqref="I40">
    <cfRule type="cellIs" dxfId="7779" priority="986" operator="equal">
      <formula>"D"</formula>
    </cfRule>
    <cfRule type="containsText" dxfId="7778" priority="987" operator="containsText" text="MTH">
      <formula>NOT(ISERROR(SEARCH("MTH",I40)))</formula>
    </cfRule>
    <cfRule type="containsText" dxfId="7777" priority="988" operator="containsText" text="MAL">
      <formula>NOT(ISERROR(SEARCH("MAL",I40)))</formula>
    </cfRule>
    <cfRule type="containsText" dxfId="7776" priority="989" operator="containsText" text="ARR">
      <formula>NOT(ISERROR(SEARCH("ARR",I40)))</formula>
    </cfRule>
    <cfRule type="containsText" dxfId="7775" priority="990" operator="containsText" text="ALT">
      <formula>NOT(ISERROR(SEARCH("ALT",I40)))</formula>
    </cfRule>
    <cfRule type="containsText" dxfId="7774" priority="991" operator="containsText" text="RTT">
      <formula>NOT(ISERROR(SEARCH("RTT",I40)))</formula>
    </cfRule>
    <cfRule type="containsText" dxfId="7773" priority="992" operator="containsText" text="CPB">
      <formula>NOT(ISERROR(SEARCH("CPB",I40)))</formula>
    </cfRule>
  </conditionalFormatting>
  <conditionalFormatting sqref="G39">
    <cfRule type="cellIs" dxfId="7772" priority="979" operator="equal">
      <formula>"D"</formula>
    </cfRule>
    <cfRule type="containsText" dxfId="7771" priority="980" operator="containsText" text="MTH">
      <formula>NOT(ISERROR(SEARCH("MTH",G39)))</formula>
    </cfRule>
    <cfRule type="containsText" dxfId="7770" priority="981" operator="containsText" text="MAL">
      <formula>NOT(ISERROR(SEARCH("MAL",G39)))</formula>
    </cfRule>
    <cfRule type="containsText" dxfId="7769" priority="982" operator="containsText" text="ARR">
      <formula>NOT(ISERROR(SEARCH("ARR",G39)))</formula>
    </cfRule>
    <cfRule type="containsText" dxfId="7768" priority="983" operator="containsText" text="ALT">
      <formula>NOT(ISERROR(SEARCH("ALT",G39)))</formula>
    </cfRule>
    <cfRule type="containsText" dxfId="7767" priority="984" operator="containsText" text="RTT">
      <formula>NOT(ISERROR(SEARCH("RTT",G39)))</formula>
    </cfRule>
    <cfRule type="containsText" dxfId="7766" priority="985" operator="containsText" text="CPB">
      <formula>NOT(ISERROR(SEARCH("CPB",G39)))</formula>
    </cfRule>
  </conditionalFormatting>
  <conditionalFormatting sqref="H40">
    <cfRule type="cellIs" dxfId="7765" priority="972" operator="equal">
      <formula>"D"</formula>
    </cfRule>
    <cfRule type="containsText" dxfId="7764" priority="973" operator="containsText" text="MTH">
      <formula>NOT(ISERROR(SEARCH("MTH",H40)))</formula>
    </cfRule>
    <cfRule type="containsText" dxfId="7763" priority="974" operator="containsText" text="MAL">
      <formula>NOT(ISERROR(SEARCH("MAL",H40)))</formula>
    </cfRule>
    <cfRule type="containsText" dxfId="7762" priority="975" operator="containsText" text="ARR">
      <formula>NOT(ISERROR(SEARCH("ARR",H40)))</formula>
    </cfRule>
    <cfRule type="containsText" dxfId="7761" priority="976" operator="containsText" text="ALT">
      <formula>NOT(ISERROR(SEARCH("ALT",H40)))</formula>
    </cfRule>
    <cfRule type="containsText" dxfId="7760" priority="977" operator="containsText" text="RTT">
      <formula>NOT(ISERROR(SEARCH("RTT",H40)))</formula>
    </cfRule>
    <cfRule type="containsText" dxfId="7759" priority="978" operator="containsText" text="CPB">
      <formula>NOT(ISERROR(SEARCH("CPB",H40)))</formula>
    </cfRule>
  </conditionalFormatting>
  <conditionalFormatting sqref="I39">
    <cfRule type="cellIs" dxfId="7758" priority="965" operator="equal">
      <formula>"D"</formula>
    </cfRule>
    <cfRule type="containsText" dxfId="7757" priority="966" operator="containsText" text="MTH">
      <formula>NOT(ISERROR(SEARCH("MTH",I39)))</formula>
    </cfRule>
    <cfRule type="containsText" dxfId="7756" priority="967" operator="containsText" text="MAL">
      <formula>NOT(ISERROR(SEARCH("MAL",I39)))</formula>
    </cfRule>
    <cfRule type="containsText" dxfId="7755" priority="968" operator="containsText" text="ARR">
      <formula>NOT(ISERROR(SEARCH("ARR",I39)))</formula>
    </cfRule>
    <cfRule type="containsText" dxfId="7754" priority="969" operator="containsText" text="ALT">
      <formula>NOT(ISERROR(SEARCH("ALT",I39)))</formula>
    </cfRule>
    <cfRule type="containsText" dxfId="7753" priority="970" operator="containsText" text="RTT">
      <formula>NOT(ISERROR(SEARCH("RTT",I39)))</formula>
    </cfRule>
    <cfRule type="containsText" dxfId="7752" priority="971" operator="containsText" text="CPB">
      <formula>NOT(ISERROR(SEARCH("CPB",I39)))</formula>
    </cfRule>
  </conditionalFormatting>
  <conditionalFormatting sqref="F42:I43">
    <cfRule type="cellIs" dxfId="7751" priority="958" operator="equal">
      <formula>"D"</formula>
    </cfRule>
    <cfRule type="containsText" dxfId="7750" priority="959" operator="containsText" text="MTH">
      <formula>NOT(ISERROR(SEARCH("MTH",F42)))</formula>
    </cfRule>
    <cfRule type="containsText" dxfId="7749" priority="960" operator="containsText" text="MAL">
      <formula>NOT(ISERROR(SEARCH("MAL",F42)))</formula>
    </cfRule>
    <cfRule type="containsText" dxfId="7748" priority="961" operator="containsText" text="ARR">
      <formula>NOT(ISERROR(SEARCH("ARR",F42)))</formula>
    </cfRule>
    <cfRule type="containsText" dxfId="7747" priority="962" operator="containsText" text="ALT">
      <formula>NOT(ISERROR(SEARCH("ALT",F42)))</formula>
    </cfRule>
    <cfRule type="containsText" dxfId="7746" priority="963" operator="containsText" text="RTT">
      <formula>NOT(ISERROR(SEARCH("RTT",F42)))</formula>
    </cfRule>
    <cfRule type="containsText" dxfId="7745" priority="964" operator="containsText" text="CPB">
      <formula>NOT(ISERROR(SEARCH("CPB",F42)))</formula>
    </cfRule>
  </conditionalFormatting>
  <conditionalFormatting sqref="H12:I13">
    <cfRule type="cellIs" dxfId="7744" priority="951" operator="equal">
      <formula>"D"</formula>
    </cfRule>
    <cfRule type="containsText" dxfId="7743" priority="952" operator="containsText" text="MTH">
      <formula>NOT(ISERROR(SEARCH("MTH",H12)))</formula>
    </cfRule>
    <cfRule type="containsText" dxfId="7742" priority="953" operator="containsText" text="MAL">
      <formula>NOT(ISERROR(SEARCH("MAL",H12)))</formula>
    </cfRule>
    <cfRule type="containsText" dxfId="7741" priority="954" operator="containsText" text="ARR">
      <formula>NOT(ISERROR(SEARCH("ARR",H12)))</formula>
    </cfRule>
    <cfRule type="containsText" dxfId="7740" priority="955" operator="containsText" text="ALT">
      <formula>NOT(ISERROR(SEARCH("ALT",H12)))</formula>
    </cfRule>
    <cfRule type="containsText" dxfId="7739" priority="956" operator="containsText" text="RTT">
      <formula>NOT(ISERROR(SEARCH("RTT",H12)))</formula>
    </cfRule>
    <cfRule type="containsText" dxfId="7738" priority="957" operator="containsText" text="CPB">
      <formula>NOT(ISERROR(SEARCH("CPB",H12)))</formula>
    </cfRule>
  </conditionalFormatting>
  <conditionalFormatting sqref="M12:P13">
    <cfRule type="cellIs" dxfId="7737" priority="944" operator="equal">
      <formula>"D"</formula>
    </cfRule>
    <cfRule type="containsText" dxfId="7736" priority="945" operator="containsText" text="MTH">
      <formula>NOT(ISERROR(SEARCH("MTH",M12)))</formula>
    </cfRule>
    <cfRule type="containsText" dxfId="7735" priority="946" operator="containsText" text="MAL">
      <formula>NOT(ISERROR(SEARCH("MAL",M12)))</formula>
    </cfRule>
    <cfRule type="containsText" dxfId="7734" priority="947" operator="containsText" text="ARR">
      <formula>NOT(ISERROR(SEARCH("ARR",M12)))</formula>
    </cfRule>
    <cfRule type="containsText" dxfId="7733" priority="948" operator="containsText" text="ALT">
      <formula>NOT(ISERROR(SEARCH("ALT",M12)))</formula>
    </cfRule>
    <cfRule type="containsText" dxfId="7732" priority="949" operator="containsText" text="RTT">
      <formula>NOT(ISERROR(SEARCH("RTT",M12)))</formula>
    </cfRule>
    <cfRule type="containsText" dxfId="7731" priority="950" operator="containsText" text="CPB">
      <formula>NOT(ISERROR(SEARCH("CPB",M12)))</formula>
    </cfRule>
  </conditionalFormatting>
  <conditionalFormatting sqref="M15:P16">
    <cfRule type="cellIs" dxfId="7730" priority="937" operator="equal">
      <formula>"D"</formula>
    </cfRule>
    <cfRule type="containsText" dxfId="7729" priority="938" operator="containsText" text="MTH">
      <formula>NOT(ISERROR(SEARCH("MTH",M15)))</formula>
    </cfRule>
    <cfRule type="containsText" dxfId="7728" priority="939" operator="containsText" text="MAL">
      <formula>NOT(ISERROR(SEARCH("MAL",M15)))</formula>
    </cfRule>
    <cfRule type="containsText" dxfId="7727" priority="940" operator="containsText" text="ARR">
      <formula>NOT(ISERROR(SEARCH("ARR",M15)))</formula>
    </cfRule>
    <cfRule type="containsText" dxfId="7726" priority="941" operator="containsText" text="ALT">
      <formula>NOT(ISERROR(SEARCH("ALT",M15)))</formula>
    </cfRule>
    <cfRule type="containsText" dxfId="7725" priority="942" operator="containsText" text="RTT">
      <formula>NOT(ISERROR(SEARCH("RTT",M15)))</formula>
    </cfRule>
    <cfRule type="containsText" dxfId="7724" priority="943" operator="containsText" text="CPB">
      <formula>NOT(ISERROR(SEARCH("CPB",M15)))</formula>
    </cfRule>
  </conditionalFormatting>
  <conditionalFormatting sqref="M21:P21">
    <cfRule type="cellIs" dxfId="7723" priority="930" operator="equal">
      <formula>"D"</formula>
    </cfRule>
    <cfRule type="containsText" dxfId="7722" priority="931" operator="containsText" text="MTH">
      <formula>NOT(ISERROR(SEARCH("MTH",M21)))</formula>
    </cfRule>
    <cfRule type="containsText" dxfId="7721" priority="932" operator="containsText" text="MAL">
      <formula>NOT(ISERROR(SEARCH("MAL",M21)))</formula>
    </cfRule>
    <cfRule type="containsText" dxfId="7720" priority="933" operator="containsText" text="ARR">
      <formula>NOT(ISERROR(SEARCH("ARR",M21)))</formula>
    </cfRule>
    <cfRule type="containsText" dxfId="7719" priority="934" operator="containsText" text="ALT">
      <formula>NOT(ISERROR(SEARCH("ALT",M21)))</formula>
    </cfRule>
    <cfRule type="containsText" dxfId="7718" priority="935" operator="containsText" text="RTT">
      <formula>NOT(ISERROR(SEARCH("RTT",M21)))</formula>
    </cfRule>
    <cfRule type="containsText" dxfId="7717" priority="936" operator="containsText" text="CPB">
      <formula>NOT(ISERROR(SEARCH("CPB",M21)))</formula>
    </cfRule>
  </conditionalFormatting>
  <conditionalFormatting sqref="N22:P22">
    <cfRule type="cellIs" dxfId="7716" priority="923" operator="equal">
      <formula>"D"</formula>
    </cfRule>
    <cfRule type="containsText" dxfId="7715" priority="924" operator="containsText" text="MTH">
      <formula>NOT(ISERROR(SEARCH("MTH",N22)))</formula>
    </cfRule>
    <cfRule type="containsText" dxfId="7714" priority="925" operator="containsText" text="MAL">
      <formula>NOT(ISERROR(SEARCH("MAL",N22)))</formula>
    </cfRule>
    <cfRule type="containsText" dxfId="7713" priority="926" operator="containsText" text="ARR">
      <formula>NOT(ISERROR(SEARCH("ARR",N22)))</formula>
    </cfRule>
    <cfRule type="containsText" dxfId="7712" priority="927" operator="containsText" text="ALT">
      <formula>NOT(ISERROR(SEARCH("ALT",N22)))</formula>
    </cfRule>
    <cfRule type="containsText" dxfId="7711" priority="928" operator="containsText" text="RTT">
      <formula>NOT(ISERROR(SEARCH("RTT",N22)))</formula>
    </cfRule>
    <cfRule type="containsText" dxfId="7710" priority="929" operator="containsText" text="CPB">
      <formula>NOT(ISERROR(SEARCH("CPB",N22)))</formula>
    </cfRule>
  </conditionalFormatting>
  <conditionalFormatting sqref="M22">
    <cfRule type="cellIs" dxfId="7709" priority="916" operator="equal">
      <formula>"D"</formula>
    </cfRule>
    <cfRule type="containsText" dxfId="7708" priority="917" operator="containsText" text="MTH">
      <formula>NOT(ISERROR(SEARCH("MTH",M22)))</formula>
    </cfRule>
    <cfRule type="containsText" dxfId="7707" priority="918" operator="containsText" text="MAL">
      <formula>NOT(ISERROR(SEARCH("MAL",M22)))</formula>
    </cfRule>
    <cfRule type="containsText" dxfId="7706" priority="919" operator="containsText" text="ARR">
      <formula>NOT(ISERROR(SEARCH("ARR",M22)))</formula>
    </cfRule>
    <cfRule type="containsText" dxfId="7705" priority="920" operator="containsText" text="ALT">
      <formula>NOT(ISERROR(SEARCH("ALT",M22)))</formula>
    </cfRule>
    <cfRule type="containsText" dxfId="7704" priority="921" operator="containsText" text="RTT">
      <formula>NOT(ISERROR(SEARCH("RTT",M22)))</formula>
    </cfRule>
    <cfRule type="containsText" dxfId="7703" priority="922" operator="containsText" text="CPB">
      <formula>NOT(ISERROR(SEARCH("CPB",M22)))</formula>
    </cfRule>
  </conditionalFormatting>
  <conditionalFormatting sqref="N24:P25">
    <cfRule type="cellIs" dxfId="7702" priority="909" operator="equal">
      <formula>"D"</formula>
    </cfRule>
    <cfRule type="containsText" dxfId="7701" priority="910" operator="containsText" text="MTH">
      <formula>NOT(ISERROR(SEARCH("MTH",N24)))</formula>
    </cfRule>
    <cfRule type="containsText" dxfId="7700" priority="911" operator="containsText" text="MAL">
      <formula>NOT(ISERROR(SEARCH("MAL",N24)))</formula>
    </cfRule>
    <cfRule type="containsText" dxfId="7699" priority="912" operator="containsText" text="ARR">
      <formula>NOT(ISERROR(SEARCH("ARR",N24)))</formula>
    </cfRule>
    <cfRule type="containsText" dxfId="7698" priority="913" operator="containsText" text="ALT">
      <formula>NOT(ISERROR(SEARCH("ALT",N24)))</formula>
    </cfRule>
    <cfRule type="containsText" dxfId="7697" priority="914" operator="containsText" text="RTT">
      <formula>NOT(ISERROR(SEARCH("RTT",N24)))</formula>
    </cfRule>
    <cfRule type="containsText" dxfId="7696" priority="915" operator="containsText" text="CPB">
      <formula>NOT(ISERROR(SEARCH("CPB",N24)))</formula>
    </cfRule>
  </conditionalFormatting>
  <conditionalFormatting sqref="M24">
    <cfRule type="cellIs" dxfId="7695" priority="902" operator="equal">
      <formula>"D"</formula>
    </cfRule>
    <cfRule type="containsText" dxfId="7694" priority="903" operator="containsText" text="MTH">
      <formula>NOT(ISERROR(SEARCH("MTH",M24)))</formula>
    </cfRule>
    <cfRule type="containsText" dxfId="7693" priority="904" operator="containsText" text="MAL">
      <formula>NOT(ISERROR(SEARCH("MAL",M24)))</formula>
    </cfRule>
    <cfRule type="containsText" dxfId="7692" priority="905" operator="containsText" text="ARR">
      <formula>NOT(ISERROR(SEARCH("ARR",M24)))</formula>
    </cfRule>
    <cfRule type="containsText" dxfId="7691" priority="906" operator="containsText" text="ALT">
      <formula>NOT(ISERROR(SEARCH("ALT",M24)))</formula>
    </cfRule>
    <cfRule type="containsText" dxfId="7690" priority="907" operator="containsText" text="RTT">
      <formula>NOT(ISERROR(SEARCH("RTT",M24)))</formula>
    </cfRule>
    <cfRule type="containsText" dxfId="7689" priority="908" operator="containsText" text="CPB">
      <formula>NOT(ISERROR(SEARCH("CPB",M24)))</formula>
    </cfRule>
  </conditionalFormatting>
  <conditionalFormatting sqref="M25">
    <cfRule type="cellIs" dxfId="7688" priority="895" operator="equal">
      <formula>"D"</formula>
    </cfRule>
    <cfRule type="containsText" dxfId="7687" priority="896" operator="containsText" text="MTH">
      <formula>NOT(ISERROR(SEARCH("MTH",M25)))</formula>
    </cfRule>
    <cfRule type="containsText" dxfId="7686" priority="897" operator="containsText" text="MAL">
      <formula>NOT(ISERROR(SEARCH("MAL",M25)))</formula>
    </cfRule>
    <cfRule type="containsText" dxfId="7685" priority="898" operator="containsText" text="ARR">
      <formula>NOT(ISERROR(SEARCH("ARR",M25)))</formula>
    </cfRule>
    <cfRule type="containsText" dxfId="7684" priority="899" operator="containsText" text="ALT">
      <formula>NOT(ISERROR(SEARCH("ALT",M25)))</formula>
    </cfRule>
    <cfRule type="containsText" dxfId="7683" priority="900" operator="containsText" text="RTT">
      <formula>NOT(ISERROR(SEARCH("RTT",M25)))</formula>
    </cfRule>
    <cfRule type="containsText" dxfId="7682" priority="901" operator="containsText" text="CPB">
      <formula>NOT(ISERROR(SEARCH("CPB",M25)))</formula>
    </cfRule>
  </conditionalFormatting>
  <conditionalFormatting sqref="M27:P28">
    <cfRule type="cellIs" dxfId="7681" priority="888" operator="equal">
      <formula>"D"</formula>
    </cfRule>
    <cfRule type="containsText" dxfId="7680" priority="889" operator="containsText" text="MTH">
      <formula>NOT(ISERROR(SEARCH("MTH",M27)))</formula>
    </cfRule>
    <cfRule type="containsText" dxfId="7679" priority="890" operator="containsText" text="MAL">
      <formula>NOT(ISERROR(SEARCH("MAL",M27)))</formula>
    </cfRule>
    <cfRule type="containsText" dxfId="7678" priority="891" operator="containsText" text="ARR">
      <formula>NOT(ISERROR(SEARCH("ARR",M27)))</formula>
    </cfRule>
    <cfRule type="containsText" dxfId="7677" priority="892" operator="containsText" text="ALT">
      <formula>NOT(ISERROR(SEARCH("ALT",M27)))</formula>
    </cfRule>
    <cfRule type="containsText" dxfId="7676" priority="893" operator="containsText" text="RTT">
      <formula>NOT(ISERROR(SEARCH("RTT",M27)))</formula>
    </cfRule>
    <cfRule type="containsText" dxfId="7675" priority="894" operator="containsText" text="CPB">
      <formula>NOT(ISERROR(SEARCH("CPB",M27)))</formula>
    </cfRule>
  </conditionalFormatting>
  <conditionalFormatting sqref="M31:P31">
    <cfRule type="cellIs" dxfId="7674" priority="881" operator="equal">
      <formula>"D"</formula>
    </cfRule>
    <cfRule type="containsText" dxfId="7673" priority="882" operator="containsText" text="MTH">
      <formula>NOT(ISERROR(SEARCH("MTH",M31)))</formula>
    </cfRule>
    <cfRule type="containsText" dxfId="7672" priority="883" operator="containsText" text="MAL">
      <formula>NOT(ISERROR(SEARCH("MAL",M31)))</formula>
    </cfRule>
    <cfRule type="containsText" dxfId="7671" priority="884" operator="containsText" text="ARR">
      <formula>NOT(ISERROR(SEARCH("ARR",M31)))</formula>
    </cfRule>
    <cfRule type="containsText" dxfId="7670" priority="885" operator="containsText" text="ALT">
      <formula>NOT(ISERROR(SEARCH("ALT",M31)))</formula>
    </cfRule>
    <cfRule type="containsText" dxfId="7669" priority="886" operator="containsText" text="RTT">
      <formula>NOT(ISERROR(SEARCH("RTT",M31)))</formula>
    </cfRule>
    <cfRule type="containsText" dxfId="7668" priority="887" operator="containsText" text="CPB">
      <formula>NOT(ISERROR(SEARCH("CPB",M31)))</formula>
    </cfRule>
  </conditionalFormatting>
  <conditionalFormatting sqref="M30:P30">
    <cfRule type="cellIs" dxfId="7667" priority="874" operator="equal">
      <formula>"D"</formula>
    </cfRule>
    <cfRule type="containsText" dxfId="7666" priority="875" operator="containsText" text="MTH">
      <formula>NOT(ISERROR(SEARCH("MTH",M30)))</formula>
    </cfRule>
    <cfRule type="containsText" dxfId="7665" priority="876" operator="containsText" text="MAL">
      <formula>NOT(ISERROR(SEARCH("MAL",M30)))</formula>
    </cfRule>
    <cfRule type="containsText" dxfId="7664" priority="877" operator="containsText" text="ARR">
      <formula>NOT(ISERROR(SEARCH("ARR",M30)))</formula>
    </cfRule>
    <cfRule type="containsText" dxfId="7663" priority="878" operator="containsText" text="ALT">
      <formula>NOT(ISERROR(SEARCH("ALT",M30)))</formula>
    </cfRule>
    <cfRule type="containsText" dxfId="7662" priority="879" operator="containsText" text="RTT">
      <formula>NOT(ISERROR(SEARCH("RTT",M30)))</formula>
    </cfRule>
    <cfRule type="containsText" dxfId="7661" priority="880" operator="containsText" text="CPB">
      <formula>NOT(ISERROR(SEARCH("CPB",M30)))</formula>
    </cfRule>
  </conditionalFormatting>
  <conditionalFormatting sqref="M33">
    <cfRule type="cellIs" dxfId="7660" priority="867" operator="equal">
      <formula>"D"</formula>
    </cfRule>
    <cfRule type="containsText" dxfId="7659" priority="868" operator="containsText" text="MTH">
      <formula>NOT(ISERROR(SEARCH("MTH",M33)))</formula>
    </cfRule>
    <cfRule type="containsText" dxfId="7658" priority="869" operator="containsText" text="MAL">
      <formula>NOT(ISERROR(SEARCH("MAL",M33)))</formula>
    </cfRule>
    <cfRule type="containsText" dxfId="7657" priority="870" operator="containsText" text="ARR">
      <formula>NOT(ISERROR(SEARCH("ARR",M33)))</formula>
    </cfRule>
    <cfRule type="containsText" dxfId="7656" priority="871" operator="containsText" text="ALT">
      <formula>NOT(ISERROR(SEARCH("ALT",M33)))</formula>
    </cfRule>
    <cfRule type="containsText" dxfId="7655" priority="872" operator="containsText" text="RTT">
      <formula>NOT(ISERROR(SEARCH("RTT",M33)))</formula>
    </cfRule>
    <cfRule type="containsText" dxfId="7654" priority="873" operator="containsText" text="CPB">
      <formula>NOT(ISERROR(SEARCH("CPB",M33)))</formula>
    </cfRule>
  </conditionalFormatting>
  <conditionalFormatting sqref="M34">
    <cfRule type="cellIs" dxfId="7653" priority="860" operator="equal">
      <formula>"D"</formula>
    </cfRule>
    <cfRule type="containsText" dxfId="7652" priority="861" operator="containsText" text="MTH">
      <formula>NOT(ISERROR(SEARCH("MTH",M34)))</formula>
    </cfRule>
    <cfRule type="containsText" dxfId="7651" priority="862" operator="containsText" text="MAL">
      <formula>NOT(ISERROR(SEARCH("MAL",M34)))</formula>
    </cfRule>
    <cfRule type="containsText" dxfId="7650" priority="863" operator="containsText" text="ARR">
      <formula>NOT(ISERROR(SEARCH("ARR",M34)))</formula>
    </cfRule>
    <cfRule type="containsText" dxfId="7649" priority="864" operator="containsText" text="ALT">
      <formula>NOT(ISERROR(SEARCH("ALT",M34)))</formula>
    </cfRule>
    <cfRule type="containsText" dxfId="7648" priority="865" operator="containsText" text="RTT">
      <formula>NOT(ISERROR(SEARCH("RTT",M34)))</formula>
    </cfRule>
    <cfRule type="containsText" dxfId="7647" priority="866" operator="containsText" text="CPB">
      <formula>NOT(ISERROR(SEARCH("CPB",M34)))</formula>
    </cfRule>
  </conditionalFormatting>
  <conditionalFormatting sqref="N34:P34">
    <cfRule type="cellIs" dxfId="7646" priority="853" operator="equal">
      <formula>"D"</formula>
    </cfRule>
    <cfRule type="containsText" dxfId="7645" priority="854" operator="containsText" text="MTH">
      <formula>NOT(ISERROR(SEARCH("MTH",N34)))</formula>
    </cfRule>
    <cfRule type="containsText" dxfId="7644" priority="855" operator="containsText" text="MAL">
      <formula>NOT(ISERROR(SEARCH("MAL",N34)))</formula>
    </cfRule>
    <cfRule type="containsText" dxfId="7643" priority="856" operator="containsText" text="ARR">
      <formula>NOT(ISERROR(SEARCH("ARR",N34)))</formula>
    </cfRule>
    <cfRule type="containsText" dxfId="7642" priority="857" operator="containsText" text="ALT">
      <formula>NOT(ISERROR(SEARCH("ALT",N34)))</formula>
    </cfRule>
    <cfRule type="containsText" dxfId="7641" priority="858" operator="containsText" text="RTT">
      <formula>NOT(ISERROR(SEARCH("RTT",N34)))</formula>
    </cfRule>
    <cfRule type="containsText" dxfId="7640" priority="859" operator="containsText" text="CPB">
      <formula>NOT(ISERROR(SEARCH("CPB",N34)))</formula>
    </cfRule>
  </conditionalFormatting>
  <conditionalFormatting sqref="N33:P33">
    <cfRule type="cellIs" dxfId="7639" priority="846" operator="equal">
      <formula>"D"</formula>
    </cfRule>
    <cfRule type="containsText" dxfId="7638" priority="847" operator="containsText" text="MTH">
      <formula>NOT(ISERROR(SEARCH("MTH",N33)))</formula>
    </cfRule>
    <cfRule type="containsText" dxfId="7637" priority="848" operator="containsText" text="MAL">
      <formula>NOT(ISERROR(SEARCH("MAL",N33)))</formula>
    </cfRule>
    <cfRule type="containsText" dxfId="7636" priority="849" operator="containsText" text="ARR">
      <formula>NOT(ISERROR(SEARCH("ARR",N33)))</formula>
    </cfRule>
    <cfRule type="containsText" dxfId="7635" priority="850" operator="containsText" text="ALT">
      <formula>NOT(ISERROR(SEARCH("ALT",N33)))</formula>
    </cfRule>
    <cfRule type="containsText" dxfId="7634" priority="851" operator="containsText" text="RTT">
      <formula>NOT(ISERROR(SEARCH("RTT",N33)))</formula>
    </cfRule>
    <cfRule type="containsText" dxfId="7633" priority="852" operator="containsText" text="CPB">
      <formula>NOT(ISERROR(SEARCH("CPB",N33)))</formula>
    </cfRule>
  </conditionalFormatting>
  <conditionalFormatting sqref="M36:N37 O36">
    <cfRule type="cellIs" dxfId="7632" priority="839" operator="equal">
      <formula>"D"</formula>
    </cfRule>
    <cfRule type="containsText" dxfId="7631" priority="840" operator="containsText" text="MTH">
      <formula>NOT(ISERROR(SEARCH("MTH",M36)))</formula>
    </cfRule>
    <cfRule type="containsText" dxfId="7630" priority="841" operator="containsText" text="MAL">
      <formula>NOT(ISERROR(SEARCH("MAL",M36)))</formula>
    </cfRule>
    <cfRule type="containsText" dxfId="7629" priority="842" operator="containsText" text="ARR">
      <formula>NOT(ISERROR(SEARCH("ARR",M36)))</formula>
    </cfRule>
    <cfRule type="containsText" dxfId="7628" priority="843" operator="containsText" text="ALT">
      <formula>NOT(ISERROR(SEARCH("ALT",M36)))</formula>
    </cfRule>
    <cfRule type="containsText" dxfId="7627" priority="844" operator="containsText" text="RTT">
      <formula>NOT(ISERROR(SEARCH("RTT",M36)))</formula>
    </cfRule>
    <cfRule type="containsText" dxfId="7626" priority="845" operator="containsText" text="CPB">
      <formula>NOT(ISERROR(SEARCH("CPB",M36)))</formula>
    </cfRule>
  </conditionalFormatting>
  <conditionalFormatting sqref="P36">
    <cfRule type="cellIs" dxfId="7625" priority="832" operator="equal">
      <formula>"D"</formula>
    </cfRule>
    <cfRule type="containsText" dxfId="7624" priority="833" operator="containsText" text="MTH">
      <formula>NOT(ISERROR(SEARCH("MTH",P36)))</formula>
    </cfRule>
    <cfRule type="containsText" dxfId="7623" priority="834" operator="containsText" text="MAL">
      <formula>NOT(ISERROR(SEARCH("MAL",P36)))</formula>
    </cfRule>
    <cfRule type="containsText" dxfId="7622" priority="835" operator="containsText" text="ARR">
      <formula>NOT(ISERROR(SEARCH("ARR",P36)))</formula>
    </cfRule>
    <cfRule type="containsText" dxfId="7621" priority="836" operator="containsText" text="ALT">
      <formula>NOT(ISERROR(SEARCH("ALT",P36)))</formula>
    </cfRule>
    <cfRule type="containsText" dxfId="7620" priority="837" operator="containsText" text="RTT">
      <formula>NOT(ISERROR(SEARCH("RTT",P36)))</formula>
    </cfRule>
    <cfRule type="containsText" dxfId="7619" priority="838" operator="containsText" text="CPB">
      <formula>NOT(ISERROR(SEARCH("CPB",P36)))</formula>
    </cfRule>
  </conditionalFormatting>
  <conditionalFormatting sqref="O37:P37">
    <cfRule type="cellIs" dxfId="7618" priority="825" operator="equal">
      <formula>"D"</formula>
    </cfRule>
    <cfRule type="containsText" dxfId="7617" priority="826" operator="containsText" text="MTH">
      <formula>NOT(ISERROR(SEARCH("MTH",O37)))</formula>
    </cfRule>
    <cfRule type="containsText" dxfId="7616" priority="827" operator="containsText" text="MAL">
      <formula>NOT(ISERROR(SEARCH("MAL",O37)))</formula>
    </cfRule>
    <cfRule type="containsText" dxfId="7615" priority="828" operator="containsText" text="ARR">
      <formula>NOT(ISERROR(SEARCH("ARR",O37)))</formula>
    </cfRule>
    <cfRule type="containsText" dxfId="7614" priority="829" operator="containsText" text="ALT">
      <formula>NOT(ISERROR(SEARCH("ALT",O37)))</formula>
    </cfRule>
    <cfRule type="containsText" dxfId="7613" priority="830" operator="containsText" text="RTT">
      <formula>NOT(ISERROR(SEARCH("RTT",O37)))</formula>
    </cfRule>
    <cfRule type="containsText" dxfId="7612" priority="831" operator="containsText" text="CPB">
      <formula>NOT(ISERROR(SEARCH("CPB",O37)))</formula>
    </cfRule>
  </conditionalFormatting>
  <conditionalFormatting sqref="M39:P40">
    <cfRule type="cellIs" dxfId="7611" priority="818" operator="equal">
      <formula>"D"</formula>
    </cfRule>
    <cfRule type="containsText" dxfId="7610" priority="819" operator="containsText" text="MTH">
      <formula>NOT(ISERROR(SEARCH("MTH",M39)))</formula>
    </cfRule>
    <cfRule type="containsText" dxfId="7609" priority="820" operator="containsText" text="MAL">
      <formula>NOT(ISERROR(SEARCH("MAL",M39)))</formula>
    </cfRule>
    <cfRule type="containsText" dxfId="7608" priority="821" operator="containsText" text="ARR">
      <formula>NOT(ISERROR(SEARCH("ARR",M39)))</formula>
    </cfRule>
    <cfRule type="containsText" dxfId="7607" priority="822" operator="containsText" text="ALT">
      <formula>NOT(ISERROR(SEARCH("ALT",M39)))</formula>
    </cfRule>
    <cfRule type="containsText" dxfId="7606" priority="823" operator="containsText" text="RTT">
      <formula>NOT(ISERROR(SEARCH("RTT",M39)))</formula>
    </cfRule>
    <cfRule type="containsText" dxfId="7605" priority="824" operator="containsText" text="CPB">
      <formula>NOT(ISERROR(SEARCH("CPB",M39)))</formula>
    </cfRule>
  </conditionalFormatting>
  <conditionalFormatting sqref="M42 N43:O43 O42">
    <cfRule type="cellIs" dxfId="7604" priority="811" operator="equal">
      <formula>"D"</formula>
    </cfRule>
    <cfRule type="containsText" dxfId="7603" priority="812" operator="containsText" text="MTH">
      <formula>NOT(ISERROR(SEARCH("MTH",M42)))</formula>
    </cfRule>
    <cfRule type="containsText" dxfId="7602" priority="813" operator="containsText" text="MAL">
      <formula>NOT(ISERROR(SEARCH("MAL",M42)))</formula>
    </cfRule>
    <cfRule type="containsText" dxfId="7601" priority="814" operator="containsText" text="ARR">
      <formula>NOT(ISERROR(SEARCH("ARR",M42)))</formula>
    </cfRule>
    <cfRule type="containsText" dxfId="7600" priority="815" operator="containsText" text="ALT">
      <formula>NOT(ISERROR(SEARCH("ALT",M42)))</formula>
    </cfRule>
    <cfRule type="containsText" dxfId="7599" priority="816" operator="containsText" text="RTT">
      <formula>NOT(ISERROR(SEARCH("RTT",M42)))</formula>
    </cfRule>
    <cfRule type="containsText" dxfId="7598" priority="817" operator="containsText" text="CPB">
      <formula>NOT(ISERROR(SEARCH("CPB",M42)))</formula>
    </cfRule>
  </conditionalFormatting>
  <conditionalFormatting sqref="P42">
    <cfRule type="cellIs" dxfId="7597" priority="804" operator="equal">
      <formula>"D"</formula>
    </cfRule>
    <cfRule type="containsText" dxfId="7596" priority="805" operator="containsText" text="MTH">
      <formula>NOT(ISERROR(SEARCH("MTH",P42)))</formula>
    </cfRule>
    <cfRule type="containsText" dxfId="7595" priority="806" operator="containsText" text="MAL">
      <formula>NOT(ISERROR(SEARCH("MAL",P42)))</formula>
    </cfRule>
    <cfRule type="containsText" dxfId="7594" priority="807" operator="containsText" text="ARR">
      <formula>NOT(ISERROR(SEARCH("ARR",P42)))</formula>
    </cfRule>
    <cfRule type="containsText" dxfId="7593" priority="808" operator="containsText" text="ALT">
      <formula>NOT(ISERROR(SEARCH("ALT",P42)))</formula>
    </cfRule>
    <cfRule type="containsText" dxfId="7592" priority="809" operator="containsText" text="RTT">
      <formula>NOT(ISERROR(SEARCH("RTT",P42)))</formula>
    </cfRule>
    <cfRule type="containsText" dxfId="7591" priority="810" operator="containsText" text="CPB">
      <formula>NOT(ISERROR(SEARCH("CPB",P42)))</formula>
    </cfRule>
  </conditionalFormatting>
  <conditionalFormatting sqref="P43">
    <cfRule type="cellIs" dxfId="7590" priority="797" operator="equal">
      <formula>"D"</formula>
    </cfRule>
    <cfRule type="containsText" dxfId="7589" priority="798" operator="containsText" text="MTH">
      <formula>NOT(ISERROR(SEARCH("MTH",P43)))</formula>
    </cfRule>
    <cfRule type="containsText" dxfId="7588" priority="799" operator="containsText" text="MAL">
      <formula>NOT(ISERROR(SEARCH("MAL",P43)))</formula>
    </cfRule>
    <cfRule type="containsText" dxfId="7587" priority="800" operator="containsText" text="ARR">
      <formula>NOT(ISERROR(SEARCH("ARR",P43)))</formula>
    </cfRule>
    <cfRule type="containsText" dxfId="7586" priority="801" operator="containsText" text="ALT">
      <formula>NOT(ISERROR(SEARCH("ALT",P43)))</formula>
    </cfRule>
    <cfRule type="containsText" dxfId="7585" priority="802" operator="containsText" text="RTT">
      <formula>NOT(ISERROR(SEARCH("RTT",P43)))</formula>
    </cfRule>
    <cfRule type="containsText" dxfId="7584" priority="803" operator="containsText" text="CPB">
      <formula>NOT(ISERROR(SEARCH("CPB",P43)))</formula>
    </cfRule>
  </conditionalFormatting>
  <conditionalFormatting sqref="M43">
    <cfRule type="cellIs" dxfId="7583" priority="790" operator="equal">
      <formula>"D"</formula>
    </cfRule>
    <cfRule type="containsText" dxfId="7582" priority="791" operator="containsText" text="MTH">
      <formula>NOT(ISERROR(SEARCH("MTH",M43)))</formula>
    </cfRule>
    <cfRule type="containsText" dxfId="7581" priority="792" operator="containsText" text="MAL">
      <formula>NOT(ISERROR(SEARCH("MAL",M43)))</formula>
    </cfRule>
    <cfRule type="containsText" dxfId="7580" priority="793" operator="containsText" text="ARR">
      <formula>NOT(ISERROR(SEARCH("ARR",M43)))</formula>
    </cfRule>
    <cfRule type="containsText" dxfId="7579" priority="794" operator="containsText" text="ALT">
      <formula>NOT(ISERROR(SEARCH("ALT",M43)))</formula>
    </cfRule>
    <cfRule type="containsText" dxfId="7578" priority="795" operator="containsText" text="RTT">
      <formula>NOT(ISERROR(SEARCH("RTT",M43)))</formula>
    </cfRule>
    <cfRule type="containsText" dxfId="7577" priority="796" operator="containsText" text="CPB">
      <formula>NOT(ISERROR(SEARCH("CPB",M43)))</formula>
    </cfRule>
  </conditionalFormatting>
  <conditionalFormatting sqref="N42">
    <cfRule type="cellIs" dxfId="7576" priority="783" operator="equal">
      <formula>"D"</formula>
    </cfRule>
    <cfRule type="containsText" dxfId="7575" priority="784" operator="containsText" text="MTH">
      <formula>NOT(ISERROR(SEARCH("MTH",N42)))</formula>
    </cfRule>
    <cfRule type="containsText" dxfId="7574" priority="785" operator="containsText" text="MAL">
      <formula>NOT(ISERROR(SEARCH("MAL",N42)))</formula>
    </cfRule>
    <cfRule type="containsText" dxfId="7573" priority="786" operator="containsText" text="ARR">
      <formula>NOT(ISERROR(SEARCH("ARR",N42)))</formula>
    </cfRule>
    <cfRule type="containsText" dxfId="7572" priority="787" operator="containsText" text="ALT">
      <formula>NOT(ISERROR(SEARCH("ALT",N42)))</formula>
    </cfRule>
    <cfRule type="containsText" dxfId="7571" priority="788" operator="containsText" text="RTT">
      <formula>NOT(ISERROR(SEARCH("RTT",N42)))</formula>
    </cfRule>
    <cfRule type="containsText" dxfId="7570" priority="789" operator="containsText" text="CPB">
      <formula>NOT(ISERROR(SEARCH("CPB",N42)))</formula>
    </cfRule>
  </conditionalFormatting>
  <conditionalFormatting sqref="T12:X13">
    <cfRule type="cellIs" dxfId="7569" priority="776" operator="equal">
      <formula>"D"</formula>
    </cfRule>
    <cfRule type="containsText" dxfId="7568" priority="777" operator="containsText" text="MTH">
      <formula>NOT(ISERROR(SEARCH("MTH",T12)))</formula>
    </cfRule>
    <cfRule type="containsText" dxfId="7567" priority="778" operator="containsText" text="MAL">
      <formula>NOT(ISERROR(SEARCH("MAL",T12)))</formula>
    </cfRule>
    <cfRule type="containsText" dxfId="7566" priority="779" operator="containsText" text="ARR">
      <formula>NOT(ISERROR(SEARCH("ARR",T12)))</formula>
    </cfRule>
    <cfRule type="containsText" dxfId="7565" priority="780" operator="containsText" text="ALT">
      <formula>NOT(ISERROR(SEARCH("ALT",T12)))</formula>
    </cfRule>
    <cfRule type="containsText" dxfId="7564" priority="781" operator="containsText" text="RTT">
      <formula>NOT(ISERROR(SEARCH("RTT",T12)))</formula>
    </cfRule>
    <cfRule type="containsText" dxfId="7563" priority="782" operator="containsText" text="CPB">
      <formula>NOT(ISERROR(SEARCH("CPB",T12)))</formula>
    </cfRule>
  </conditionalFormatting>
  <conditionalFormatting sqref="T15:X16">
    <cfRule type="cellIs" dxfId="7562" priority="769" operator="equal">
      <formula>"D"</formula>
    </cfRule>
    <cfRule type="containsText" dxfId="7561" priority="770" operator="containsText" text="MTH">
      <formula>NOT(ISERROR(SEARCH("MTH",T15)))</formula>
    </cfRule>
    <cfRule type="containsText" dxfId="7560" priority="771" operator="containsText" text="MAL">
      <formula>NOT(ISERROR(SEARCH("MAL",T15)))</formula>
    </cfRule>
    <cfRule type="containsText" dxfId="7559" priority="772" operator="containsText" text="ARR">
      <formula>NOT(ISERROR(SEARCH("ARR",T15)))</formula>
    </cfRule>
    <cfRule type="containsText" dxfId="7558" priority="773" operator="containsText" text="ALT">
      <formula>NOT(ISERROR(SEARCH("ALT",T15)))</formula>
    </cfRule>
    <cfRule type="containsText" dxfId="7557" priority="774" operator="containsText" text="RTT">
      <formula>NOT(ISERROR(SEARCH("RTT",T15)))</formula>
    </cfRule>
    <cfRule type="containsText" dxfId="7556" priority="775" operator="containsText" text="CPB">
      <formula>NOT(ISERROR(SEARCH("CPB",T15)))</formula>
    </cfRule>
  </conditionalFormatting>
  <conditionalFormatting sqref="T24:U25">
    <cfRule type="cellIs" dxfId="7555" priority="762" operator="equal">
      <formula>"D"</formula>
    </cfRule>
    <cfRule type="containsText" dxfId="7554" priority="763" operator="containsText" text="MTH">
      <formula>NOT(ISERROR(SEARCH("MTH",T24)))</formula>
    </cfRule>
    <cfRule type="containsText" dxfId="7553" priority="764" operator="containsText" text="MAL">
      <formula>NOT(ISERROR(SEARCH("MAL",T24)))</formula>
    </cfRule>
    <cfRule type="containsText" dxfId="7552" priority="765" operator="containsText" text="ARR">
      <formula>NOT(ISERROR(SEARCH("ARR",T24)))</formula>
    </cfRule>
    <cfRule type="containsText" dxfId="7551" priority="766" operator="containsText" text="ALT">
      <formula>NOT(ISERROR(SEARCH("ALT",T24)))</formula>
    </cfRule>
    <cfRule type="containsText" dxfId="7550" priority="767" operator="containsText" text="RTT">
      <formula>NOT(ISERROR(SEARCH("RTT",T24)))</formula>
    </cfRule>
    <cfRule type="containsText" dxfId="7549" priority="768" operator="containsText" text="CPB">
      <formula>NOT(ISERROR(SEARCH("CPB",T24)))</formula>
    </cfRule>
  </conditionalFormatting>
  <conditionalFormatting sqref="T30:V30">
    <cfRule type="cellIs" dxfId="7548" priority="755" operator="equal">
      <formula>"D"</formula>
    </cfRule>
    <cfRule type="containsText" dxfId="7547" priority="756" operator="containsText" text="MTH">
      <formula>NOT(ISERROR(SEARCH("MTH",T30)))</formula>
    </cfRule>
    <cfRule type="containsText" dxfId="7546" priority="757" operator="containsText" text="MAL">
      <formula>NOT(ISERROR(SEARCH("MAL",T30)))</formula>
    </cfRule>
    <cfRule type="containsText" dxfId="7545" priority="758" operator="containsText" text="ARR">
      <formula>NOT(ISERROR(SEARCH("ARR",T30)))</formula>
    </cfRule>
    <cfRule type="containsText" dxfId="7544" priority="759" operator="containsText" text="ALT">
      <formula>NOT(ISERROR(SEARCH("ALT",T30)))</formula>
    </cfRule>
    <cfRule type="containsText" dxfId="7543" priority="760" operator="containsText" text="RTT">
      <formula>NOT(ISERROR(SEARCH("RTT",T30)))</formula>
    </cfRule>
    <cfRule type="containsText" dxfId="7542" priority="761" operator="containsText" text="CPB">
      <formula>NOT(ISERROR(SEARCH("CPB",T30)))</formula>
    </cfRule>
  </conditionalFormatting>
  <conditionalFormatting sqref="W30:X31">
    <cfRule type="cellIs" dxfId="7541" priority="748" operator="equal">
      <formula>"D"</formula>
    </cfRule>
    <cfRule type="containsText" dxfId="7540" priority="749" operator="containsText" text="MTH">
      <formula>NOT(ISERROR(SEARCH("MTH",W30)))</formula>
    </cfRule>
    <cfRule type="containsText" dxfId="7539" priority="750" operator="containsText" text="MAL">
      <formula>NOT(ISERROR(SEARCH("MAL",W30)))</formula>
    </cfRule>
    <cfRule type="containsText" dxfId="7538" priority="751" operator="containsText" text="ARR">
      <formula>NOT(ISERROR(SEARCH("ARR",W30)))</formula>
    </cfRule>
    <cfRule type="containsText" dxfId="7537" priority="752" operator="containsText" text="ALT">
      <formula>NOT(ISERROR(SEARCH("ALT",W30)))</formula>
    </cfRule>
    <cfRule type="containsText" dxfId="7536" priority="753" operator="containsText" text="RTT">
      <formula>NOT(ISERROR(SEARCH("RTT",W30)))</formula>
    </cfRule>
    <cfRule type="containsText" dxfId="7535" priority="754" operator="containsText" text="CPB">
      <formula>NOT(ISERROR(SEARCH("CPB",W30)))</formula>
    </cfRule>
  </conditionalFormatting>
  <conditionalFormatting sqref="U33:U34">
    <cfRule type="cellIs" dxfId="7534" priority="741" operator="equal">
      <formula>"D"</formula>
    </cfRule>
    <cfRule type="containsText" dxfId="7533" priority="742" operator="containsText" text="MTH">
      <formula>NOT(ISERROR(SEARCH("MTH",U33)))</formula>
    </cfRule>
    <cfRule type="containsText" dxfId="7532" priority="743" operator="containsText" text="MAL">
      <formula>NOT(ISERROR(SEARCH("MAL",U33)))</formula>
    </cfRule>
    <cfRule type="containsText" dxfId="7531" priority="744" operator="containsText" text="ARR">
      <formula>NOT(ISERROR(SEARCH("ARR",U33)))</formula>
    </cfRule>
    <cfRule type="containsText" dxfId="7530" priority="745" operator="containsText" text="ALT">
      <formula>NOT(ISERROR(SEARCH("ALT",U33)))</formula>
    </cfRule>
    <cfRule type="containsText" dxfId="7529" priority="746" operator="containsText" text="RTT">
      <formula>NOT(ISERROR(SEARCH("RTT",U33)))</formula>
    </cfRule>
    <cfRule type="containsText" dxfId="7528" priority="747" operator="containsText" text="CPB">
      <formula>NOT(ISERROR(SEARCH("CPB",U33)))</formula>
    </cfRule>
  </conditionalFormatting>
  <conditionalFormatting sqref="T34">
    <cfRule type="cellIs" dxfId="7527" priority="734" operator="equal">
      <formula>"D"</formula>
    </cfRule>
    <cfRule type="containsText" dxfId="7526" priority="735" operator="containsText" text="MTH">
      <formula>NOT(ISERROR(SEARCH("MTH",T34)))</formula>
    </cfRule>
    <cfRule type="containsText" dxfId="7525" priority="736" operator="containsText" text="MAL">
      <formula>NOT(ISERROR(SEARCH("MAL",T34)))</formula>
    </cfRule>
    <cfRule type="containsText" dxfId="7524" priority="737" operator="containsText" text="ARR">
      <formula>NOT(ISERROR(SEARCH("ARR",T34)))</formula>
    </cfRule>
    <cfRule type="containsText" dxfId="7523" priority="738" operator="containsText" text="ALT">
      <formula>NOT(ISERROR(SEARCH("ALT",T34)))</formula>
    </cfRule>
    <cfRule type="containsText" dxfId="7522" priority="739" operator="containsText" text="RTT">
      <formula>NOT(ISERROR(SEARCH("RTT",T34)))</formula>
    </cfRule>
    <cfRule type="containsText" dxfId="7521" priority="740" operator="containsText" text="CPB">
      <formula>NOT(ISERROR(SEARCH("CPB",T34)))</formula>
    </cfRule>
  </conditionalFormatting>
  <conditionalFormatting sqref="V36">
    <cfRule type="cellIs" dxfId="7520" priority="727" operator="equal">
      <formula>"D"</formula>
    </cfRule>
    <cfRule type="containsText" dxfId="7519" priority="728" operator="containsText" text="MTH">
      <formula>NOT(ISERROR(SEARCH("MTH",V36)))</formula>
    </cfRule>
    <cfRule type="containsText" dxfId="7518" priority="729" operator="containsText" text="MAL">
      <formula>NOT(ISERROR(SEARCH("MAL",V36)))</formula>
    </cfRule>
    <cfRule type="containsText" dxfId="7517" priority="730" operator="containsText" text="ARR">
      <formula>NOT(ISERROR(SEARCH("ARR",V36)))</formula>
    </cfRule>
    <cfRule type="containsText" dxfId="7516" priority="731" operator="containsText" text="ALT">
      <formula>NOT(ISERROR(SEARCH("ALT",V36)))</formula>
    </cfRule>
    <cfRule type="containsText" dxfId="7515" priority="732" operator="containsText" text="RTT">
      <formula>NOT(ISERROR(SEARCH("RTT",V36)))</formula>
    </cfRule>
    <cfRule type="containsText" dxfId="7514" priority="733" operator="containsText" text="CPB">
      <formula>NOT(ISERROR(SEARCH("CPB",V36)))</formula>
    </cfRule>
  </conditionalFormatting>
  <conditionalFormatting sqref="V37">
    <cfRule type="cellIs" dxfId="7513" priority="720" operator="equal">
      <formula>"D"</formula>
    </cfRule>
    <cfRule type="containsText" dxfId="7512" priority="721" operator="containsText" text="MTH">
      <formula>NOT(ISERROR(SEARCH("MTH",V37)))</formula>
    </cfRule>
    <cfRule type="containsText" dxfId="7511" priority="722" operator="containsText" text="MAL">
      <formula>NOT(ISERROR(SEARCH("MAL",V37)))</formula>
    </cfRule>
    <cfRule type="containsText" dxfId="7510" priority="723" operator="containsText" text="ARR">
      <formula>NOT(ISERROR(SEARCH("ARR",V37)))</formula>
    </cfRule>
    <cfRule type="containsText" dxfId="7509" priority="724" operator="containsText" text="ALT">
      <formula>NOT(ISERROR(SEARCH("ALT",V37)))</formula>
    </cfRule>
    <cfRule type="containsText" dxfId="7508" priority="725" operator="containsText" text="RTT">
      <formula>NOT(ISERROR(SEARCH("RTT",V37)))</formula>
    </cfRule>
    <cfRule type="containsText" dxfId="7507" priority="726" operator="containsText" text="CPB">
      <formula>NOT(ISERROR(SEARCH("CPB",V37)))</formula>
    </cfRule>
  </conditionalFormatting>
  <conditionalFormatting sqref="W36:X37">
    <cfRule type="cellIs" dxfId="7506" priority="713" operator="equal">
      <formula>"D"</formula>
    </cfRule>
    <cfRule type="containsText" dxfId="7505" priority="714" operator="containsText" text="MTH">
      <formula>NOT(ISERROR(SEARCH("MTH",W36)))</formula>
    </cfRule>
    <cfRule type="containsText" dxfId="7504" priority="715" operator="containsText" text="MAL">
      <formula>NOT(ISERROR(SEARCH("MAL",W36)))</formula>
    </cfRule>
    <cfRule type="containsText" dxfId="7503" priority="716" operator="containsText" text="ARR">
      <formula>NOT(ISERROR(SEARCH("ARR",W36)))</formula>
    </cfRule>
    <cfRule type="containsText" dxfId="7502" priority="717" operator="containsText" text="ALT">
      <formula>NOT(ISERROR(SEARCH("ALT",W36)))</formula>
    </cfRule>
    <cfRule type="containsText" dxfId="7501" priority="718" operator="containsText" text="RTT">
      <formula>NOT(ISERROR(SEARCH("RTT",W36)))</formula>
    </cfRule>
    <cfRule type="containsText" dxfId="7500" priority="719" operator="containsText" text="CPB">
      <formula>NOT(ISERROR(SEARCH("CPB",W36)))</formula>
    </cfRule>
  </conditionalFormatting>
  <conditionalFormatting sqref="T27:U28">
    <cfRule type="cellIs" dxfId="7499" priority="706" operator="equal">
      <formula>"D"</formula>
    </cfRule>
    <cfRule type="containsText" dxfId="7498" priority="707" operator="containsText" text="MTH">
      <formula>NOT(ISERROR(SEARCH("MTH",T27)))</formula>
    </cfRule>
    <cfRule type="containsText" dxfId="7497" priority="708" operator="containsText" text="MAL">
      <formula>NOT(ISERROR(SEARCH("MAL",T27)))</formula>
    </cfRule>
    <cfRule type="containsText" dxfId="7496" priority="709" operator="containsText" text="ARR">
      <formula>NOT(ISERROR(SEARCH("ARR",T27)))</formula>
    </cfRule>
    <cfRule type="containsText" dxfId="7495" priority="710" operator="containsText" text="ALT">
      <formula>NOT(ISERROR(SEARCH("ALT",T27)))</formula>
    </cfRule>
    <cfRule type="containsText" dxfId="7494" priority="711" operator="containsText" text="RTT">
      <formula>NOT(ISERROR(SEARCH("RTT",T27)))</formula>
    </cfRule>
    <cfRule type="containsText" dxfId="7493" priority="712" operator="containsText" text="CPB">
      <formula>NOT(ISERROR(SEARCH("CPB",T27)))</formula>
    </cfRule>
  </conditionalFormatting>
  <conditionalFormatting sqref="V39:V40">
    <cfRule type="cellIs" dxfId="7492" priority="699" operator="equal">
      <formula>"D"</formula>
    </cfRule>
    <cfRule type="containsText" dxfId="7491" priority="700" operator="containsText" text="MTH">
      <formula>NOT(ISERROR(SEARCH("MTH",V39)))</formula>
    </cfRule>
    <cfRule type="containsText" dxfId="7490" priority="701" operator="containsText" text="MAL">
      <formula>NOT(ISERROR(SEARCH("MAL",V39)))</formula>
    </cfRule>
    <cfRule type="containsText" dxfId="7489" priority="702" operator="containsText" text="ARR">
      <formula>NOT(ISERROR(SEARCH("ARR",V39)))</formula>
    </cfRule>
    <cfRule type="containsText" dxfId="7488" priority="703" operator="containsText" text="ALT">
      <formula>NOT(ISERROR(SEARCH("ALT",V39)))</formula>
    </cfRule>
    <cfRule type="containsText" dxfId="7487" priority="704" operator="containsText" text="RTT">
      <formula>NOT(ISERROR(SEARCH("RTT",V39)))</formula>
    </cfRule>
    <cfRule type="containsText" dxfId="7486" priority="705" operator="containsText" text="CPB">
      <formula>NOT(ISERROR(SEARCH("CPB",V39)))</formula>
    </cfRule>
  </conditionalFormatting>
  <conditionalFormatting sqref="W39:W40">
    <cfRule type="cellIs" dxfId="7485" priority="692" operator="equal">
      <formula>"D"</formula>
    </cfRule>
    <cfRule type="containsText" dxfId="7484" priority="693" operator="containsText" text="MTH">
      <formula>NOT(ISERROR(SEARCH("MTH",W39)))</formula>
    </cfRule>
    <cfRule type="containsText" dxfId="7483" priority="694" operator="containsText" text="MAL">
      <formula>NOT(ISERROR(SEARCH("MAL",W39)))</formula>
    </cfRule>
    <cfRule type="containsText" dxfId="7482" priority="695" operator="containsText" text="ARR">
      <formula>NOT(ISERROR(SEARCH("ARR",W39)))</formula>
    </cfRule>
    <cfRule type="containsText" dxfId="7481" priority="696" operator="containsText" text="ALT">
      <formula>NOT(ISERROR(SEARCH("ALT",W39)))</formula>
    </cfRule>
    <cfRule type="containsText" dxfId="7480" priority="697" operator="containsText" text="RTT">
      <formula>NOT(ISERROR(SEARCH("RTT",W39)))</formula>
    </cfRule>
    <cfRule type="containsText" dxfId="7479" priority="698" operator="containsText" text="CPB">
      <formula>NOT(ISERROR(SEARCH("CPB",W39)))</formula>
    </cfRule>
  </conditionalFormatting>
  <conditionalFormatting sqref="X39:X40">
    <cfRule type="cellIs" dxfId="7478" priority="685" operator="equal">
      <formula>"D"</formula>
    </cfRule>
    <cfRule type="containsText" dxfId="7477" priority="686" operator="containsText" text="MTH">
      <formula>NOT(ISERROR(SEARCH("MTH",X39)))</formula>
    </cfRule>
    <cfRule type="containsText" dxfId="7476" priority="687" operator="containsText" text="MAL">
      <formula>NOT(ISERROR(SEARCH("MAL",X39)))</formula>
    </cfRule>
    <cfRule type="containsText" dxfId="7475" priority="688" operator="containsText" text="ARR">
      <formula>NOT(ISERROR(SEARCH("ARR",X39)))</formula>
    </cfRule>
    <cfRule type="containsText" dxfId="7474" priority="689" operator="containsText" text="ALT">
      <formula>NOT(ISERROR(SEARCH("ALT",X39)))</formula>
    </cfRule>
    <cfRule type="containsText" dxfId="7473" priority="690" operator="containsText" text="RTT">
      <formula>NOT(ISERROR(SEARCH("RTT",X39)))</formula>
    </cfRule>
    <cfRule type="containsText" dxfId="7472" priority="691" operator="containsText" text="CPB">
      <formula>NOT(ISERROR(SEARCH("CPB",X39)))</formula>
    </cfRule>
  </conditionalFormatting>
  <conditionalFormatting sqref="U42:X43">
    <cfRule type="cellIs" dxfId="7471" priority="678" operator="equal">
      <formula>"D"</formula>
    </cfRule>
    <cfRule type="containsText" dxfId="7470" priority="679" operator="containsText" text="MTH">
      <formula>NOT(ISERROR(SEARCH("MTH",U42)))</formula>
    </cfRule>
    <cfRule type="containsText" dxfId="7469" priority="680" operator="containsText" text="MAL">
      <formula>NOT(ISERROR(SEARCH("MAL",U42)))</formula>
    </cfRule>
    <cfRule type="containsText" dxfId="7468" priority="681" operator="containsText" text="ARR">
      <formula>NOT(ISERROR(SEARCH("ARR",U42)))</formula>
    </cfRule>
    <cfRule type="containsText" dxfId="7467" priority="682" operator="containsText" text="ALT">
      <formula>NOT(ISERROR(SEARCH("ALT",U42)))</formula>
    </cfRule>
    <cfRule type="containsText" dxfId="7466" priority="683" operator="containsText" text="RTT">
      <formula>NOT(ISERROR(SEARCH("RTT",U42)))</formula>
    </cfRule>
    <cfRule type="containsText" dxfId="7465" priority="684" operator="containsText" text="CPB">
      <formula>NOT(ISERROR(SEARCH("CPB",U42)))</formula>
    </cfRule>
  </conditionalFormatting>
  <conditionalFormatting sqref="W22">
    <cfRule type="cellIs" dxfId="7464" priority="671" operator="equal">
      <formula>"D"</formula>
    </cfRule>
    <cfRule type="containsText" dxfId="7463" priority="672" operator="containsText" text="MTH">
      <formula>NOT(ISERROR(SEARCH("MTH",W22)))</formula>
    </cfRule>
    <cfRule type="containsText" dxfId="7462" priority="673" operator="containsText" text="MAL">
      <formula>NOT(ISERROR(SEARCH("MAL",W22)))</formula>
    </cfRule>
    <cfRule type="containsText" dxfId="7461" priority="674" operator="containsText" text="ARR">
      <formula>NOT(ISERROR(SEARCH("ARR",W22)))</formula>
    </cfRule>
    <cfRule type="containsText" dxfId="7460" priority="675" operator="containsText" text="ALT">
      <formula>NOT(ISERROR(SEARCH("ALT",W22)))</formula>
    </cfRule>
    <cfRule type="containsText" dxfId="7459" priority="676" operator="containsText" text="RTT">
      <formula>NOT(ISERROR(SEARCH("RTT",W22)))</formula>
    </cfRule>
    <cfRule type="containsText" dxfId="7458" priority="677" operator="containsText" text="CPB">
      <formula>NOT(ISERROR(SEARCH("CPB",W22)))</formula>
    </cfRule>
  </conditionalFormatting>
  <conditionalFormatting sqref="V24:V25">
    <cfRule type="cellIs" dxfId="7457" priority="664" operator="equal">
      <formula>"D"</formula>
    </cfRule>
    <cfRule type="containsText" dxfId="7456" priority="665" operator="containsText" text="MTH">
      <formula>NOT(ISERROR(SEARCH("MTH",V24)))</formula>
    </cfRule>
    <cfRule type="containsText" dxfId="7455" priority="666" operator="containsText" text="MAL">
      <formula>NOT(ISERROR(SEARCH("MAL",V24)))</formula>
    </cfRule>
    <cfRule type="containsText" dxfId="7454" priority="667" operator="containsText" text="ARR">
      <formula>NOT(ISERROR(SEARCH("ARR",V24)))</formula>
    </cfRule>
    <cfRule type="containsText" dxfId="7453" priority="668" operator="containsText" text="ALT">
      <formula>NOT(ISERROR(SEARCH("ALT",V24)))</formula>
    </cfRule>
    <cfRule type="containsText" dxfId="7452" priority="669" operator="containsText" text="RTT">
      <formula>NOT(ISERROR(SEARCH("RTT",V24)))</formula>
    </cfRule>
    <cfRule type="containsText" dxfId="7451" priority="670" operator="containsText" text="CPB">
      <formula>NOT(ISERROR(SEARCH("CPB",V24)))</formula>
    </cfRule>
  </conditionalFormatting>
  <conditionalFormatting sqref="V25">
    <cfRule type="cellIs" dxfId="7450" priority="657" operator="equal">
      <formula>"D"</formula>
    </cfRule>
    <cfRule type="containsText" dxfId="7449" priority="658" operator="containsText" text="MTH">
      <formula>NOT(ISERROR(SEARCH("MTH",V25)))</formula>
    </cfRule>
    <cfRule type="containsText" dxfId="7448" priority="659" operator="containsText" text="MAL">
      <formula>NOT(ISERROR(SEARCH("MAL",V25)))</formula>
    </cfRule>
    <cfRule type="containsText" dxfId="7447" priority="660" operator="containsText" text="ARR">
      <formula>NOT(ISERROR(SEARCH("ARR",V25)))</formula>
    </cfRule>
    <cfRule type="containsText" dxfId="7446" priority="661" operator="containsText" text="ALT">
      <formula>NOT(ISERROR(SEARCH("ALT",V25)))</formula>
    </cfRule>
    <cfRule type="containsText" dxfId="7445" priority="662" operator="containsText" text="RTT">
      <formula>NOT(ISERROR(SEARCH("RTT",V25)))</formula>
    </cfRule>
    <cfRule type="containsText" dxfId="7444" priority="663" operator="containsText" text="CPB">
      <formula>NOT(ISERROR(SEARCH("CPB",V25)))</formula>
    </cfRule>
  </conditionalFormatting>
  <conditionalFormatting sqref="W24:X25">
    <cfRule type="cellIs" dxfId="7443" priority="650" operator="equal">
      <formula>"D"</formula>
    </cfRule>
    <cfRule type="containsText" dxfId="7442" priority="651" operator="containsText" text="MTH">
      <formula>NOT(ISERROR(SEARCH("MTH",W24)))</formula>
    </cfRule>
    <cfRule type="containsText" dxfId="7441" priority="652" operator="containsText" text="MAL">
      <formula>NOT(ISERROR(SEARCH("MAL",W24)))</formula>
    </cfRule>
    <cfRule type="containsText" dxfId="7440" priority="653" operator="containsText" text="ARR">
      <formula>NOT(ISERROR(SEARCH("ARR",W24)))</formula>
    </cfRule>
    <cfRule type="containsText" dxfId="7439" priority="654" operator="containsText" text="ALT">
      <formula>NOT(ISERROR(SEARCH("ALT",W24)))</formula>
    </cfRule>
    <cfRule type="containsText" dxfId="7438" priority="655" operator="containsText" text="RTT">
      <formula>NOT(ISERROR(SEARCH("RTT",W24)))</formula>
    </cfRule>
    <cfRule type="containsText" dxfId="7437" priority="656" operator="containsText" text="CPB">
      <formula>NOT(ISERROR(SEARCH("CPB",W24)))</formula>
    </cfRule>
  </conditionalFormatting>
  <conditionalFormatting sqref="V33:X34">
    <cfRule type="cellIs" dxfId="7436" priority="643" operator="equal">
      <formula>"D"</formula>
    </cfRule>
    <cfRule type="containsText" dxfId="7435" priority="644" operator="containsText" text="MTH">
      <formula>NOT(ISERROR(SEARCH("MTH",V33)))</formula>
    </cfRule>
    <cfRule type="containsText" dxfId="7434" priority="645" operator="containsText" text="MAL">
      <formula>NOT(ISERROR(SEARCH("MAL",V33)))</formula>
    </cfRule>
    <cfRule type="containsText" dxfId="7433" priority="646" operator="containsText" text="ARR">
      <formula>NOT(ISERROR(SEARCH("ARR",V33)))</formula>
    </cfRule>
    <cfRule type="containsText" dxfId="7432" priority="647" operator="containsText" text="ALT">
      <formula>NOT(ISERROR(SEARCH("ALT",V33)))</formula>
    </cfRule>
    <cfRule type="containsText" dxfId="7431" priority="648" operator="containsText" text="RTT">
      <formula>NOT(ISERROR(SEARCH("RTT",V33)))</formula>
    </cfRule>
    <cfRule type="containsText" dxfId="7430" priority="649" operator="containsText" text="CPB">
      <formula>NOT(ISERROR(SEARCH("CPB",V33)))</formula>
    </cfRule>
  </conditionalFormatting>
  <conditionalFormatting sqref="AE18:AE19">
    <cfRule type="cellIs" dxfId="7429" priority="622" operator="equal">
      <formula>"D"</formula>
    </cfRule>
    <cfRule type="containsText" dxfId="7428" priority="623" operator="containsText" text="MTH">
      <formula>NOT(ISERROR(SEARCH("MTH",AE18)))</formula>
    </cfRule>
    <cfRule type="containsText" dxfId="7427" priority="624" operator="containsText" text="MAL">
      <formula>NOT(ISERROR(SEARCH("MAL",AE18)))</formula>
    </cfRule>
    <cfRule type="containsText" dxfId="7426" priority="625" operator="containsText" text="ARR">
      <formula>NOT(ISERROR(SEARCH("ARR",AE18)))</formula>
    </cfRule>
    <cfRule type="containsText" dxfId="7425" priority="626" operator="containsText" text="ALT">
      <formula>NOT(ISERROR(SEARCH("ALT",AE18)))</formula>
    </cfRule>
    <cfRule type="containsText" dxfId="7424" priority="627" operator="containsText" text="RTT">
      <formula>NOT(ISERROR(SEARCH("RTT",AE18)))</formula>
    </cfRule>
    <cfRule type="containsText" dxfId="7423" priority="628" operator="containsText" text="CPB">
      <formula>NOT(ISERROR(SEARCH("CPB",AE18)))</formula>
    </cfRule>
  </conditionalFormatting>
  <conditionalFormatting sqref="AA15:AC16">
    <cfRule type="cellIs" dxfId="7422" priority="608" operator="equal">
      <formula>"D"</formula>
    </cfRule>
    <cfRule type="containsText" dxfId="7421" priority="609" operator="containsText" text="MTH">
      <formula>NOT(ISERROR(SEARCH("MTH",AA15)))</formula>
    </cfRule>
    <cfRule type="containsText" dxfId="7420" priority="610" operator="containsText" text="MAL">
      <formula>NOT(ISERROR(SEARCH("MAL",AA15)))</formula>
    </cfRule>
    <cfRule type="containsText" dxfId="7419" priority="611" operator="containsText" text="ARR">
      <formula>NOT(ISERROR(SEARCH("ARR",AA15)))</formula>
    </cfRule>
    <cfRule type="containsText" dxfId="7418" priority="612" operator="containsText" text="ALT">
      <formula>NOT(ISERROR(SEARCH("ALT",AA15)))</formula>
    </cfRule>
    <cfRule type="containsText" dxfId="7417" priority="613" operator="containsText" text="RTT">
      <formula>NOT(ISERROR(SEARCH("RTT",AA15)))</formula>
    </cfRule>
    <cfRule type="containsText" dxfId="7416" priority="614" operator="containsText" text="CPB">
      <formula>NOT(ISERROR(SEARCH("CPB",AA15)))</formula>
    </cfRule>
  </conditionalFormatting>
  <conditionalFormatting sqref="AA18:AC19">
    <cfRule type="cellIs" dxfId="7415" priority="601" operator="equal">
      <formula>"D"</formula>
    </cfRule>
    <cfRule type="containsText" dxfId="7414" priority="602" operator="containsText" text="MTH">
      <formula>NOT(ISERROR(SEARCH("MTH",AA18)))</formula>
    </cfRule>
    <cfRule type="containsText" dxfId="7413" priority="603" operator="containsText" text="MAL">
      <formula>NOT(ISERROR(SEARCH("MAL",AA18)))</formula>
    </cfRule>
    <cfRule type="containsText" dxfId="7412" priority="604" operator="containsText" text="ARR">
      <formula>NOT(ISERROR(SEARCH("ARR",AA18)))</formula>
    </cfRule>
    <cfRule type="containsText" dxfId="7411" priority="605" operator="containsText" text="ALT">
      <formula>NOT(ISERROR(SEARCH("ALT",AA18)))</formula>
    </cfRule>
    <cfRule type="containsText" dxfId="7410" priority="606" operator="containsText" text="RTT">
      <formula>NOT(ISERROR(SEARCH("RTT",AA18)))</formula>
    </cfRule>
    <cfRule type="containsText" dxfId="7409" priority="607" operator="containsText" text="CPB">
      <formula>NOT(ISERROR(SEARCH("CPB",AA18)))</formula>
    </cfRule>
  </conditionalFormatting>
  <conditionalFormatting sqref="AE12:AE13">
    <cfRule type="cellIs" dxfId="7408" priority="594" operator="equal">
      <formula>"D"</formula>
    </cfRule>
    <cfRule type="containsText" dxfId="7407" priority="595" operator="containsText" text="MTH">
      <formula>NOT(ISERROR(SEARCH("MTH",AE12)))</formula>
    </cfRule>
    <cfRule type="containsText" dxfId="7406" priority="596" operator="containsText" text="MAL">
      <formula>NOT(ISERROR(SEARCH("MAL",AE12)))</formula>
    </cfRule>
    <cfRule type="containsText" dxfId="7405" priority="597" operator="containsText" text="ARR">
      <formula>NOT(ISERROR(SEARCH("ARR",AE12)))</formula>
    </cfRule>
    <cfRule type="containsText" dxfId="7404" priority="598" operator="containsText" text="ALT">
      <formula>NOT(ISERROR(SEARCH("ALT",AE12)))</formula>
    </cfRule>
    <cfRule type="containsText" dxfId="7403" priority="599" operator="containsText" text="RTT">
      <formula>NOT(ISERROR(SEARCH("RTT",AE12)))</formula>
    </cfRule>
    <cfRule type="containsText" dxfId="7402" priority="600" operator="containsText" text="CPB">
      <formula>NOT(ISERROR(SEARCH("CPB",AE12)))</formula>
    </cfRule>
  </conditionalFormatting>
  <conditionalFormatting sqref="AE15:AE16">
    <cfRule type="cellIs" dxfId="7401" priority="587" operator="equal">
      <formula>"D"</formula>
    </cfRule>
    <cfRule type="containsText" dxfId="7400" priority="588" operator="containsText" text="MTH">
      <formula>NOT(ISERROR(SEARCH("MTH",AE15)))</formula>
    </cfRule>
    <cfRule type="containsText" dxfId="7399" priority="589" operator="containsText" text="MAL">
      <formula>NOT(ISERROR(SEARCH("MAL",AE15)))</formula>
    </cfRule>
    <cfRule type="containsText" dxfId="7398" priority="590" operator="containsText" text="ARR">
      <formula>NOT(ISERROR(SEARCH("ARR",AE15)))</formula>
    </cfRule>
    <cfRule type="containsText" dxfId="7397" priority="591" operator="containsText" text="ALT">
      <formula>NOT(ISERROR(SEARCH("ALT",AE15)))</formula>
    </cfRule>
    <cfRule type="containsText" dxfId="7396" priority="592" operator="containsText" text="RTT">
      <formula>NOT(ISERROR(SEARCH("RTT",AE15)))</formula>
    </cfRule>
    <cfRule type="containsText" dxfId="7395" priority="593" operator="containsText" text="CPB">
      <formula>NOT(ISERROR(SEARCH("CPB",AE15)))</formula>
    </cfRule>
  </conditionalFormatting>
  <conditionalFormatting sqref="AE18:AE19">
    <cfRule type="cellIs" dxfId="7394" priority="580" operator="equal">
      <formula>"D"</formula>
    </cfRule>
    <cfRule type="containsText" dxfId="7393" priority="581" operator="containsText" text="MTH">
      <formula>NOT(ISERROR(SEARCH("MTH",AE18)))</formula>
    </cfRule>
    <cfRule type="containsText" dxfId="7392" priority="582" operator="containsText" text="MAL">
      <formula>NOT(ISERROR(SEARCH("MAL",AE18)))</formula>
    </cfRule>
    <cfRule type="containsText" dxfId="7391" priority="583" operator="containsText" text="ARR">
      <formula>NOT(ISERROR(SEARCH("ARR",AE18)))</formula>
    </cfRule>
    <cfRule type="containsText" dxfId="7390" priority="584" operator="containsText" text="ALT">
      <formula>NOT(ISERROR(SEARCH("ALT",AE18)))</formula>
    </cfRule>
    <cfRule type="containsText" dxfId="7389" priority="585" operator="containsText" text="RTT">
      <formula>NOT(ISERROR(SEARCH("RTT",AE18)))</formula>
    </cfRule>
    <cfRule type="containsText" dxfId="7388" priority="586" operator="containsText" text="CPB">
      <formula>NOT(ISERROR(SEARCH("CPB",AE18)))</formula>
    </cfRule>
  </conditionalFormatting>
  <conditionalFormatting sqref="AE21:AE22">
    <cfRule type="cellIs" dxfId="7387" priority="573" operator="equal">
      <formula>"D"</formula>
    </cfRule>
    <cfRule type="containsText" dxfId="7386" priority="574" operator="containsText" text="MTH">
      <formula>NOT(ISERROR(SEARCH("MTH",AE21)))</formula>
    </cfRule>
    <cfRule type="containsText" dxfId="7385" priority="575" operator="containsText" text="MAL">
      <formula>NOT(ISERROR(SEARCH("MAL",AE21)))</formula>
    </cfRule>
    <cfRule type="containsText" dxfId="7384" priority="576" operator="containsText" text="ARR">
      <formula>NOT(ISERROR(SEARCH("ARR",AE21)))</formula>
    </cfRule>
    <cfRule type="containsText" dxfId="7383" priority="577" operator="containsText" text="ALT">
      <formula>NOT(ISERROR(SEARCH("ALT",AE21)))</formula>
    </cfRule>
    <cfRule type="containsText" dxfId="7382" priority="578" operator="containsText" text="RTT">
      <formula>NOT(ISERROR(SEARCH("RTT",AE21)))</formula>
    </cfRule>
    <cfRule type="containsText" dxfId="7381" priority="579" operator="containsText" text="CPB">
      <formula>NOT(ISERROR(SEARCH("CPB",AE21)))</formula>
    </cfRule>
  </conditionalFormatting>
  <conditionalFormatting sqref="AE21:AE22">
    <cfRule type="cellIs" dxfId="7380" priority="566" operator="equal">
      <formula>"D"</formula>
    </cfRule>
    <cfRule type="containsText" dxfId="7379" priority="567" operator="containsText" text="MTH">
      <formula>NOT(ISERROR(SEARCH("MTH",AE21)))</formula>
    </cfRule>
    <cfRule type="containsText" dxfId="7378" priority="568" operator="containsText" text="MAL">
      <formula>NOT(ISERROR(SEARCH("MAL",AE21)))</formula>
    </cfRule>
    <cfRule type="containsText" dxfId="7377" priority="569" operator="containsText" text="ARR">
      <formula>NOT(ISERROR(SEARCH("ARR",AE21)))</formula>
    </cfRule>
    <cfRule type="containsText" dxfId="7376" priority="570" operator="containsText" text="ALT">
      <formula>NOT(ISERROR(SEARCH("ALT",AE21)))</formula>
    </cfRule>
    <cfRule type="containsText" dxfId="7375" priority="571" operator="containsText" text="RTT">
      <formula>NOT(ISERROR(SEARCH("RTT",AE21)))</formula>
    </cfRule>
    <cfRule type="containsText" dxfId="7374" priority="572" operator="containsText" text="CPB">
      <formula>NOT(ISERROR(SEARCH("CPB",AE21)))</formula>
    </cfRule>
  </conditionalFormatting>
  <conditionalFormatting sqref="AA24:AC25">
    <cfRule type="cellIs" dxfId="7373" priority="559" operator="equal">
      <formula>"D"</formula>
    </cfRule>
    <cfRule type="containsText" dxfId="7372" priority="560" operator="containsText" text="MTH">
      <formula>NOT(ISERROR(SEARCH("MTH",AA24)))</formula>
    </cfRule>
    <cfRule type="containsText" dxfId="7371" priority="561" operator="containsText" text="MAL">
      <formula>NOT(ISERROR(SEARCH("MAL",AA24)))</formula>
    </cfRule>
    <cfRule type="containsText" dxfId="7370" priority="562" operator="containsText" text="ARR">
      <formula>NOT(ISERROR(SEARCH("ARR",AA24)))</formula>
    </cfRule>
    <cfRule type="containsText" dxfId="7369" priority="563" operator="containsText" text="ALT">
      <formula>NOT(ISERROR(SEARCH("ALT",AA24)))</formula>
    </cfRule>
    <cfRule type="containsText" dxfId="7368" priority="564" operator="containsText" text="RTT">
      <formula>NOT(ISERROR(SEARCH("RTT",AA24)))</formula>
    </cfRule>
    <cfRule type="containsText" dxfId="7367" priority="565" operator="containsText" text="CPB">
      <formula>NOT(ISERROR(SEARCH("CPB",AA24)))</formula>
    </cfRule>
  </conditionalFormatting>
  <conditionalFormatting sqref="AE24:AE25">
    <cfRule type="cellIs" dxfId="7366" priority="552" operator="equal">
      <formula>"D"</formula>
    </cfRule>
    <cfRule type="containsText" dxfId="7365" priority="553" operator="containsText" text="MTH">
      <formula>NOT(ISERROR(SEARCH("MTH",AE24)))</formula>
    </cfRule>
    <cfRule type="containsText" dxfId="7364" priority="554" operator="containsText" text="MAL">
      <formula>NOT(ISERROR(SEARCH("MAL",AE24)))</formula>
    </cfRule>
    <cfRule type="containsText" dxfId="7363" priority="555" operator="containsText" text="ARR">
      <formula>NOT(ISERROR(SEARCH("ARR",AE24)))</formula>
    </cfRule>
    <cfRule type="containsText" dxfId="7362" priority="556" operator="containsText" text="ALT">
      <formula>NOT(ISERROR(SEARCH("ALT",AE24)))</formula>
    </cfRule>
    <cfRule type="containsText" dxfId="7361" priority="557" operator="containsText" text="RTT">
      <formula>NOT(ISERROR(SEARCH("RTT",AE24)))</formula>
    </cfRule>
    <cfRule type="containsText" dxfId="7360" priority="558" operator="containsText" text="CPB">
      <formula>NOT(ISERROR(SEARCH("CPB",AE24)))</formula>
    </cfRule>
  </conditionalFormatting>
  <conditionalFormatting sqref="AA27:AC28">
    <cfRule type="cellIs" dxfId="7359" priority="545" operator="equal">
      <formula>"D"</formula>
    </cfRule>
    <cfRule type="containsText" dxfId="7358" priority="546" operator="containsText" text="MTH">
      <formula>NOT(ISERROR(SEARCH("MTH",AA27)))</formula>
    </cfRule>
    <cfRule type="containsText" dxfId="7357" priority="547" operator="containsText" text="MAL">
      <formula>NOT(ISERROR(SEARCH("MAL",AA27)))</formula>
    </cfRule>
    <cfRule type="containsText" dxfId="7356" priority="548" operator="containsText" text="ARR">
      <formula>NOT(ISERROR(SEARCH("ARR",AA27)))</formula>
    </cfRule>
    <cfRule type="containsText" dxfId="7355" priority="549" operator="containsText" text="ALT">
      <formula>NOT(ISERROR(SEARCH("ALT",AA27)))</formula>
    </cfRule>
    <cfRule type="containsText" dxfId="7354" priority="550" operator="containsText" text="RTT">
      <formula>NOT(ISERROR(SEARCH("RTT",AA27)))</formula>
    </cfRule>
    <cfRule type="containsText" dxfId="7353" priority="551" operator="containsText" text="CPB">
      <formula>NOT(ISERROR(SEARCH("CPB",AA27)))</formula>
    </cfRule>
  </conditionalFormatting>
  <conditionalFormatting sqref="AA30:AC30 AB31:AC31">
    <cfRule type="cellIs" dxfId="7352" priority="538" operator="equal">
      <formula>"D"</formula>
    </cfRule>
    <cfRule type="containsText" dxfId="7351" priority="539" operator="containsText" text="MTH">
      <formula>NOT(ISERROR(SEARCH("MTH",AA30)))</formula>
    </cfRule>
    <cfRule type="containsText" dxfId="7350" priority="540" operator="containsText" text="MAL">
      <formula>NOT(ISERROR(SEARCH("MAL",AA30)))</formula>
    </cfRule>
    <cfRule type="containsText" dxfId="7349" priority="541" operator="containsText" text="ARR">
      <formula>NOT(ISERROR(SEARCH("ARR",AA30)))</formula>
    </cfRule>
    <cfRule type="containsText" dxfId="7348" priority="542" operator="containsText" text="ALT">
      <formula>NOT(ISERROR(SEARCH("ALT",AA30)))</formula>
    </cfRule>
    <cfRule type="containsText" dxfId="7347" priority="543" operator="containsText" text="RTT">
      <formula>NOT(ISERROR(SEARCH("RTT",AA30)))</formula>
    </cfRule>
    <cfRule type="containsText" dxfId="7346" priority="544" operator="containsText" text="CPB">
      <formula>NOT(ISERROR(SEARCH("CPB",AA30)))</formula>
    </cfRule>
  </conditionalFormatting>
  <conditionalFormatting sqref="AA31">
    <cfRule type="cellIs" dxfId="7345" priority="531" operator="equal">
      <formula>"D"</formula>
    </cfRule>
    <cfRule type="containsText" dxfId="7344" priority="532" operator="containsText" text="MTH">
      <formula>NOT(ISERROR(SEARCH("MTH",AA31)))</formula>
    </cfRule>
    <cfRule type="containsText" dxfId="7343" priority="533" operator="containsText" text="MAL">
      <formula>NOT(ISERROR(SEARCH("MAL",AA31)))</formula>
    </cfRule>
    <cfRule type="containsText" dxfId="7342" priority="534" operator="containsText" text="ARR">
      <formula>NOT(ISERROR(SEARCH("ARR",AA31)))</formula>
    </cfRule>
    <cfRule type="containsText" dxfId="7341" priority="535" operator="containsText" text="ALT">
      <formula>NOT(ISERROR(SEARCH("ALT",AA31)))</formula>
    </cfRule>
    <cfRule type="containsText" dxfId="7340" priority="536" operator="containsText" text="RTT">
      <formula>NOT(ISERROR(SEARCH("RTT",AA31)))</formula>
    </cfRule>
    <cfRule type="containsText" dxfId="7339" priority="537" operator="containsText" text="CPB">
      <formula>NOT(ISERROR(SEARCH("CPB",AA31)))</formula>
    </cfRule>
  </conditionalFormatting>
  <conditionalFormatting sqref="AA33:AC34">
    <cfRule type="cellIs" dxfId="7338" priority="524" operator="equal">
      <formula>"D"</formula>
    </cfRule>
    <cfRule type="containsText" dxfId="7337" priority="525" operator="containsText" text="MTH">
      <formula>NOT(ISERROR(SEARCH("MTH",AA33)))</formula>
    </cfRule>
    <cfRule type="containsText" dxfId="7336" priority="526" operator="containsText" text="MAL">
      <formula>NOT(ISERROR(SEARCH("MAL",AA33)))</formula>
    </cfRule>
    <cfRule type="containsText" dxfId="7335" priority="527" operator="containsText" text="ARR">
      <formula>NOT(ISERROR(SEARCH("ARR",AA33)))</formula>
    </cfRule>
    <cfRule type="containsText" dxfId="7334" priority="528" operator="containsText" text="ALT">
      <formula>NOT(ISERROR(SEARCH("ALT",AA33)))</formula>
    </cfRule>
    <cfRule type="containsText" dxfId="7333" priority="529" operator="containsText" text="RTT">
      <formula>NOT(ISERROR(SEARCH("RTT",AA33)))</formula>
    </cfRule>
    <cfRule type="containsText" dxfId="7332" priority="530" operator="containsText" text="CPB">
      <formula>NOT(ISERROR(SEARCH("CPB",AA33)))</formula>
    </cfRule>
  </conditionalFormatting>
  <conditionalFormatting sqref="AA36:AC37">
    <cfRule type="cellIs" dxfId="7331" priority="517" operator="equal">
      <formula>"D"</formula>
    </cfRule>
    <cfRule type="containsText" dxfId="7330" priority="518" operator="containsText" text="MTH">
      <formula>NOT(ISERROR(SEARCH("MTH",AA36)))</formula>
    </cfRule>
    <cfRule type="containsText" dxfId="7329" priority="519" operator="containsText" text="MAL">
      <formula>NOT(ISERROR(SEARCH("MAL",AA36)))</formula>
    </cfRule>
    <cfRule type="containsText" dxfId="7328" priority="520" operator="containsText" text="ARR">
      <formula>NOT(ISERROR(SEARCH("ARR",AA36)))</formula>
    </cfRule>
    <cfRule type="containsText" dxfId="7327" priority="521" operator="containsText" text="ALT">
      <formula>NOT(ISERROR(SEARCH("ALT",AA36)))</formula>
    </cfRule>
    <cfRule type="containsText" dxfId="7326" priority="522" operator="containsText" text="RTT">
      <formula>NOT(ISERROR(SEARCH("RTT",AA36)))</formula>
    </cfRule>
    <cfRule type="containsText" dxfId="7325" priority="523" operator="containsText" text="CPB">
      <formula>NOT(ISERROR(SEARCH("CPB",AA36)))</formula>
    </cfRule>
  </conditionalFormatting>
  <conditionalFormatting sqref="AA39:AC40">
    <cfRule type="cellIs" dxfId="7324" priority="510" operator="equal">
      <formula>"D"</formula>
    </cfRule>
    <cfRule type="containsText" dxfId="7323" priority="511" operator="containsText" text="MTH">
      <formula>NOT(ISERROR(SEARCH("MTH",AA39)))</formula>
    </cfRule>
    <cfRule type="containsText" dxfId="7322" priority="512" operator="containsText" text="MAL">
      <formula>NOT(ISERROR(SEARCH("MAL",AA39)))</formula>
    </cfRule>
    <cfRule type="containsText" dxfId="7321" priority="513" operator="containsText" text="ARR">
      <formula>NOT(ISERROR(SEARCH("ARR",AA39)))</formula>
    </cfRule>
    <cfRule type="containsText" dxfId="7320" priority="514" operator="containsText" text="ALT">
      <formula>NOT(ISERROR(SEARCH("ALT",AA39)))</formula>
    </cfRule>
    <cfRule type="containsText" dxfId="7319" priority="515" operator="containsText" text="RTT">
      <formula>NOT(ISERROR(SEARCH("RTT",AA39)))</formula>
    </cfRule>
    <cfRule type="containsText" dxfId="7318" priority="516" operator="containsText" text="CPB">
      <formula>NOT(ISERROR(SEARCH("CPB",AA39)))</formula>
    </cfRule>
  </conditionalFormatting>
  <conditionalFormatting sqref="AA42:AC43">
    <cfRule type="cellIs" dxfId="7317" priority="503" operator="equal">
      <formula>"D"</formula>
    </cfRule>
    <cfRule type="containsText" dxfId="7316" priority="504" operator="containsText" text="MTH">
      <formula>NOT(ISERROR(SEARCH("MTH",AA42)))</formula>
    </cfRule>
    <cfRule type="containsText" dxfId="7315" priority="505" operator="containsText" text="MAL">
      <formula>NOT(ISERROR(SEARCH("MAL",AA42)))</formula>
    </cfRule>
    <cfRule type="containsText" dxfId="7314" priority="506" operator="containsText" text="ARR">
      <formula>NOT(ISERROR(SEARCH("ARR",AA42)))</formula>
    </cfRule>
    <cfRule type="containsText" dxfId="7313" priority="507" operator="containsText" text="ALT">
      <formula>NOT(ISERROR(SEARCH("ALT",AA42)))</formula>
    </cfRule>
    <cfRule type="containsText" dxfId="7312" priority="508" operator="containsText" text="RTT">
      <formula>NOT(ISERROR(SEARCH("RTT",AA42)))</formula>
    </cfRule>
    <cfRule type="containsText" dxfId="7311" priority="509" operator="containsText" text="CPB">
      <formula>NOT(ISERROR(SEARCH("CPB",AA42)))</formula>
    </cfRule>
  </conditionalFormatting>
  <conditionalFormatting sqref="I24:I25">
    <cfRule type="cellIs" dxfId="7310" priority="496" operator="equal">
      <formula>"D"</formula>
    </cfRule>
    <cfRule type="containsText" dxfId="7309" priority="497" operator="containsText" text="MTH">
      <formula>NOT(ISERROR(SEARCH("MTH",I24)))</formula>
    </cfRule>
    <cfRule type="containsText" dxfId="7308" priority="498" operator="containsText" text="MAL">
      <formula>NOT(ISERROR(SEARCH("MAL",I24)))</formula>
    </cfRule>
    <cfRule type="containsText" dxfId="7307" priority="499" operator="containsText" text="ARR">
      <formula>NOT(ISERROR(SEARCH("ARR",I24)))</formula>
    </cfRule>
    <cfRule type="containsText" dxfId="7306" priority="500" operator="containsText" text="ALT">
      <formula>NOT(ISERROR(SEARCH("ALT",I24)))</formula>
    </cfRule>
    <cfRule type="containsText" dxfId="7305" priority="501" operator="containsText" text="RTT">
      <formula>NOT(ISERROR(SEARCH("RTT",I24)))</formula>
    </cfRule>
    <cfRule type="containsText" dxfId="7304" priority="502" operator="containsText" text="CPB">
      <formula>NOT(ISERROR(SEARCH("CPB",I24)))</formula>
    </cfRule>
  </conditionalFormatting>
  <conditionalFormatting sqref="M44:N44 T44:U47 AA44:AB47 F47:G49 M47:N47 F44:G44">
    <cfRule type="cellIs" dxfId="7303" priority="212" operator="equal">
      <formula>"D"</formula>
    </cfRule>
    <cfRule type="containsText" dxfId="7302" priority="213" operator="containsText" text="MTH">
      <formula>NOT(ISERROR(SEARCH("MTH",F44)))</formula>
    </cfRule>
    <cfRule type="containsText" dxfId="7301" priority="214" operator="containsText" text="MAL">
      <formula>NOT(ISERROR(SEARCH("MAL",F44)))</formula>
    </cfRule>
    <cfRule type="containsText" dxfId="7300" priority="215" operator="containsText" text="ARR">
      <formula>NOT(ISERROR(SEARCH("ARR",F44)))</formula>
    </cfRule>
    <cfRule type="containsText" dxfId="7299" priority="216" operator="containsText" text="ALT">
      <formula>NOT(ISERROR(SEARCH("ALT",F44)))</formula>
    </cfRule>
    <cfRule type="containsText" dxfId="7298" priority="217" operator="containsText" text="RTT">
      <formula>NOT(ISERROR(SEARCH("RTT",F44)))</formula>
    </cfRule>
    <cfRule type="containsText" dxfId="7297" priority="218" operator="containsText" text="CPB">
      <formula>NOT(ISERROR(SEARCH("CPB",F44)))</formula>
    </cfRule>
  </conditionalFormatting>
  <conditionalFormatting sqref="M48:Q49">
    <cfRule type="cellIs" dxfId="7296" priority="205" operator="equal">
      <formula>"D"</formula>
    </cfRule>
    <cfRule type="containsText" dxfId="7295" priority="206" operator="containsText" text="MTH">
      <formula>NOT(ISERROR(SEARCH("MTH",M48)))</formula>
    </cfRule>
    <cfRule type="containsText" dxfId="7294" priority="207" operator="containsText" text="MAL">
      <formula>NOT(ISERROR(SEARCH("MAL",M48)))</formula>
    </cfRule>
    <cfRule type="containsText" dxfId="7293" priority="208" operator="containsText" text="ARR">
      <formula>NOT(ISERROR(SEARCH("ARR",M48)))</formula>
    </cfRule>
    <cfRule type="containsText" dxfId="7292" priority="209" operator="containsText" text="ALT">
      <formula>NOT(ISERROR(SEARCH("ALT",M48)))</formula>
    </cfRule>
    <cfRule type="containsText" dxfId="7291" priority="210" operator="containsText" text="RTT">
      <formula>NOT(ISERROR(SEARCH("RTT",M48)))</formula>
    </cfRule>
    <cfRule type="containsText" dxfId="7290" priority="211" operator="containsText" text="CPB">
      <formula>NOT(ISERROR(SEARCH("CPB",M48)))</formula>
    </cfRule>
  </conditionalFormatting>
  <conditionalFormatting sqref="T48:X49">
    <cfRule type="cellIs" dxfId="7289" priority="198" operator="equal">
      <formula>"D"</formula>
    </cfRule>
    <cfRule type="containsText" dxfId="7288" priority="199" operator="containsText" text="MTH">
      <formula>NOT(ISERROR(SEARCH("MTH",T48)))</formula>
    </cfRule>
    <cfRule type="containsText" dxfId="7287" priority="200" operator="containsText" text="MAL">
      <formula>NOT(ISERROR(SEARCH("MAL",T48)))</formula>
    </cfRule>
    <cfRule type="containsText" dxfId="7286" priority="201" operator="containsText" text="ARR">
      <formula>NOT(ISERROR(SEARCH("ARR",T48)))</formula>
    </cfRule>
    <cfRule type="containsText" dxfId="7285" priority="202" operator="containsText" text="ALT">
      <formula>NOT(ISERROR(SEARCH("ALT",T48)))</formula>
    </cfRule>
    <cfRule type="containsText" dxfId="7284" priority="203" operator="containsText" text="RTT">
      <formula>NOT(ISERROR(SEARCH("RTT",T48)))</formula>
    </cfRule>
    <cfRule type="containsText" dxfId="7283" priority="204" operator="containsText" text="CPB">
      <formula>NOT(ISERROR(SEARCH("CPB",T48)))</formula>
    </cfRule>
  </conditionalFormatting>
  <conditionalFormatting sqref="AA48:AE49">
    <cfRule type="cellIs" dxfId="7282" priority="191" operator="equal">
      <formula>"D"</formula>
    </cfRule>
    <cfRule type="containsText" dxfId="7281" priority="192" operator="containsText" text="MTH">
      <formula>NOT(ISERROR(SEARCH("MTH",AA48)))</formula>
    </cfRule>
    <cfRule type="containsText" dxfId="7280" priority="193" operator="containsText" text="MAL">
      <formula>NOT(ISERROR(SEARCH("MAL",AA48)))</formula>
    </cfRule>
    <cfRule type="containsText" dxfId="7279" priority="194" operator="containsText" text="ARR">
      <formula>NOT(ISERROR(SEARCH("ARR",AA48)))</formula>
    </cfRule>
    <cfRule type="containsText" dxfId="7278" priority="195" operator="containsText" text="ALT">
      <formula>NOT(ISERROR(SEARCH("ALT",AA48)))</formula>
    </cfRule>
    <cfRule type="containsText" dxfId="7277" priority="196" operator="containsText" text="RTT">
      <formula>NOT(ISERROR(SEARCH("RTT",AA48)))</formula>
    </cfRule>
    <cfRule type="containsText" dxfId="7276" priority="197" operator="containsText" text="CPB">
      <formula>NOT(ISERROR(SEARCH("CPB",AA48)))</formula>
    </cfRule>
  </conditionalFormatting>
  <conditionalFormatting sqref="B45">
    <cfRule type="cellIs" dxfId="7275" priority="184" operator="equal">
      <formula>"D"</formula>
    </cfRule>
    <cfRule type="containsText" dxfId="7274" priority="185" operator="containsText" text="MTH">
      <formula>NOT(ISERROR(SEARCH("MTH",B45)))</formula>
    </cfRule>
    <cfRule type="containsText" dxfId="7273" priority="186" operator="containsText" text="MAL">
      <formula>NOT(ISERROR(SEARCH("MAL",B45)))</formula>
    </cfRule>
    <cfRule type="containsText" dxfId="7272" priority="187" operator="containsText" text="ARR">
      <formula>NOT(ISERROR(SEARCH("ARR",B45)))</formula>
    </cfRule>
    <cfRule type="containsText" dxfId="7271" priority="188" operator="containsText" text="ALT">
      <formula>NOT(ISERROR(SEARCH("ALT",B45)))</formula>
    </cfRule>
    <cfRule type="containsText" dxfId="7270" priority="189" operator="containsText" text="RTT">
      <formula>NOT(ISERROR(SEARCH("RTT",B45)))</formula>
    </cfRule>
    <cfRule type="containsText" dxfId="7269" priority="190" operator="containsText" text="CPB">
      <formula>NOT(ISERROR(SEARCH("CPB",B45)))</formula>
    </cfRule>
  </conditionalFormatting>
  <conditionalFormatting sqref="C45">
    <cfRule type="cellIs" dxfId="7268" priority="177" operator="equal">
      <formula>"D"</formula>
    </cfRule>
    <cfRule type="containsText" dxfId="7267" priority="178" operator="containsText" text="MTH">
      <formula>NOT(ISERROR(SEARCH("MTH",C45)))</formula>
    </cfRule>
    <cfRule type="containsText" dxfId="7266" priority="179" operator="containsText" text="MAL">
      <formula>NOT(ISERROR(SEARCH("MAL",C45)))</formula>
    </cfRule>
    <cfRule type="containsText" dxfId="7265" priority="180" operator="containsText" text="ARR">
      <formula>NOT(ISERROR(SEARCH("ARR",C45)))</formula>
    </cfRule>
    <cfRule type="containsText" dxfId="7264" priority="181" operator="containsText" text="ALT">
      <formula>NOT(ISERROR(SEARCH("ALT",C45)))</formula>
    </cfRule>
    <cfRule type="containsText" dxfId="7263" priority="182" operator="containsText" text="RTT">
      <formula>NOT(ISERROR(SEARCH("RTT",C45)))</formula>
    </cfRule>
    <cfRule type="containsText" dxfId="7262" priority="183" operator="containsText" text="CPB">
      <formula>NOT(ISERROR(SEARCH("CPB",C45)))</formula>
    </cfRule>
  </conditionalFormatting>
  <conditionalFormatting sqref="C46">
    <cfRule type="cellIs" dxfId="7261" priority="170" operator="equal">
      <formula>"D"</formula>
    </cfRule>
    <cfRule type="containsText" dxfId="7260" priority="171" operator="containsText" text="MTH">
      <formula>NOT(ISERROR(SEARCH("MTH",C46)))</formula>
    </cfRule>
    <cfRule type="containsText" dxfId="7259" priority="172" operator="containsText" text="MAL">
      <formula>NOT(ISERROR(SEARCH("MAL",C46)))</formula>
    </cfRule>
    <cfRule type="containsText" dxfId="7258" priority="173" operator="containsText" text="ARR">
      <formula>NOT(ISERROR(SEARCH("ARR",C46)))</formula>
    </cfRule>
    <cfRule type="containsText" dxfId="7257" priority="174" operator="containsText" text="ALT">
      <formula>NOT(ISERROR(SEARCH("ALT",C46)))</formula>
    </cfRule>
    <cfRule type="containsText" dxfId="7256" priority="175" operator="containsText" text="RTT">
      <formula>NOT(ISERROR(SEARCH("RTT",C46)))</formula>
    </cfRule>
    <cfRule type="containsText" dxfId="7255" priority="176" operator="containsText" text="CPB">
      <formula>NOT(ISERROR(SEARCH("CPB",C46)))</formula>
    </cfRule>
  </conditionalFormatting>
  <conditionalFormatting sqref="B46">
    <cfRule type="cellIs" dxfId="7254" priority="163" operator="equal">
      <formula>"D"</formula>
    </cfRule>
    <cfRule type="containsText" dxfId="7253" priority="164" operator="containsText" text="MTH">
      <formula>NOT(ISERROR(SEARCH("MTH",B46)))</formula>
    </cfRule>
    <cfRule type="containsText" dxfId="7252" priority="165" operator="containsText" text="MAL">
      <formula>NOT(ISERROR(SEARCH("MAL",B46)))</formula>
    </cfRule>
    <cfRule type="containsText" dxfId="7251" priority="166" operator="containsText" text="ARR">
      <formula>NOT(ISERROR(SEARCH("ARR",B46)))</formula>
    </cfRule>
    <cfRule type="containsText" dxfId="7250" priority="167" operator="containsText" text="ALT">
      <formula>NOT(ISERROR(SEARCH("ALT",B46)))</formula>
    </cfRule>
    <cfRule type="containsText" dxfId="7249" priority="168" operator="containsText" text="RTT">
      <formula>NOT(ISERROR(SEARCH("RTT",B46)))</formula>
    </cfRule>
    <cfRule type="containsText" dxfId="7248" priority="169" operator="containsText" text="CPB">
      <formula>NOT(ISERROR(SEARCH("CPB",B46)))</formula>
    </cfRule>
  </conditionalFormatting>
  <conditionalFormatting sqref="F45">
    <cfRule type="cellIs" dxfId="7247" priority="156" operator="equal">
      <formula>"D"</formula>
    </cfRule>
    <cfRule type="containsText" dxfId="7246" priority="157" operator="containsText" text="MTH">
      <formula>NOT(ISERROR(SEARCH("MTH",F45)))</formula>
    </cfRule>
    <cfRule type="containsText" dxfId="7245" priority="158" operator="containsText" text="MAL">
      <formula>NOT(ISERROR(SEARCH("MAL",F45)))</formula>
    </cfRule>
    <cfRule type="containsText" dxfId="7244" priority="159" operator="containsText" text="ARR">
      <formula>NOT(ISERROR(SEARCH("ARR",F45)))</formula>
    </cfRule>
    <cfRule type="containsText" dxfId="7243" priority="160" operator="containsText" text="ALT">
      <formula>NOT(ISERROR(SEARCH("ALT",F45)))</formula>
    </cfRule>
    <cfRule type="containsText" dxfId="7242" priority="161" operator="containsText" text="RTT">
      <formula>NOT(ISERROR(SEARCH("RTT",F45)))</formula>
    </cfRule>
    <cfRule type="containsText" dxfId="7241" priority="162" operator="containsText" text="CPB">
      <formula>NOT(ISERROR(SEARCH("CPB",F45)))</formula>
    </cfRule>
  </conditionalFormatting>
  <conditionalFormatting sqref="G45">
    <cfRule type="cellIs" dxfId="7240" priority="149" operator="equal">
      <formula>"D"</formula>
    </cfRule>
    <cfRule type="containsText" dxfId="7239" priority="150" operator="containsText" text="MTH">
      <formula>NOT(ISERROR(SEARCH("MTH",G45)))</formula>
    </cfRule>
    <cfRule type="containsText" dxfId="7238" priority="151" operator="containsText" text="MAL">
      <formula>NOT(ISERROR(SEARCH("MAL",G45)))</formula>
    </cfRule>
    <cfRule type="containsText" dxfId="7237" priority="152" operator="containsText" text="ARR">
      <formula>NOT(ISERROR(SEARCH("ARR",G45)))</formula>
    </cfRule>
    <cfRule type="containsText" dxfId="7236" priority="153" operator="containsText" text="ALT">
      <formula>NOT(ISERROR(SEARCH("ALT",G45)))</formula>
    </cfRule>
    <cfRule type="containsText" dxfId="7235" priority="154" operator="containsText" text="RTT">
      <formula>NOT(ISERROR(SEARCH("RTT",G45)))</formula>
    </cfRule>
    <cfRule type="containsText" dxfId="7234" priority="155" operator="containsText" text="CPB">
      <formula>NOT(ISERROR(SEARCH("CPB",G45)))</formula>
    </cfRule>
  </conditionalFormatting>
  <conditionalFormatting sqref="G46">
    <cfRule type="cellIs" dxfId="7233" priority="142" operator="equal">
      <formula>"D"</formula>
    </cfRule>
    <cfRule type="containsText" dxfId="7232" priority="143" operator="containsText" text="MTH">
      <formula>NOT(ISERROR(SEARCH("MTH",G46)))</formula>
    </cfRule>
    <cfRule type="containsText" dxfId="7231" priority="144" operator="containsText" text="MAL">
      <formula>NOT(ISERROR(SEARCH("MAL",G46)))</formula>
    </cfRule>
    <cfRule type="containsText" dxfId="7230" priority="145" operator="containsText" text="ARR">
      <formula>NOT(ISERROR(SEARCH("ARR",G46)))</formula>
    </cfRule>
    <cfRule type="containsText" dxfId="7229" priority="146" operator="containsText" text="ALT">
      <formula>NOT(ISERROR(SEARCH("ALT",G46)))</formula>
    </cfRule>
    <cfRule type="containsText" dxfId="7228" priority="147" operator="containsText" text="RTT">
      <formula>NOT(ISERROR(SEARCH("RTT",G46)))</formula>
    </cfRule>
    <cfRule type="containsText" dxfId="7227" priority="148" operator="containsText" text="CPB">
      <formula>NOT(ISERROR(SEARCH("CPB",G46)))</formula>
    </cfRule>
  </conditionalFormatting>
  <conditionalFormatting sqref="F46">
    <cfRule type="cellIs" dxfId="7226" priority="135" operator="equal">
      <formula>"D"</formula>
    </cfRule>
    <cfRule type="containsText" dxfId="7225" priority="136" operator="containsText" text="MTH">
      <formula>NOT(ISERROR(SEARCH("MTH",F46)))</formula>
    </cfRule>
    <cfRule type="containsText" dxfId="7224" priority="137" operator="containsText" text="MAL">
      <formula>NOT(ISERROR(SEARCH("MAL",F46)))</formula>
    </cfRule>
    <cfRule type="containsText" dxfId="7223" priority="138" operator="containsText" text="ARR">
      <formula>NOT(ISERROR(SEARCH("ARR",F46)))</formula>
    </cfRule>
    <cfRule type="containsText" dxfId="7222" priority="139" operator="containsText" text="ALT">
      <formula>NOT(ISERROR(SEARCH("ALT",F46)))</formula>
    </cfRule>
    <cfRule type="containsText" dxfId="7221" priority="140" operator="containsText" text="RTT">
      <formula>NOT(ISERROR(SEARCH("RTT",F46)))</formula>
    </cfRule>
    <cfRule type="containsText" dxfId="7220" priority="141" operator="containsText" text="CPB">
      <formula>NOT(ISERROR(SEARCH("CPB",F46)))</formula>
    </cfRule>
  </conditionalFormatting>
  <conditionalFormatting sqref="H45">
    <cfRule type="cellIs" dxfId="7219" priority="128" operator="equal">
      <formula>"D"</formula>
    </cfRule>
    <cfRule type="containsText" dxfId="7218" priority="129" operator="containsText" text="MTH">
      <formula>NOT(ISERROR(SEARCH("MTH",H45)))</formula>
    </cfRule>
    <cfRule type="containsText" dxfId="7217" priority="130" operator="containsText" text="MAL">
      <formula>NOT(ISERROR(SEARCH("MAL",H45)))</formula>
    </cfRule>
    <cfRule type="containsText" dxfId="7216" priority="131" operator="containsText" text="ARR">
      <formula>NOT(ISERROR(SEARCH("ARR",H45)))</formula>
    </cfRule>
    <cfRule type="containsText" dxfId="7215" priority="132" operator="containsText" text="ALT">
      <formula>NOT(ISERROR(SEARCH("ALT",H45)))</formula>
    </cfRule>
    <cfRule type="containsText" dxfId="7214" priority="133" operator="containsText" text="RTT">
      <formula>NOT(ISERROR(SEARCH("RTT",H45)))</formula>
    </cfRule>
    <cfRule type="containsText" dxfId="7213" priority="134" operator="containsText" text="CPB">
      <formula>NOT(ISERROR(SEARCH("CPB",H45)))</formula>
    </cfRule>
  </conditionalFormatting>
  <conditionalFormatting sqref="I45">
    <cfRule type="cellIs" dxfId="7212" priority="121" operator="equal">
      <formula>"D"</formula>
    </cfRule>
    <cfRule type="containsText" dxfId="7211" priority="122" operator="containsText" text="MTH">
      <formula>NOT(ISERROR(SEARCH("MTH",I45)))</formula>
    </cfRule>
    <cfRule type="containsText" dxfId="7210" priority="123" operator="containsText" text="MAL">
      <formula>NOT(ISERROR(SEARCH("MAL",I45)))</formula>
    </cfRule>
    <cfRule type="containsText" dxfId="7209" priority="124" operator="containsText" text="ARR">
      <formula>NOT(ISERROR(SEARCH("ARR",I45)))</formula>
    </cfRule>
    <cfRule type="containsText" dxfId="7208" priority="125" operator="containsText" text="ALT">
      <formula>NOT(ISERROR(SEARCH("ALT",I45)))</formula>
    </cfRule>
    <cfRule type="containsText" dxfId="7207" priority="126" operator="containsText" text="RTT">
      <formula>NOT(ISERROR(SEARCH("RTT",I45)))</formula>
    </cfRule>
    <cfRule type="containsText" dxfId="7206" priority="127" operator="containsText" text="CPB">
      <formula>NOT(ISERROR(SEARCH("CPB",I45)))</formula>
    </cfRule>
  </conditionalFormatting>
  <conditionalFormatting sqref="I46">
    <cfRule type="cellIs" dxfId="7205" priority="114" operator="equal">
      <formula>"D"</formula>
    </cfRule>
    <cfRule type="containsText" dxfId="7204" priority="115" operator="containsText" text="MTH">
      <formula>NOT(ISERROR(SEARCH("MTH",I46)))</formula>
    </cfRule>
    <cfRule type="containsText" dxfId="7203" priority="116" operator="containsText" text="MAL">
      <formula>NOT(ISERROR(SEARCH("MAL",I46)))</formula>
    </cfRule>
    <cfRule type="containsText" dxfId="7202" priority="117" operator="containsText" text="ARR">
      <formula>NOT(ISERROR(SEARCH("ARR",I46)))</formula>
    </cfRule>
    <cfRule type="containsText" dxfId="7201" priority="118" operator="containsText" text="ALT">
      <formula>NOT(ISERROR(SEARCH("ALT",I46)))</formula>
    </cfRule>
    <cfRule type="containsText" dxfId="7200" priority="119" operator="containsText" text="RTT">
      <formula>NOT(ISERROR(SEARCH("RTT",I46)))</formula>
    </cfRule>
    <cfRule type="containsText" dxfId="7199" priority="120" operator="containsText" text="CPB">
      <formula>NOT(ISERROR(SEARCH("CPB",I46)))</formula>
    </cfRule>
  </conditionalFormatting>
  <conditionalFormatting sqref="H46">
    <cfRule type="cellIs" dxfId="7198" priority="107" operator="equal">
      <formula>"D"</formula>
    </cfRule>
    <cfRule type="containsText" dxfId="7197" priority="108" operator="containsText" text="MTH">
      <formula>NOT(ISERROR(SEARCH("MTH",H46)))</formula>
    </cfRule>
    <cfRule type="containsText" dxfId="7196" priority="109" operator="containsText" text="MAL">
      <formula>NOT(ISERROR(SEARCH("MAL",H46)))</formula>
    </cfRule>
    <cfRule type="containsText" dxfId="7195" priority="110" operator="containsText" text="ARR">
      <formula>NOT(ISERROR(SEARCH("ARR",H46)))</formula>
    </cfRule>
    <cfRule type="containsText" dxfId="7194" priority="111" operator="containsText" text="ALT">
      <formula>NOT(ISERROR(SEARCH("ALT",H46)))</formula>
    </cfRule>
    <cfRule type="containsText" dxfId="7193" priority="112" operator="containsText" text="RTT">
      <formula>NOT(ISERROR(SEARCH("RTT",H46)))</formula>
    </cfRule>
    <cfRule type="containsText" dxfId="7192" priority="113" operator="containsText" text="CPB">
      <formula>NOT(ISERROR(SEARCH("CPB",H46)))</formula>
    </cfRule>
  </conditionalFormatting>
  <conditionalFormatting sqref="J45">
    <cfRule type="cellIs" dxfId="7191" priority="100" operator="equal">
      <formula>"D"</formula>
    </cfRule>
    <cfRule type="containsText" dxfId="7190" priority="101" operator="containsText" text="MTH">
      <formula>NOT(ISERROR(SEARCH("MTH",J45)))</formula>
    </cfRule>
    <cfRule type="containsText" dxfId="7189" priority="102" operator="containsText" text="MAL">
      <formula>NOT(ISERROR(SEARCH("MAL",J45)))</formula>
    </cfRule>
    <cfRule type="containsText" dxfId="7188" priority="103" operator="containsText" text="ARR">
      <formula>NOT(ISERROR(SEARCH("ARR",J45)))</formula>
    </cfRule>
    <cfRule type="containsText" dxfId="7187" priority="104" operator="containsText" text="ALT">
      <formula>NOT(ISERROR(SEARCH("ALT",J45)))</formula>
    </cfRule>
    <cfRule type="containsText" dxfId="7186" priority="105" operator="containsText" text="RTT">
      <formula>NOT(ISERROR(SEARCH("RTT",J45)))</formula>
    </cfRule>
    <cfRule type="containsText" dxfId="7185" priority="106" operator="containsText" text="CPB">
      <formula>NOT(ISERROR(SEARCH("CPB",J45)))</formula>
    </cfRule>
  </conditionalFormatting>
  <conditionalFormatting sqref="J46">
    <cfRule type="cellIs" dxfId="7184" priority="93" operator="equal">
      <formula>"D"</formula>
    </cfRule>
    <cfRule type="containsText" dxfId="7183" priority="94" operator="containsText" text="MTH">
      <formula>NOT(ISERROR(SEARCH("MTH",J46)))</formula>
    </cfRule>
    <cfRule type="containsText" dxfId="7182" priority="95" operator="containsText" text="MAL">
      <formula>NOT(ISERROR(SEARCH("MAL",J46)))</formula>
    </cfRule>
    <cfRule type="containsText" dxfId="7181" priority="96" operator="containsText" text="ARR">
      <formula>NOT(ISERROR(SEARCH("ARR",J46)))</formula>
    </cfRule>
    <cfRule type="containsText" dxfId="7180" priority="97" operator="containsText" text="ALT">
      <formula>NOT(ISERROR(SEARCH("ALT",J46)))</formula>
    </cfRule>
    <cfRule type="containsText" dxfId="7179" priority="98" operator="containsText" text="RTT">
      <formula>NOT(ISERROR(SEARCH("RTT",J46)))</formula>
    </cfRule>
    <cfRule type="containsText" dxfId="7178" priority="99" operator="containsText" text="CPB">
      <formula>NOT(ISERROR(SEARCH("CPB",J46)))</formula>
    </cfRule>
  </conditionalFormatting>
  <conditionalFormatting sqref="M45:Q45 O46:Q46">
    <cfRule type="cellIs" dxfId="7177" priority="86" operator="equal">
      <formula>"D"</formula>
    </cfRule>
    <cfRule type="containsText" dxfId="7176" priority="87" operator="containsText" text="MTH">
      <formula>NOT(ISERROR(SEARCH("MTH",M45)))</formula>
    </cfRule>
    <cfRule type="containsText" dxfId="7175" priority="88" operator="containsText" text="MAL">
      <formula>NOT(ISERROR(SEARCH("MAL",M45)))</formula>
    </cfRule>
    <cfRule type="containsText" dxfId="7174" priority="89" operator="containsText" text="ARR">
      <formula>NOT(ISERROR(SEARCH("ARR",M45)))</formula>
    </cfRule>
    <cfRule type="containsText" dxfId="7173" priority="90" operator="containsText" text="ALT">
      <formula>NOT(ISERROR(SEARCH("ALT",M45)))</formula>
    </cfRule>
    <cfRule type="containsText" dxfId="7172" priority="91" operator="containsText" text="RTT">
      <formula>NOT(ISERROR(SEARCH("RTT",M45)))</formula>
    </cfRule>
    <cfRule type="containsText" dxfId="7171" priority="92" operator="containsText" text="CPB">
      <formula>NOT(ISERROR(SEARCH("CPB",M45)))</formula>
    </cfRule>
  </conditionalFormatting>
  <conditionalFormatting sqref="M46:Q46">
    <cfRule type="cellIs" dxfId="7170" priority="79" operator="equal">
      <formula>"D"</formula>
    </cfRule>
    <cfRule type="containsText" dxfId="7169" priority="80" operator="containsText" text="MTH">
      <formula>NOT(ISERROR(SEARCH("MTH",M46)))</formula>
    </cfRule>
    <cfRule type="containsText" dxfId="7168" priority="81" operator="containsText" text="MAL">
      <formula>NOT(ISERROR(SEARCH("MAL",M46)))</formula>
    </cfRule>
    <cfRule type="containsText" dxfId="7167" priority="82" operator="containsText" text="ARR">
      <formula>NOT(ISERROR(SEARCH("ARR",M46)))</formula>
    </cfRule>
    <cfRule type="containsText" dxfId="7166" priority="83" operator="containsText" text="ALT">
      <formula>NOT(ISERROR(SEARCH("ALT",M46)))</formula>
    </cfRule>
    <cfRule type="containsText" dxfId="7165" priority="84" operator="containsText" text="RTT">
      <formula>NOT(ISERROR(SEARCH("RTT",M46)))</formula>
    </cfRule>
    <cfRule type="containsText" dxfId="7164" priority="85" operator="containsText" text="CPB">
      <formula>NOT(ISERROR(SEARCH("CPB",M46)))</formula>
    </cfRule>
  </conditionalFormatting>
  <conditionalFormatting sqref="J48">
    <cfRule type="cellIs" dxfId="7163" priority="72" operator="equal">
      <formula>"D"</formula>
    </cfRule>
    <cfRule type="containsText" dxfId="7162" priority="73" operator="containsText" text="MTH">
      <formula>NOT(ISERROR(SEARCH("MTH",J48)))</formula>
    </cfRule>
    <cfRule type="containsText" dxfId="7161" priority="74" operator="containsText" text="MAL">
      <formula>NOT(ISERROR(SEARCH("MAL",J48)))</formula>
    </cfRule>
    <cfRule type="containsText" dxfId="7160" priority="75" operator="containsText" text="ARR">
      <formula>NOT(ISERROR(SEARCH("ARR",J48)))</formula>
    </cfRule>
    <cfRule type="containsText" dxfId="7159" priority="76" operator="containsText" text="ALT">
      <formula>NOT(ISERROR(SEARCH("ALT",J48)))</formula>
    </cfRule>
    <cfRule type="containsText" dxfId="7158" priority="77" operator="containsText" text="RTT">
      <formula>NOT(ISERROR(SEARCH("RTT",J48)))</formula>
    </cfRule>
    <cfRule type="containsText" dxfId="7157" priority="78" operator="containsText" text="CPB">
      <formula>NOT(ISERROR(SEARCH("CPB",J48)))</formula>
    </cfRule>
  </conditionalFormatting>
  <conditionalFormatting sqref="J49">
    <cfRule type="cellIs" dxfId="7156" priority="65" operator="equal">
      <formula>"D"</formula>
    </cfRule>
    <cfRule type="containsText" dxfId="7155" priority="66" operator="containsText" text="MTH">
      <formula>NOT(ISERROR(SEARCH("MTH",J49)))</formula>
    </cfRule>
    <cfRule type="containsText" dxfId="7154" priority="67" operator="containsText" text="MAL">
      <formula>NOT(ISERROR(SEARCH("MAL",J49)))</formula>
    </cfRule>
    <cfRule type="containsText" dxfId="7153" priority="68" operator="containsText" text="ARR">
      <formula>NOT(ISERROR(SEARCH("ARR",J49)))</formula>
    </cfRule>
    <cfRule type="containsText" dxfId="7152" priority="69" operator="containsText" text="ALT">
      <formula>NOT(ISERROR(SEARCH("ALT",J49)))</formula>
    </cfRule>
    <cfRule type="containsText" dxfId="7151" priority="70" operator="containsText" text="RTT">
      <formula>NOT(ISERROR(SEARCH("RTT",J49)))</formula>
    </cfRule>
    <cfRule type="containsText" dxfId="7150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95" operator="containsText" id="{D68F005D-BE24-4778-88A8-C6F75537BC4A}">
            <xm:f>NOT(ISERROR(SEARCH("I",H11)))</xm:f>
            <xm:f>"I"</xm:f>
            <x14:dxf>
              <font>
                <b/>
                <i val="0"/>
                <color rgb="FFC00000"/>
              </font>
            </x14:dxf>
          </x14:cfRule>
          <xm:sqref>H11:I11</xm:sqref>
        </x14:conditionalFormatting>
        <x14:conditionalFormatting xmlns:xm="http://schemas.microsoft.com/office/excel/2006/main">
          <x14:cfRule type="containsText" priority="494" operator="containsText" id="{9C08F979-5E7D-4746-B0C7-49A3E3C0281B}">
            <xm:f>NOT(ISERROR(SEARCH("I",B11)))</xm:f>
            <xm:f>"I"</xm:f>
            <x14:dxf>
              <font>
                <b/>
                <i val="0"/>
                <color rgb="FFC00000"/>
              </font>
            </x14:dxf>
          </x14:cfRule>
          <xm:sqref>D11 B11</xm:sqref>
        </x14:conditionalFormatting>
        <x14:conditionalFormatting xmlns:xm="http://schemas.microsoft.com/office/excel/2006/main">
          <x14:cfRule type="containsText" priority="493" operator="containsText" id="{DBB12CE2-54C3-4BE2-98A5-443190CA9B7B}">
            <xm:f>NOT(ISERROR(SEARCH("I",O11)))</xm:f>
            <xm:f>"I"</xm:f>
            <x14:dxf>
              <font>
                <b/>
                <i val="0"/>
                <color rgb="FFC00000"/>
              </font>
            </x14:dxf>
          </x14:cfRule>
          <xm:sqref>O11:P11</xm:sqref>
        </x14:conditionalFormatting>
        <x14:conditionalFormatting xmlns:xm="http://schemas.microsoft.com/office/excel/2006/main">
          <x14:cfRule type="containsText" priority="492" operator="containsText" id="{917FEFD1-8894-4402-BDEA-0CF2FCBF3A7D}">
            <xm:f>NOT(ISERROR(SEARCH("I",V11)))</xm:f>
            <xm:f>"I"</xm:f>
            <x14:dxf>
              <font>
                <b/>
                <i val="0"/>
                <color rgb="FFC00000"/>
              </font>
            </x14:dxf>
          </x14:cfRule>
          <xm:sqref>V11:W11</xm:sqref>
        </x14:conditionalFormatting>
        <x14:conditionalFormatting xmlns:xm="http://schemas.microsoft.com/office/excel/2006/main">
          <x14:cfRule type="containsText" priority="491" operator="containsText" id="{16B24EC3-F7DA-4BBB-BBD0-443EAED1063D}">
            <xm:f>NOT(ISERROR(SEARCH("I",AC11)))</xm:f>
            <xm:f>"I"</xm:f>
            <x14:dxf>
              <font>
                <b/>
                <i val="0"/>
                <color rgb="FFC00000"/>
              </font>
            </x14:dxf>
          </x14:cfRule>
          <xm:sqref>AC11</xm:sqref>
        </x14:conditionalFormatting>
        <x14:conditionalFormatting xmlns:xm="http://schemas.microsoft.com/office/excel/2006/main">
          <x14:cfRule type="containsText" priority="475" operator="containsText" id="{C0E0A98F-52FA-41CF-8330-4596DCDBCBB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6" operator="containsText" id="{DE8A87DA-DFFB-42A6-B707-AA75DCCD1FC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7" operator="containsText" id="{D7C48C59-3745-4102-AD64-FE162A7BF72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8" operator="containsText" id="{4982BE98-D593-43F5-93F0-58D8BC7A1B4B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9" operator="containsText" id="{42B219B7-402F-4FE1-9077-5EFF77FD04D3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0" operator="containsText" id="{1718B7C6-4606-40A2-AD8C-41786F3FBFF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1" operator="containsText" id="{73D7E6B9-FAEC-415A-A221-61DBFF1D658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2" operator="containsText" id="{3677C812-E113-4B99-A402-4D495C0062C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83" operator="containsText" id="{35B55100-7ADB-4E64-A42D-B2B1229FA65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84" operator="containsText" id="{7FFF995F-9BD0-498C-8153-3D431CE8232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5" operator="containsText" id="{3A0022C7-5EF8-4721-9754-3ED6D2F35C8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6" operator="containsText" id="{78D40EC8-6E12-4065-AF16-B379D24BAD6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7" operator="containsText" id="{A497323B-A2E4-4D78-A393-150AEA3A2FD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8" operator="containsText" id="{DDA554AC-F968-4815-92BE-A44E1FF8AAF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9" operator="containsText" id="{39559459-2898-49AA-A02B-5884571D076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0" operator="containsText" id="{9E09903C-1E59-457D-8A4A-61DAA14FC59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V35:Z35 AC35:AE35 O35:S35 V11:Z11 O11:S11 B35:L35 O20:S20 V20:Z20 Y18:Z19 O17:P17 R17:S17 B11:L11 B14:L14 D12:E13 B17:L17 D15:E16 B20:L20 D18:E19 B23:L23 D21:E22 B29:L29 D26:L26 D30:E31 B38:L38 D36:E37 B41:L41 D39:E40 D42:E43 J12:L13 J15:L16 J18:L19 J21:L22 D24:E25 J24:L25 D27:E28 J27:L28 J30:L31 J36:L37 J39:L40 J42:L43 O14:S14 Q12:S13 Q15:S16 O23:S23 Q21:S22 O26:S26 Q24:S25 O29:S29 Q27:S28 Q30:S31 O38:S38 Q36:S37 O41:S41 Q39:S40 Q42:S43 V14:Z14 Y12:Z13 V17:Z17 Y15:Z16 V23:Z23 Y21:Z22 V26:Z26 Y24:Z25 V29:Z29 Y27:Z28 Y30:Z31 V38:Z38 Y36:Z37 V41:Z41 Y39:Z40 Y42:Z43 AC20:AE20 AC26:AE26 AD24:AD25 AC23:AE23 AD21:AD22 AD18:AD19 AC11:AE17 AC29:AE29 AD27:AE28 AD30:AE31 AC38:AE38 AD36:AE37 AC41:AE41</xm:sqref>
        </x14:conditionalFormatting>
        <x14:conditionalFormatting xmlns:xm="http://schemas.microsoft.com/office/excel/2006/main">
          <x14:cfRule type="containsText" priority="459" operator="containsText" id="{1CFD430B-33C9-49DB-AE46-07BD2205331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0" operator="containsText" id="{16253DCC-C85F-468F-8FC4-61EEFB3B4F6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1" operator="containsText" id="{79BF4136-38A7-4DF7-AFA3-CDD824F6E7D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2" operator="containsText" id="{190CF03B-4DDB-4314-82D5-375A6623E4E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3" operator="containsText" id="{4626CEBA-B5B2-4243-BDFE-E4FF75682EF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4" operator="containsText" id="{CFDC79B2-B914-4C11-898E-7CDF9E40545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5" operator="containsText" id="{2650B383-3771-41A5-93F5-BEF78DDA97C0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6" operator="containsText" id="{3F6D78F1-9381-4029-8C80-304F1544423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67" operator="containsText" id="{7706EBDF-08B4-4DBB-8220-A4CC1CF7108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8" operator="containsText" id="{749E2676-622B-45E8-8C55-1CC95D5DA6F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9" operator="containsText" id="{34D0861E-2D71-4DFA-A6E2-06378E12F8A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0" operator="containsText" id="{B56822F8-EA51-4A94-974C-17891301ED6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1" operator="containsText" id="{2EDDC7A5-5078-4D2A-828E-7BF6B5EE6A2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2" operator="containsText" id="{0B02E21C-AF85-478B-A83A-B70CEF20647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3" operator="containsText" id="{63E325A3-9455-4BCA-8669-465DA5D590B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74" operator="containsText" id="{B8CE5960-47F3-436A-AE35-FAF1EADE626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V32:X32 O32:P32 B32:D32 AC32 F32:J32 AE32 J33:J34 D33:D34</xm:sqref>
        </x14:conditionalFormatting>
        <x14:conditionalFormatting xmlns:xm="http://schemas.microsoft.com/office/excel/2006/main">
          <x14:cfRule type="containsText" priority="458" operator="containsText" id="{1A0483FF-58FD-4163-B63E-7256A7902EFD}">
            <xm:f>NOT(ISERROR(SEARCH("I",E11)))</xm:f>
            <xm:f>"I"</xm:f>
            <x14:dxf>
              <font>
                <b/>
                <i val="0"/>
                <color rgb="FFC00000"/>
              </font>
            </x14:dxf>
          </x14:cfRule>
          <xm:sqref>E11</xm:sqref>
        </x14:conditionalFormatting>
        <x14:conditionalFormatting xmlns:xm="http://schemas.microsoft.com/office/excel/2006/main">
          <x14:cfRule type="containsText" priority="442" operator="containsText" id="{1BD026B9-42DD-4C0E-A4EE-D43CFFB5A741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3" operator="containsText" id="{6DDD710E-E333-49C3-A344-82F77E217188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4" operator="containsText" id="{DA3BC30B-5107-4350-892C-AFA475711694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5" operator="containsText" id="{2AE6BDB8-DDA4-46B2-93B9-FA51E9E89DED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90834AD0-A208-411B-8883-2F6B16AB169E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10FFD5DE-C848-4299-AF8C-9DFCA75478B4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48F48C91-FF88-4086-928B-6FD063E2740D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9" operator="containsText" id="{A541B949-C3FF-423B-9700-0103C807E52B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0" operator="containsText" id="{E30CF218-BF7D-4948-8D29-DD2A6C3890CA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1" operator="containsText" id="{939CB4E7-2D86-4A69-A710-6D00D12E0CFA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2" operator="containsText" id="{E0E236BC-ACD8-4317-8E97-573D59EC2F60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3" operator="containsText" id="{37C64618-FD08-482B-B64E-3C871E68BA55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4" operator="containsText" id="{8B085CFF-A3D3-48EC-93C9-06F980A31086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5" operator="containsText" id="{EB1A1538-4DF7-4EDE-9CE1-BC32022979A8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6" operator="containsText" id="{4EB42241-2C15-48CF-9901-39318C6CABC2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7" operator="containsText" id="{2877C4C4-11FB-444D-B239-92D197D27B83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E32:E34</xm:sqref>
        </x14:conditionalFormatting>
        <x14:conditionalFormatting xmlns:xm="http://schemas.microsoft.com/office/excel/2006/main">
          <x14:cfRule type="containsText" priority="441" operator="containsText" id="{61A034D1-A08D-49D0-B610-5278FC27074A}">
            <xm:f>NOT(ISERROR(SEARCH("I",K11)))</xm:f>
            <xm:f>"I"</xm:f>
            <x14:dxf>
              <font>
                <b/>
                <i val="0"/>
                <color rgb="FFC00000"/>
              </font>
            </x14:dxf>
          </x14:cfRule>
          <xm:sqref>Y11:Z11 R11:S11 K11:L11</xm:sqref>
        </x14:conditionalFormatting>
        <x14:conditionalFormatting xmlns:xm="http://schemas.microsoft.com/office/excel/2006/main">
          <x14:cfRule type="containsText" priority="425" operator="containsText" id="{5A415853-999E-4909-B878-2ADEA69CCE80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6" operator="containsText" id="{3036C039-4C58-4AF1-A6EA-31F3DCE94BEF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7" operator="containsText" id="{6BC38FDB-26E9-49AF-9AE3-DB5EED4B03E7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489043BC-47D6-469D-AD34-102E1EC36FEB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0A2F562B-1EB0-41A4-9AED-30AEA9758585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2B75AFB1-EC47-4DCA-8DD7-43BAB938D7E2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689018BC-4676-43D4-8170-1997B4F3264C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C9F27376-E0CC-48BD-8E41-C1C8B6153558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3" operator="containsText" id="{6AD5E8FF-D40E-4403-8068-082EC73E0520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4" operator="containsText" id="{C33FB6E0-3609-4E5F-98DA-3B9292C7094B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5" operator="containsText" id="{8263BE59-ADE5-4636-9A71-37D879B5E7C1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6" operator="containsText" id="{3D413F7F-6BDC-4427-9270-B7DC87AF5023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AA79C7D9-8419-40BA-8D8E-B902E5B77843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8F13D808-81E4-414C-9ED9-8FE9F969E83E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9" operator="containsText" id="{CFB5E4FD-F04B-4F26-B841-FFF51A2A2B4B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0" operator="containsText" id="{79495302-DBF4-4D7A-A38D-B922157E7A6C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Y32:Z34 R32:S34 K32:L34</xm:sqref>
        </x14:conditionalFormatting>
        <x14:conditionalFormatting xmlns:xm="http://schemas.microsoft.com/office/excel/2006/main">
          <x14:cfRule type="containsText" priority="409" operator="containsText" id="{2CA625B4-1038-43FA-B522-81191DE0BC5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3248C7ED-50A1-4225-89F4-8D581F7DBE07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DE9151FA-3487-4744-9D07-1AE99A8BF277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1925E7A0-AE55-4105-B90D-8152793F211D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3" operator="containsText" id="{EC56AF4E-0BAA-46FE-94F9-88AB2F45BB1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AA1FF91D-046B-48DA-8CF0-5DD572A80EC9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E24D9370-DA3F-476C-A571-7613A001D5C6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84C109BA-3091-4242-B155-E49878C6CF02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7" operator="containsText" id="{69C2EB4C-E342-41E2-BE4E-8D54CC97326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8" operator="containsText" id="{5E94D030-2067-4ADD-BEE2-67D64A67105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9" operator="containsText" id="{740EF2CB-55C1-45CA-8F4D-FE0CFEC6274A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0" operator="containsText" id="{6BDC9D9E-14F8-4E69-8662-4ABCF80272DC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1" operator="containsText" id="{00834539-9075-487E-9564-E9C88D1BC01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2" operator="containsText" id="{013A4479-F831-435B-8B94-67D3AB589AB3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3" operator="containsText" id="{C27000F0-96B2-4064-BC7B-1D54E734E3DF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4" operator="containsText" id="{FC18F264-1EB8-4464-9791-7D32362887D4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Q32:Q34</xm:sqref>
        </x14:conditionalFormatting>
        <x14:conditionalFormatting xmlns:xm="http://schemas.microsoft.com/office/excel/2006/main">
          <x14:cfRule type="containsText" priority="393" operator="containsText" id="{5FB2276E-8ACA-4E4B-8260-F7760F9CB05B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BCDF2C42-1D69-46D0-8435-14943D63C62F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BDD83B64-B114-4200-AFDC-53044FE0FFB6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CB28CD7D-41F2-4D72-B82C-A65E4FFB7C2E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7" operator="containsText" id="{759AE5DA-5189-408C-955C-E6B0A4A42526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8" operator="containsText" id="{A841E7AA-9050-47EC-95EB-DBE95520023F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9" operator="containsText" id="{D5C421C4-4833-46EE-A786-B6B14C04F3C3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0" operator="containsText" id="{003545CE-D78E-4109-BED9-AB2B2429FDF7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01" operator="containsText" id="{83D403F2-0DEA-4D72-BA72-85BF395E8C67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2" operator="containsText" id="{4A912A23-74A2-40B2-830B-E79029A60F1B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3" operator="containsText" id="{F6E9B046-3E4B-4D43-8B81-26C76D332834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4" operator="containsText" id="{B48684BA-B534-4FD1-A1A5-3A05FE1CC00C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5" operator="containsText" id="{7D843641-8287-4859-9DDE-4587FA5323AD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6" operator="containsText" id="{DFA21390-2F21-4FA3-821C-554B2CCB3A27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7" operator="containsText" id="{6B650CDB-5170-45CF-92ED-1FDEAEBDAE87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8" operator="containsText" id="{E8EF4C78-C65A-46B3-9B82-5714643B40EE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AD32:AD34</xm:sqref>
        </x14:conditionalFormatting>
        <x14:conditionalFormatting xmlns:xm="http://schemas.microsoft.com/office/excel/2006/main">
          <x14:cfRule type="containsText" priority="377" operator="containsText" id="{D02B33D2-F0A7-44CD-BD10-ACD7F1D18F9E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DE19991A-AFC3-4F67-9220-8F3DB36B8615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876678DA-B1EE-43DF-AA46-1A362D9662B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B213501A-8304-4F39-B9EF-A0F3AD84B1F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1" operator="containsText" id="{83F31942-17E5-401D-A1EB-F0ED6CC2523F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2" operator="containsText" id="{9973FA03-B24F-47A3-A364-A1F6A13E2EC4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3" operator="containsText" id="{A5E5DFCB-C8CD-4D22-B342-640CB2EC3AA4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4" operator="containsText" id="{6B1AADBB-BA05-459A-87FE-7BF104CC457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5" operator="containsText" id="{DAD80841-9E45-4D05-9DA4-841F53866BAB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6" operator="containsText" id="{305D3960-46FF-4FFB-805B-C8D12EDDE081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7" operator="containsText" id="{ADE74086-E79A-4A09-BB3C-7A7AC1EDF05E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8" operator="containsText" id="{4BAF7A78-B6B6-4C7E-A611-94CE86BAB66C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9" operator="containsText" id="{9AB1051F-39DD-4B5F-899C-C322370CFAB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0" operator="containsText" id="{004C2385-373C-49AB-8724-0968FE78B5F9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1" operator="containsText" id="{D3FBB658-F010-4054-86D1-FBE9D4BDBC5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2" operator="containsText" id="{3D9EEDDD-37F7-402C-8B41-DF08FD770865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M18:P19</xm:sqref>
        </x14:conditionalFormatting>
        <x14:conditionalFormatting xmlns:xm="http://schemas.microsoft.com/office/excel/2006/main">
          <x14:cfRule type="containsText" priority="361" operator="containsText" id="{DA3CFC97-B366-4B0E-855C-AA8115B4F065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93C656D8-B56C-4BED-9F29-71EB674FE99E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C3BE9BF9-CFE8-45A5-9BB2-3C290F088137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73DB2BD7-EE00-4987-9793-659C3A9C0A3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3B03DBD4-C858-4B62-A852-95C654855E8D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1A3CB445-29EC-40C7-AFB2-438DEBE9175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7" operator="containsText" id="{56CB75BE-1FF0-4ADD-A66F-C1CF95F8F5AE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8" operator="containsText" id="{3D610292-5726-44F1-AC74-517E7F50F1A6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9" operator="containsText" id="{E8E05F36-1381-4A80-829F-8434EF2F81A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70" operator="containsText" id="{CD8AE282-9900-4DE6-B221-B298C4CA0D4A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B4B07CDB-4AEF-44A3-9472-E2F8A16611D0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F2040FA9-5A95-4659-88BC-CB7B4F15438D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3" operator="containsText" id="{EE8DE433-9B7A-490E-ACDC-B01A8BB9D6ED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4" operator="containsText" id="{0A93E051-51C2-4B48-9916-24D0A064D756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5" operator="containsText" id="{E458B247-47CB-46C5-979D-C3FBFCDD8222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6" operator="containsText" id="{46553FCC-FC15-4097-B8FE-5F29DBA1D764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T18:X19</xm:sqref>
        </x14:conditionalFormatting>
        <x14:conditionalFormatting xmlns:xm="http://schemas.microsoft.com/office/excel/2006/main">
          <x14:cfRule type="containsText" priority="345" operator="containsText" id="{952DCEFD-D228-4716-8314-EF3CFC1C6F7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387E856C-C0EF-4977-975A-033A7EC4492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812EEE20-9208-45A2-A25F-1F89729E911F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21BF5A79-FDAA-4111-8882-A437353F290C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82887C19-9728-43DF-B2B0-9C27C83129AD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796DDF10-C568-496F-BAFA-B7872D7E558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1" operator="containsText" id="{5B6949EE-A7C9-443F-AA1A-278FF8567E0A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2" operator="containsText" id="{1C91AE90-EA9A-4F79-9D4D-2D5A9020B468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3" operator="containsText" id="{0E6851AC-38AE-45AE-9EAE-8C6DE0D6D82A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4" operator="containsText" id="{08F7E2D6-BF7F-4967-BC4A-B0AF3825516B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089CA44D-9918-40F2-BE99-DECF779314C4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39A60616-6F53-4B40-9AA5-2487B2DFD126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7" operator="containsText" id="{E579AAF4-279F-4B49-8D45-D9FBD2EA147C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8" operator="containsText" id="{229A69D8-106D-448C-8A7F-620142C698A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129CB546-8CA7-46D1-A8F6-9474FD8619C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60" operator="containsText" id="{AD815CDD-735F-45DE-9887-D0E042F13837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Q17:Q19</xm:sqref>
        </x14:conditionalFormatting>
        <x14:conditionalFormatting xmlns:xm="http://schemas.microsoft.com/office/excel/2006/main">
          <x14:cfRule type="containsText" priority="329" operator="containsText" id="{906A2563-18E1-43AF-8DDB-BE0C04F9CF09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0C39D7F6-2E1F-4C93-9930-6B5560708BDD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34189A99-73F6-4B16-967D-495EB6AD1A46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256C833F-5223-4A8B-B3D2-9C2E799202B0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4636CB25-537D-4AB2-9DE1-E7ACF2B83CA4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7858FAEA-471F-4CDA-9E8E-BE6310FFC390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152EC933-F329-4B19-B0A5-4F9E37C90507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5B1481EC-9B35-4A63-A97F-F1C94D422786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8EAF2472-CD19-49D6-987C-D8962FE712E2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FE3953AB-8280-471E-A306-CA1A2FB26DBC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EE4C6C39-63A5-4CEF-B591-3A0F54F59A5F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5E6C7A71-0EE5-42BC-A6F0-D4D912A44AF2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5739060A-6D3F-4C2A-B7BA-AA00C071AC73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F0542ED1-B128-4544-A679-4FFB491AA9D1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003208F6-CE3D-44A0-B40B-CC972BFA7AC6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59B7ACBF-87AD-4F5A-BEA4-34C1566EC928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AD39:AE40</xm:sqref>
        </x14:conditionalFormatting>
        <x14:conditionalFormatting xmlns:xm="http://schemas.microsoft.com/office/excel/2006/main">
          <x14:cfRule type="containsText" priority="313" operator="containsText" id="{2ECA1503-F5E5-46DB-A46C-392CF6F3A7F0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4C2396F1-8381-4CC9-9964-89C80B851AD8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88EA9732-BB3C-4ADE-8CAC-9FDE6D1BAB06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84ECF36D-FC80-44E5-8DE8-1F1FE2346BC6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3F354196-C8D4-401B-A0D6-217186A26BE5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ECD1BCFC-7DD1-4EC0-B79E-82749E282A0A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57CCE7BC-0821-46B7-BA77-FC7B507C87C1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741580D5-C62D-4798-8B7F-9BB24348DA13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DC502099-943B-415E-A9BD-EEF70BC572A2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B8097C68-DD50-4137-AB1F-97D53F7E7E3A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53448921-9E1C-43BB-9474-8E7DAFF7FA28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4F1AC79F-B10D-47A8-AA56-219BC2A16AE8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0111ABF3-90C4-455B-92D4-804423EC9FC3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AA953ABA-F687-46F2-B400-FD48436A3889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8C63123A-C364-43FA-9DA4-6C297C870D46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A865AEE9-1995-42EC-98FB-B0C20B307705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AD42:AE43</xm:sqref>
        </x14:conditionalFormatting>
        <x14:conditionalFormatting xmlns:xm="http://schemas.microsoft.com/office/excel/2006/main">
          <x14:cfRule type="containsText" priority="297" operator="containsText" id="{103D289C-C4A5-48FE-A127-42AC17FF370E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749CF5B4-37CA-43B1-B704-9F3CB33B6F07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7D7A1BF7-E121-4C50-8381-132CDC790087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EF0DC2DB-2900-4528-98A6-FA2E9328645F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7DD409C7-A485-4294-AE2F-964E821519F4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963A7600-34A6-40E3-A420-59456003B239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B819EA22-D65A-48E2-88CC-5CE8C2E5DB19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77AD53DD-9E27-4EFD-8E5E-679D85410F91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8BEEFF7D-8797-41D2-9A27-BA30B37E8EDE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37233C52-419F-4AF8-8A12-9380611B904B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792AB0E3-4174-457E-9E01-72F66EF2680B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D08AC17A-BE3A-4E9C-87D9-438401DA52B3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4E238CF8-1E0D-4D80-9B99-FF91F7053AD4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458D2411-08FA-4ED2-8CDA-E1766362356E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AE0D0356-FB90-4272-B613-7D07CE2E9469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16782E9B-545B-4EA1-B3AF-33CFF6575333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T42:T43</xm:sqref>
        </x14:conditionalFormatting>
        <x14:conditionalFormatting xmlns:xm="http://schemas.microsoft.com/office/excel/2006/main">
          <x14:cfRule type="containsText" priority="49" operator="containsText" id="{81C70165-4734-49A8-AFB9-F905C0C564C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08510033-FA6E-4FB4-9277-0366CE555E4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C001E949-4430-43D6-B649-F0719F6954F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B042D989-5425-447A-816B-0DD19900D13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E356040F-C993-4EE3-BFAA-BD0ED86E1A0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C74FE550-AFE1-44F2-8F16-5D8C6E82E18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41E091E5-D311-48CA-9D17-DD47DBE2BD5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9366D6AB-879A-4282-88F5-D06FF02290E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C249715E-7D51-4630-8D12-3244B8427E2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F8BDC278-CD7E-4E25-9CB9-F3E1B6A10F4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421803E0-F911-4C8F-84C9-FB4C8838C6E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F6A05FA6-466D-42C6-BDF9-B6BCA738B8E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5279AE3D-0EEF-4001-AB2B-433E39FB6FC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B7DFF516-EECA-4C20-AF74-2BE553E8808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4D7BB02A-BE29-4024-A72C-AAD702ECA17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68B6FA6D-A643-4248-8849-7E425D3B14F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5B3D4973-4C6A-4C94-B975-7D46E9BD4E9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15EB3667-7F81-48D4-9A27-D5695768C23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B7096596-ECB4-400F-BA78-C077CBE6A5D0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0747FE3B-BB4D-48A1-A9DF-25F63DE556E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29217571-5455-444A-B5C0-17C120B6266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CFF842F0-39B9-4748-995C-FCF6408CE22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25364FEC-8F17-416D-882E-92FEBD16B9A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63921BE5-BBB0-4AE0-BA6B-5043974ADB7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E0C7536A-7E37-4619-8DEA-4F3353A23AC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EEB44723-FA0A-4B78-A1A3-BA0A9109E01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44E09C20-21BE-46DC-902B-F52B3AC9FF5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907CB343-8A57-4307-9806-EFA016E57BB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FE43F019-1B97-48BD-9982-782D318D378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CF6130E0-9375-4199-8FBC-E48BF5410AD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AB9FBCE8-AAD7-4E18-BEE1-35B16BE8190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A0504663-D5EA-442C-A03E-2CBAEC25462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F461A2EB-666F-4DA7-851B-10AAF083E62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C11E6401-EC24-43FB-AEC9-89805954638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EB67D414-585A-4758-BCB1-CFC87A0670C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E16737BE-FCE5-41CD-9827-11DA31A5526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F1714780-EE73-4A0E-A90E-48EB4EDC765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799624E7-7743-46B0-9D36-54655F79C0D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1EB12022-5321-49C4-9C72-2E92EC0638E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C4FE11F9-4A18-4314-A877-0E5F3BDC01F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11E18691-A66D-4F5C-AB83-C84AD819FCB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1E334110-5BAC-4035-8680-0F1DCCEFC4A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74025B84-56BF-477D-BDF8-4E2044F30BC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A2EC7BD5-C749-464D-A612-2B42AA1B8DF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906F96C1-C269-4590-B350-0CF0F7227B6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A658EC1C-24EB-4D1B-A3DE-364C6350BCA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B0BD1ACB-8A4F-4D54-AF55-FA53BF2DE00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AC0B65F1-CA33-49CF-A75B-90E53E158F7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0DA68D64-26E6-4D01-919E-139B2286AC6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DB0CD614-5A4F-488E-B93B-8E78C06A6C3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F6D3C035-310B-4CF8-935F-6D6F01B1025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2CAF767A-A8C3-4A48-BE10-51060690ED0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B3B7AD67-5261-4DC4-B97A-52CFADD20FA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72D3CF94-EC91-4E9D-8810-E170EC5C5DD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0F05C066-8041-4571-9D57-F49922232DF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2517C459-3F19-4DEF-A2F1-7945E366F9E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255C3E90-A92B-40D9-966B-78DCECE5774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30FAE11E-A567-4DDE-9947-672A92D8327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02A772A2-6681-4E8B-9EDB-3BB6C0BE3CD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6BFD26CB-E7B5-42C3-B804-A3908910C59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4FB86682-C791-4BBD-A707-E5E37FCD314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FE4550FC-E9AB-4B72-AB09-1C1C7274B20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0247ECF7-91A9-48DD-85C5-7A854141469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C9041267-2A7F-4C1D-A8AE-8E6566CCE29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2AB806D-D47A-4E2A-8A9A-30D7709D6757}">
          <x14:formula1>
            <xm:f>'https://dbschenker.sharepoint.com/sites/SALESPLANNING-Global/Shared Documents/Planning RH/Planning 2020/[TM - Planning RH 2020.xlsm]Feuil2'!#REF!</xm:f>
          </x14:formula1>
          <xm:sqref>AF39:AF40 AF36:AF37 AF18:AF19 AF24:AF25 AF33:AF34 AF15:AF16 AF27:AF28 AF30:AF31 AF12:AF13 AF21:AF22 AF42:AF43</xm:sqref>
        </x14:dataValidation>
        <x14:dataValidation type="list" allowBlank="1" showInputMessage="1" showErrorMessage="1" xr:uid="{1BF3E2BC-02FB-43B4-8F82-C7246C4B4012}">
          <x14:formula1>
            <xm:f>'https://dbschenker.sharepoint.com/sites/SALESPLANNING-Global/Shared Documents/Planning RH/Planning 2020/[TM - Planning RH 2020.xlsm]Feuil2'!#REF!</xm:f>
          </x14:formula1>
          <xm:sqref>B12:AE13 B27:AE28 B39:AE40 B18:L19 Y18:AE19 B15:AE16 B30:AE31 B33:AE34 B36:AE37 B42:AE49 B24:AE25 Q18:S19 B21:AE22 AF45:AF46 AF48:AF49</xm:sqref>
        </x14:dataValidation>
        <x14:dataValidation type="list" allowBlank="1" showInputMessage="1" showErrorMessage="1" xr:uid="{1FAA5F2A-F458-4CFC-84B0-E8404B699DD8}">
          <x14:formula1>
            <xm:f>'https://dbschenker.sharepoint.com/sites/SALESPLANNING-Global/Shared Documents/Planning RH/[ESCO - Planning RH.xlsm]Feuil2'!#REF!</xm:f>
          </x14:formula1>
          <xm:sqref>T18:X19 M18:P19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489EC-D207-4F6E-A08D-BACBEB5D8ED1}">
  <sheetPr codeName="Feuil11"/>
  <dimension ref="A1:AR64"/>
  <sheetViews>
    <sheetView topLeftCell="P1" workbookViewId="0">
      <selection activeCell="AO1" sqref="AO1:AT104857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121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93</v>
      </c>
    </row>
    <row r="4" spans="1:44" ht="3" customHeight="1" x14ac:dyDescent="0.25"/>
    <row r="5" spans="1:44" ht="12.2" customHeight="1" x14ac:dyDescent="0.25">
      <c r="B5" s="111"/>
      <c r="C5" s="111"/>
      <c r="D5" s="111"/>
      <c r="E5" s="111"/>
      <c r="F5" s="111"/>
      <c r="G5" s="111"/>
      <c r="H5" s="111"/>
      <c r="I5" s="111"/>
      <c r="J5" s="111"/>
    </row>
    <row r="6" spans="1:44" ht="12.2" customHeight="1" x14ac:dyDescent="0.25">
      <c r="B6" s="112"/>
      <c r="C6" s="113"/>
      <c r="D6" s="113"/>
      <c r="E6" s="113"/>
      <c r="F6" s="113"/>
      <c r="G6" s="113"/>
      <c r="H6" s="113"/>
      <c r="I6" s="113"/>
      <c r="J6" s="11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05" t="s">
        <v>2</v>
      </c>
      <c r="B8" s="6" t="s">
        <v>9</v>
      </c>
      <c r="C8" s="6" t="s">
        <v>3</v>
      </c>
      <c r="D8" s="6" t="s">
        <v>4</v>
      </c>
      <c r="E8" s="6" t="s">
        <v>5</v>
      </c>
      <c r="F8" s="6" t="s">
        <v>6</v>
      </c>
      <c r="G8" s="6" t="s">
        <v>7</v>
      </c>
      <c r="H8" s="6" t="s">
        <v>8</v>
      </c>
      <c r="I8" s="6" t="s">
        <v>9</v>
      </c>
      <c r="J8" s="6" t="s">
        <v>3</v>
      </c>
      <c r="K8" s="6" t="s">
        <v>4</v>
      </c>
      <c r="L8" s="6" t="s">
        <v>5</v>
      </c>
      <c r="M8" s="6" t="s">
        <v>6</v>
      </c>
      <c r="N8" s="6" t="s">
        <v>7</v>
      </c>
      <c r="O8" s="6" t="s">
        <v>8</v>
      </c>
      <c r="P8" s="6" t="s">
        <v>9</v>
      </c>
      <c r="Q8" s="6" t="s">
        <v>3</v>
      </c>
      <c r="R8" s="6" t="s">
        <v>4</v>
      </c>
      <c r="S8" s="6" t="s">
        <v>5</v>
      </c>
      <c r="T8" s="6" t="s">
        <v>6</v>
      </c>
      <c r="U8" s="6" t="s">
        <v>7</v>
      </c>
      <c r="V8" s="6" t="s">
        <v>8</v>
      </c>
      <c r="W8" s="6" t="s">
        <v>9</v>
      </c>
      <c r="X8" s="6" t="s">
        <v>3</v>
      </c>
      <c r="Y8" s="6" t="s">
        <v>4</v>
      </c>
      <c r="Z8" s="6" t="s">
        <v>5</v>
      </c>
      <c r="AA8" s="6" t="s">
        <v>6</v>
      </c>
      <c r="AB8" s="6" t="s">
        <v>7</v>
      </c>
      <c r="AC8" s="6" t="s">
        <v>8</v>
      </c>
      <c r="AD8" s="6" t="s">
        <v>9</v>
      </c>
      <c r="AE8" s="6" t="s">
        <v>3</v>
      </c>
      <c r="AF8" s="6" t="s">
        <v>4</v>
      </c>
      <c r="AG8" s="7" t="s">
        <v>10</v>
      </c>
      <c r="AH8" s="8"/>
      <c r="AI8" s="8"/>
      <c r="AJ8" s="8"/>
      <c r="AK8" s="8"/>
      <c r="AL8" s="8"/>
      <c r="AM8" s="8"/>
      <c r="AN8" s="9"/>
      <c r="AO8" s="119" t="s">
        <v>122</v>
      </c>
      <c r="AP8" s="124" t="s">
        <v>123</v>
      </c>
    </row>
    <row r="9" spans="1:44" s="15" customFormat="1" x14ac:dyDescent="0.25">
      <c r="A9" s="106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20"/>
      <c r="AP9" s="120"/>
    </row>
    <row r="10" spans="1:44" s="10" customFormat="1" ht="15.75" thickBot="1" x14ac:dyDescent="0.3">
      <c r="A10" s="107"/>
      <c r="B10" s="114" t="s">
        <v>92</v>
      </c>
      <c r="C10" s="115"/>
      <c r="D10" s="109" t="s">
        <v>94</v>
      </c>
      <c r="E10" s="108"/>
      <c r="F10" s="108"/>
      <c r="G10" s="108"/>
      <c r="H10" s="108"/>
      <c r="I10" s="108"/>
      <c r="J10" s="115"/>
      <c r="K10" s="109" t="s">
        <v>95</v>
      </c>
      <c r="L10" s="108"/>
      <c r="M10" s="108"/>
      <c r="N10" s="108"/>
      <c r="O10" s="108"/>
      <c r="P10" s="108"/>
      <c r="Q10" s="115"/>
      <c r="R10" s="109" t="s">
        <v>96</v>
      </c>
      <c r="S10" s="108"/>
      <c r="T10" s="108"/>
      <c r="U10" s="108"/>
      <c r="V10" s="108"/>
      <c r="W10" s="108"/>
      <c r="X10" s="115"/>
      <c r="Y10" s="109" t="s">
        <v>97</v>
      </c>
      <c r="Z10" s="108"/>
      <c r="AA10" s="108"/>
      <c r="AB10" s="108"/>
      <c r="AC10" s="108"/>
      <c r="AD10" s="108"/>
      <c r="AE10" s="115"/>
      <c r="AF10" s="98" t="s">
        <v>98</v>
      </c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21"/>
      <c r="AP10" s="121"/>
    </row>
    <row r="11" spans="1:44" ht="15.75" customHeight="1" x14ac:dyDescent="0.25">
      <c r="A11" s="20" t="s">
        <v>108</v>
      </c>
      <c r="B11" s="99"/>
      <c r="C11" s="49"/>
      <c r="D11" s="22"/>
      <c r="E11" s="22"/>
      <c r="F11" s="24"/>
      <c r="G11" s="24"/>
      <c r="H11" s="23"/>
      <c r="I11" s="49"/>
      <c r="J11" s="49"/>
      <c r="K11" s="85"/>
      <c r="L11" s="22"/>
      <c r="M11" s="24"/>
      <c r="N11" s="24"/>
      <c r="O11" s="23"/>
      <c r="P11" s="49"/>
      <c r="Q11" s="49"/>
      <c r="R11" s="22"/>
      <c r="S11" s="22"/>
      <c r="T11" s="24"/>
      <c r="U11" s="24"/>
      <c r="V11" s="23"/>
      <c r="W11" s="49"/>
      <c r="X11" s="49"/>
      <c r="Y11" s="22"/>
      <c r="Z11" s="22"/>
      <c r="AA11" s="24"/>
      <c r="AB11" s="24"/>
      <c r="AC11" s="23"/>
      <c r="AD11" s="49"/>
      <c r="AE11" s="49"/>
      <c r="AF11" s="58"/>
      <c r="AG11" s="26">
        <f>COUNTIF($B12:$AF13,"CPB")/2</f>
        <v>0</v>
      </c>
      <c r="AH11" s="27">
        <f>COUNTIF($B12:$AF13,"RTT")/2</f>
        <v>1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25"/>
      <c r="AP11" s="125">
        <v>1</v>
      </c>
      <c r="AR11" t="s">
        <v>124</v>
      </c>
    </row>
    <row r="12" spans="1:44" ht="15.95" customHeight="1" x14ac:dyDescent="0.25">
      <c r="A12" s="29" t="s">
        <v>32</v>
      </c>
      <c r="B12" s="86"/>
      <c r="C12" s="30"/>
      <c r="D12" s="81" t="s">
        <v>79</v>
      </c>
      <c r="E12" s="81" t="s">
        <v>79</v>
      </c>
      <c r="F12" s="81" t="s">
        <v>79</v>
      </c>
      <c r="G12" s="81" t="s">
        <v>79</v>
      </c>
      <c r="H12" s="81" t="s">
        <v>79</v>
      </c>
      <c r="I12" s="30"/>
      <c r="J12" s="30"/>
      <c r="K12" s="53" t="s">
        <v>12</v>
      </c>
      <c r="L12" s="81" t="s">
        <v>79</v>
      </c>
      <c r="M12" s="81" t="s">
        <v>79</v>
      </c>
      <c r="N12" s="81" t="s">
        <v>79</v>
      </c>
      <c r="O12" s="81" t="s">
        <v>79</v>
      </c>
      <c r="P12" s="30"/>
      <c r="Q12" s="30"/>
      <c r="R12" s="81" t="s">
        <v>79</v>
      </c>
      <c r="S12" s="81" t="s">
        <v>79</v>
      </c>
      <c r="T12" s="81" t="s">
        <v>79</v>
      </c>
      <c r="U12" s="81" t="s">
        <v>79</v>
      </c>
      <c r="V12" s="81" t="s">
        <v>79</v>
      </c>
      <c r="W12" s="30"/>
      <c r="X12" s="30"/>
      <c r="Y12" s="81" t="s">
        <v>79</v>
      </c>
      <c r="Z12" s="81" t="s">
        <v>79</v>
      </c>
      <c r="AA12" s="81" t="s">
        <v>79</v>
      </c>
      <c r="AB12" s="81" t="s">
        <v>79</v>
      </c>
      <c r="AC12" s="81" t="s">
        <v>79</v>
      </c>
      <c r="AD12" s="30"/>
      <c r="AE12" s="30"/>
      <c r="AF12" s="81" t="s">
        <v>79</v>
      </c>
      <c r="AG12" s="34"/>
      <c r="AH12" s="35"/>
      <c r="AI12" s="35"/>
      <c r="AJ12" s="35"/>
      <c r="AK12" s="35"/>
      <c r="AL12" s="35"/>
      <c r="AM12" s="35"/>
      <c r="AN12" s="36"/>
      <c r="AO12" s="122"/>
      <c r="AP12" s="122"/>
      <c r="AR12" t="s">
        <v>125</v>
      </c>
    </row>
    <row r="13" spans="1:44" ht="15.95" customHeight="1" thickBot="1" x14ac:dyDescent="0.3">
      <c r="A13" s="29" t="s">
        <v>33</v>
      </c>
      <c r="B13" s="86"/>
      <c r="C13" s="30"/>
      <c r="D13" s="81" t="s">
        <v>79</v>
      </c>
      <c r="E13" s="81" t="s">
        <v>79</v>
      </c>
      <c r="F13" s="81" t="s">
        <v>79</v>
      </c>
      <c r="G13" s="81" t="s">
        <v>79</v>
      </c>
      <c r="H13" s="81" t="s">
        <v>79</v>
      </c>
      <c r="I13" s="30"/>
      <c r="J13" s="30"/>
      <c r="K13" s="53" t="s">
        <v>12</v>
      </c>
      <c r="L13" s="81" t="s">
        <v>79</v>
      </c>
      <c r="M13" s="81" t="s">
        <v>79</v>
      </c>
      <c r="N13" s="81" t="s">
        <v>79</v>
      </c>
      <c r="O13" s="81" t="s">
        <v>79</v>
      </c>
      <c r="P13" s="30"/>
      <c r="Q13" s="30"/>
      <c r="R13" s="81" t="s">
        <v>79</v>
      </c>
      <c r="S13" s="81" t="s">
        <v>79</v>
      </c>
      <c r="T13" s="81" t="s">
        <v>79</v>
      </c>
      <c r="U13" s="81" t="s">
        <v>79</v>
      </c>
      <c r="V13" s="81" t="s">
        <v>79</v>
      </c>
      <c r="W13" s="30"/>
      <c r="X13" s="30"/>
      <c r="Y13" s="81" t="s">
        <v>79</v>
      </c>
      <c r="Z13" s="81" t="s">
        <v>79</v>
      </c>
      <c r="AA13" s="81" t="s">
        <v>79</v>
      </c>
      <c r="AB13" s="81" t="s">
        <v>79</v>
      </c>
      <c r="AC13" s="81" t="s">
        <v>79</v>
      </c>
      <c r="AD13" s="30"/>
      <c r="AE13" s="30"/>
      <c r="AF13" s="81" t="s">
        <v>79</v>
      </c>
      <c r="AG13" s="34"/>
      <c r="AH13" s="35"/>
      <c r="AI13" s="35"/>
      <c r="AJ13" s="35"/>
      <c r="AK13" s="35"/>
      <c r="AL13" s="35"/>
      <c r="AM13" s="35"/>
      <c r="AN13" s="36"/>
      <c r="AO13" s="123"/>
      <c r="AP13" s="123"/>
      <c r="AR13" t="s">
        <v>126</v>
      </c>
    </row>
    <row r="14" spans="1:44" ht="15.75" customHeight="1" x14ac:dyDescent="0.25">
      <c r="A14" s="59" t="s">
        <v>109</v>
      </c>
      <c r="B14" s="21"/>
      <c r="C14" s="25"/>
      <c r="D14" s="22"/>
      <c r="E14" s="22"/>
      <c r="F14" s="23"/>
      <c r="G14" s="23"/>
      <c r="H14" s="23"/>
      <c r="I14" s="25"/>
      <c r="J14" s="25"/>
      <c r="K14" s="85"/>
      <c r="L14" s="22"/>
      <c r="M14" s="23"/>
      <c r="N14" s="23"/>
      <c r="O14" s="23"/>
      <c r="P14" s="25"/>
      <c r="Q14" s="25"/>
      <c r="R14" s="22"/>
      <c r="S14" s="22"/>
      <c r="T14" s="23"/>
      <c r="U14" s="23"/>
      <c r="V14" s="23"/>
      <c r="W14" s="25"/>
      <c r="X14" s="25"/>
      <c r="Y14" s="22"/>
      <c r="Z14" s="22"/>
      <c r="AA14" s="23"/>
      <c r="AB14" s="23"/>
      <c r="AC14" s="23"/>
      <c r="AD14" s="25"/>
      <c r="AE14" s="25"/>
      <c r="AF14" s="58"/>
      <c r="AG14" s="26">
        <f>COUNTIF($B15:$AF16,"CPB")/2</f>
        <v>0</v>
      </c>
      <c r="AH14" s="27">
        <f>COUNTIF($B15:$AF16,"RTT")/2</f>
        <v>1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25">
        <v>0.5</v>
      </c>
      <c r="AP14" s="125">
        <v>0.5</v>
      </c>
    </row>
    <row r="15" spans="1:44" ht="15.95" customHeight="1" x14ac:dyDescent="0.25">
      <c r="A15" s="29" t="s">
        <v>32</v>
      </c>
      <c r="B15" s="30"/>
      <c r="C15" s="30"/>
      <c r="D15" s="81" t="s">
        <v>79</v>
      </c>
      <c r="E15" s="81" t="s">
        <v>79</v>
      </c>
      <c r="F15" s="81" t="s">
        <v>79</v>
      </c>
      <c r="G15" s="81" t="s">
        <v>79</v>
      </c>
      <c r="H15" s="81" t="s">
        <v>79</v>
      </c>
      <c r="I15" s="30"/>
      <c r="J15" s="30"/>
      <c r="K15" s="53" t="s">
        <v>12</v>
      </c>
      <c r="L15" s="81" t="s">
        <v>79</v>
      </c>
      <c r="M15" s="81" t="s">
        <v>79</v>
      </c>
      <c r="N15" s="81" t="s">
        <v>79</v>
      </c>
      <c r="O15" s="81" t="s">
        <v>79</v>
      </c>
      <c r="P15" s="30"/>
      <c r="Q15" s="30"/>
      <c r="R15" s="81" t="s">
        <v>79</v>
      </c>
      <c r="S15" s="81" t="s">
        <v>79</v>
      </c>
      <c r="T15" s="81" t="s">
        <v>79</v>
      </c>
      <c r="U15" s="81" t="s">
        <v>79</v>
      </c>
      <c r="V15" s="81" t="s">
        <v>79</v>
      </c>
      <c r="W15" s="30"/>
      <c r="X15" s="30"/>
      <c r="Y15" s="81" t="s">
        <v>79</v>
      </c>
      <c r="Z15" s="81" t="s">
        <v>79</v>
      </c>
      <c r="AA15" s="81" t="s">
        <v>79</v>
      </c>
      <c r="AB15" s="81" t="s">
        <v>79</v>
      </c>
      <c r="AC15" s="81" t="s">
        <v>79</v>
      </c>
      <c r="AD15" s="30"/>
      <c r="AE15" s="30"/>
      <c r="AF15" s="81" t="s">
        <v>79</v>
      </c>
      <c r="AG15" s="34"/>
      <c r="AH15" s="35"/>
      <c r="AI15" s="35"/>
      <c r="AJ15" s="35"/>
      <c r="AK15" s="35"/>
      <c r="AL15" s="35"/>
      <c r="AM15" s="35"/>
      <c r="AN15" s="36"/>
      <c r="AO15" s="122"/>
      <c r="AP15" s="122"/>
    </row>
    <row r="16" spans="1:44" ht="15.95" customHeight="1" thickBot="1" x14ac:dyDescent="0.3">
      <c r="A16" s="29" t="s">
        <v>33</v>
      </c>
      <c r="B16" s="30"/>
      <c r="C16" s="30"/>
      <c r="D16" s="81" t="s">
        <v>79</v>
      </c>
      <c r="E16" s="81" t="s">
        <v>79</v>
      </c>
      <c r="F16" s="81" t="s">
        <v>79</v>
      </c>
      <c r="G16" s="81" t="s">
        <v>79</v>
      </c>
      <c r="H16" s="81" t="s">
        <v>79</v>
      </c>
      <c r="I16" s="30"/>
      <c r="J16" s="30"/>
      <c r="K16" s="53" t="s">
        <v>12</v>
      </c>
      <c r="L16" s="81" t="s">
        <v>79</v>
      </c>
      <c r="M16" s="81" t="s">
        <v>79</v>
      </c>
      <c r="N16" s="81" t="s">
        <v>79</v>
      </c>
      <c r="O16" s="81" t="s">
        <v>79</v>
      </c>
      <c r="P16" s="30"/>
      <c r="Q16" s="30"/>
      <c r="R16" s="81" t="s">
        <v>79</v>
      </c>
      <c r="S16" s="81" t="s">
        <v>79</v>
      </c>
      <c r="T16" s="81" t="s">
        <v>79</v>
      </c>
      <c r="U16" s="81" t="s">
        <v>79</v>
      </c>
      <c r="V16" s="81" t="s">
        <v>79</v>
      </c>
      <c r="W16" s="30"/>
      <c r="X16" s="30"/>
      <c r="Y16" s="81" t="s">
        <v>79</v>
      </c>
      <c r="Z16" s="81" t="s">
        <v>79</v>
      </c>
      <c r="AA16" s="81" t="s">
        <v>79</v>
      </c>
      <c r="AB16" s="81" t="s">
        <v>79</v>
      </c>
      <c r="AC16" s="81" t="s">
        <v>79</v>
      </c>
      <c r="AD16" s="30"/>
      <c r="AE16" s="30"/>
      <c r="AF16" s="81" t="s">
        <v>79</v>
      </c>
      <c r="AG16" s="34"/>
      <c r="AH16" s="35"/>
      <c r="AI16" s="35"/>
      <c r="AJ16" s="35"/>
      <c r="AK16" s="35"/>
      <c r="AL16" s="35"/>
      <c r="AM16" s="35"/>
      <c r="AN16" s="36"/>
      <c r="AO16" s="123"/>
      <c r="AP16" s="123"/>
    </row>
    <row r="17" spans="1:42" ht="15.75" customHeight="1" x14ac:dyDescent="0.25">
      <c r="A17" s="20" t="s">
        <v>110</v>
      </c>
      <c r="B17" s="21"/>
      <c r="C17" s="25"/>
      <c r="D17" s="22"/>
      <c r="E17" s="22"/>
      <c r="F17" s="23"/>
      <c r="G17" s="23"/>
      <c r="H17" s="23"/>
      <c r="I17" s="25"/>
      <c r="J17" s="25"/>
      <c r="K17" s="85"/>
      <c r="L17" s="22"/>
      <c r="M17" s="23"/>
      <c r="N17" s="23"/>
      <c r="O17" s="23"/>
      <c r="P17" s="25"/>
      <c r="Q17" s="25"/>
      <c r="R17" s="22"/>
      <c r="S17" s="22"/>
      <c r="T17" s="23"/>
      <c r="U17" s="23"/>
      <c r="V17" s="23"/>
      <c r="W17" s="25"/>
      <c r="X17" s="25"/>
      <c r="Y17" s="22"/>
      <c r="Z17" s="22"/>
      <c r="AA17" s="23"/>
      <c r="AB17" s="23"/>
      <c r="AC17" s="23"/>
      <c r="AD17" s="25"/>
      <c r="AE17" s="25"/>
      <c r="AF17" s="58"/>
      <c r="AG17" s="26">
        <f>COUNTIF($B18:$AF19,"CPB")/2</f>
        <v>1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12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2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25"/>
      <c r="AP17" s="125">
        <v>1</v>
      </c>
    </row>
    <row r="18" spans="1:42" ht="15.95" customHeight="1" x14ac:dyDescent="0.25">
      <c r="A18" s="29" t="s">
        <v>32</v>
      </c>
      <c r="B18" s="30"/>
      <c r="C18" s="30"/>
      <c r="D18" s="87" t="s">
        <v>86</v>
      </c>
      <c r="E18" s="87" t="s">
        <v>86</v>
      </c>
      <c r="F18" s="87" t="s">
        <v>86</v>
      </c>
      <c r="G18" s="87" t="s">
        <v>86</v>
      </c>
      <c r="H18" s="87" t="s">
        <v>86</v>
      </c>
      <c r="I18" s="30"/>
      <c r="J18" s="30"/>
      <c r="K18" s="53" t="s">
        <v>25</v>
      </c>
      <c r="L18" s="37" t="s">
        <v>34</v>
      </c>
      <c r="M18" s="37" t="s">
        <v>34</v>
      </c>
      <c r="N18" s="37" t="s">
        <v>34</v>
      </c>
      <c r="O18" s="37" t="s">
        <v>34</v>
      </c>
      <c r="P18" s="30"/>
      <c r="Q18" s="30"/>
      <c r="R18" s="37" t="s">
        <v>34</v>
      </c>
      <c r="S18" s="37" t="s">
        <v>34</v>
      </c>
      <c r="T18" s="37" t="s">
        <v>34</v>
      </c>
      <c r="U18" s="37" t="s">
        <v>34</v>
      </c>
      <c r="V18" s="37" t="s">
        <v>34</v>
      </c>
      <c r="W18" s="30"/>
      <c r="X18" s="30"/>
      <c r="Y18" s="81" t="s">
        <v>60</v>
      </c>
      <c r="Z18" s="81" t="s">
        <v>60</v>
      </c>
      <c r="AA18" s="37" t="s">
        <v>34</v>
      </c>
      <c r="AB18" s="37" t="s">
        <v>34</v>
      </c>
      <c r="AC18" s="37" t="s">
        <v>34</v>
      </c>
      <c r="AD18" s="30"/>
      <c r="AE18" s="30"/>
      <c r="AF18" s="87" t="s">
        <v>86</v>
      </c>
      <c r="AG18" s="34"/>
      <c r="AH18" s="35"/>
      <c r="AI18" s="35"/>
      <c r="AJ18" s="35"/>
      <c r="AK18" s="35"/>
      <c r="AL18" s="35"/>
      <c r="AM18" s="35"/>
      <c r="AN18" s="36"/>
      <c r="AO18" s="122"/>
      <c r="AP18" s="122"/>
    </row>
    <row r="19" spans="1:42" ht="15.95" customHeight="1" thickBot="1" x14ac:dyDescent="0.3">
      <c r="A19" s="29" t="s">
        <v>33</v>
      </c>
      <c r="B19" s="30"/>
      <c r="C19" s="30"/>
      <c r="D19" s="87" t="s">
        <v>86</v>
      </c>
      <c r="E19" s="87" t="s">
        <v>86</v>
      </c>
      <c r="F19" s="87" t="s">
        <v>86</v>
      </c>
      <c r="G19" s="87" t="s">
        <v>86</v>
      </c>
      <c r="H19" s="87" t="s">
        <v>86</v>
      </c>
      <c r="I19" s="30"/>
      <c r="J19" s="30"/>
      <c r="K19" s="53" t="s">
        <v>25</v>
      </c>
      <c r="L19" s="37" t="s">
        <v>34</v>
      </c>
      <c r="M19" s="37" t="s">
        <v>34</v>
      </c>
      <c r="N19" s="37" t="s">
        <v>34</v>
      </c>
      <c r="O19" s="37" t="s">
        <v>34</v>
      </c>
      <c r="P19" s="30"/>
      <c r="Q19" s="30"/>
      <c r="R19" s="37" t="s">
        <v>34</v>
      </c>
      <c r="S19" s="37" t="s">
        <v>34</v>
      </c>
      <c r="T19" s="37" t="s">
        <v>34</v>
      </c>
      <c r="U19" s="37" t="s">
        <v>34</v>
      </c>
      <c r="V19" s="37" t="s">
        <v>34</v>
      </c>
      <c r="W19" s="30"/>
      <c r="X19" s="30"/>
      <c r="Y19" s="81" t="s">
        <v>60</v>
      </c>
      <c r="Z19" s="81" t="s">
        <v>60</v>
      </c>
      <c r="AA19" s="37" t="s">
        <v>34</v>
      </c>
      <c r="AB19" s="37" t="s">
        <v>34</v>
      </c>
      <c r="AC19" s="37" t="s">
        <v>34</v>
      </c>
      <c r="AD19" s="30"/>
      <c r="AE19" s="30"/>
      <c r="AF19" s="87" t="s">
        <v>86</v>
      </c>
      <c r="AG19" s="34"/>
      <c r="AH19" s="35"/>
      <c r="AI19" s="35"/>
      <c r="AJ19" s="35"/>
      <c r="AK19" s="35"/>
      <c r="AL19" s="35"/>
      <c r="AM19" s="35"/>
      <c r="AN19" s="36"/>
      <c r="AO19" s="123"/>
      <c r="AP19" s="123"/>
    </row>
    <row r="20" spans="1:42" ht="15.75" customHeight="1" x14ac:dyDescent="0.25">
      <c r="A20" s="20" t="s">
        <v>111</v>
      </c>
      <c r="B20" s="21"/>
      <c r="C20" s="25"/>
      <c r="D20" s="22"/>
      <c r="E20" s="22"/>
      <c r="F20" s="23"/>
      <c r="G20" s="23"/>
      <c r="H20" s="23"/>
      <c r="I20" s="25"/>
      <c r="J20" s="25"/>
      <c r="K20" s="85"/>
      <c r="L20" s="22"/>
      <c r="M20" s="23"/>
      <c r="N20" s="23"/>
      <c r="O20" s="23"/>
      <c r="P20" s="25"/>
      <c r="Q20" s="25"/>
      <c r="R20" s="22"/>
      <c r="S20" s="22"/>
      <c r="T20" s="23"/>
      <c r="U20" s="23"/>
      <c r="V20" s="23"/>
      <c r="W20" s="25"/>
      <c r="X20" s="25"/>
      <c r="Y20" s="22"/>
      <c r="Z20" s="22"/>
      <c r="AA20" s="23"/>
      <c r="AB20" s="23"/>
      <c r="AC20" s="23"/>
      <c r="AD20" s="25"/>
      <c r="AE20" s="25"/>
      <c r="AF20" s="58"/>
      <c r="AG20" s="26">
        <f>COUNTIF($B21:$AF22,"CPB")/2</f>
        <v>2.5</v>
      </c>
      <c r="AH20" s="27">
        <f>COUNTIF($B21:$AF22,"RTT")/2</f>
        <v>1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25"/>
      <c r="AP20" s="125">
        <v>1</v>
      </c>
    </row>
    <row r="21" spans="1:42" ht="15.95" customHeight="1" x14ac:dyDescent="0.25">
      <c r="A21" s="29" t="s">
        <v>32</v>
      </c>
      <c r="B21" s="30"/>
      <c r="C21" s="30"/>
      <c r="D21" s="81" t="s">
        <v>79</v>
      </c>
      <c r="E21" s="81" t="s">
        <v>79</v>
      </c>
      <c r="F21" s="81" t="s">
        <v>79</v>
      </c>
      <c r="G21" s="81" t="s">
        <v>79</v>
      </c>
      <c r="H21" s="81" t="s">
        <v>79</v>
      </c>
      <c r="I21" s="30"/>
      <c r="J21" s="30"/>
      <c r="K21" s="53" t="s">
        <v>12</v>
      </c>
      <c r="L21" s="81" t="s">
        <v>79</v>
      </c>
      <c r="M21" s="81" t="s">
        <v>79</v>
      </c>
      <c r="N21" s="81" t="s">
        <v>79</v>
      </c>
      <c r="O21" s="81" t="s">
        <v>79</v>
      </c>
      <c r="P21" s="30"/>
      <c r="Q21" s="30"/>
      <c r="R21" s="81" t="s">
        <v>79</v>
      </c>
      <c r="S21" s="81" t="s">
        <v>79</v>
      </c>
      <c r="T21" s="81" t="s">
        <v>79</v>
      </c>
      <c r="U21" s="81" t="s">
        <v>79</v>
      </c>
      <c r="V21" s="81" t="s">
        <v>79</v>
      </c>
      <c r="W21" s="30"/>
      <c r="X21" s="30"/>
      <c r="Y21" s="81" t="s">
        <v>79</v>
      </c>
      <c r="Z21" s="81" t="s">
        <v>79</v>
      </c>
      <c r="AA21" s="81" t="s">
        <v>79</v>
      </c>
      <c r="AB21" s="81" t="s">
        <v>79</v>
      </c>
      <c r="AC21" s="32" t="s">
        <v>25</v>
      </c>
      <c r="AD21" s="30"/>
      <c r="AE21" s="30"/>
      <c r="AF21" s="32" t="s">
        <v>25</v>
      </c>
      <c r="AG21" s="34"/>
      <c r="AH21" s="35"/>
      <c r="AI21" s="35"/>
      <c r="AJ21" s="35"/>
      <c r="AK21" s="35"/>
      <c r="AL21" s="35"/>
      <c r="AM21" s="35"/>
      <c r="AN21" s="36"/>
      <c r="AO21" s="122"/>
      <c r="AP21" s="122"/>
    </row>
    <row r="22" spans="1:42" ht="15.95" customHeight="1" thickBot="1" x14ac:dyDescent="0.3">
      <c r="A22" s="29" t="s">
        <v>33</v>
      </c>
      <c r="B22" s="30"/>
      <c r="C22" s="30"/>
      <c r="D22" s="81" t="s">
        <v>79</v>
      </c>
      <c r="E22" s="81" t="s">
        <v>79</v>
      </c>
      <c r="F22" s="81" t="s">
        <v>79</v>
      </c>
      <c r="G22" s="81" t="s">
        <v>79</v>
      </c>
      <c r="H22" s="81" t="s">
        <v>79</v>
      </c>
      <c r="I22" s="30"/>
      <c r="J22" s="30"/>
      <c r="K22" s="53" t="s">
        <v>12</v>
      </c>
      <c r="L22" s="81" t="s">
        <v>79</v>
      </c>
      <c r="M22" s="81" t="s">
        <v>79</v>
      </c>
      <c r="N22" s="81" t="s">
        <v>79</v>
      </c>
      <c r="O22" s="81" t="s">
        <v>79</v>
      </c>
      <c r="P22" s="30"/>
      <c r="Q22" s="30"/>
      <c r="R22" s="81" t="s">
        <v>79</v>
      </c>
      <c r="S22" s="81" t="s">
        <v>79</v>
      </c>
      <c r="T22" s="81" t="s">
        <v>79</v>
      </c>
      <c r="U22" s="81" t="s">
        <v>79</v>
      </c>
      <c r="V22" s="81" t="s">
        <v>79</v>
      </c>
      <c r="W22" s="30"/>
      <c r="X22" s="30"/>
      <c r="Y22" s="81" t="s">
        <v>79</v>
      </c>
      <c r="Z22" s="81" t="s">
        <v>79</v>
      </c>
      <c r="AA22" s="81" t="s">
        <v>79</v>
      </c>
      <c r="AB22" s="32" t="s">
        <v>25</v>
      </c>
      <c r="AC22" s="32" t="s">
        <v>25</v>
      </c>
      <c r="AD22" s="30"/>
      <c r="AE22" s="30"/>
      <c r="AF22" s="32" t="s">
        <v>25</v>
      </c>
      <c r="AG22" s="34"/>
      <c r="AH22" s="35"/>
      <c r="AI22" s="35"/>
      <c r="AJ22" s="35"/>
      <c r="AK22" s="35"/>
      <c r="AL22" s="35"/>
      <c r="AM22" s="35"/>
      <c r="AN22" s="36"/>
      <c r="AO22" s="123"/>
      <c r="AP22" s="123"/>
    </row>
    <row r="23" spans="1:42" ht="15.75" customHeight="1" x14ac:dyDescent="0.25">
      <c r="A23" s="59" t="s">
        <v>112</v>
      </c>
      <c r="B23" s="21"/>
      <c r="C23" s="25"/>
      <c r="D23" s="22"/>
      <c r="E23" s="22"/>
      <c r="F23" s="23"/>
      <c r="G23" s="23"/>
      <c r="H23" s="23"/>
      <c r="I23" s="25"/>
      <c r="J23" s="25"/>
      <c r="K23" s="85"/>
      <c r="L23" s="22"/>
      <c r="M23" s="23"/>
      <c r="N23" s="23"/>
      <c r="O23" s="23"/>
      <c r="P23" s="25"/>
      <c r="Q23" s="25"/>
      <c r="R23" s="22"/>
      <c r="S23" s="22"/>
      <c r="T23" s="23"/>
      <c r="U23" s="23"/>
      <c r="V23" s="23"/>
      <c r="W23" s="25"/>
      <c r="X23" s="25"/>
      <c r="Y23" s="22"/>
      <c r="Z23" s="22"/>
      <c r="AA23" s="23"/>
      <c r="AB23" s="23"/>
      <c r="AC23" s="23"/>
      <c r="AD23" s="25"/>
      <c r="AE23" s="25"/>
      <c r="AF23" s="58"/>
      <c r="AG23" s="26">
        <f>COUNTIF($B24:$AF25,"CPB")/2</f>
        <v>0</v>
      </c>
      <c r="AH23" s="27">
        <f>COUNTIF($B24:$AF25,"RTT")/2</f>
        <v>1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25">
        <v>1</v>
      </c>
      <c r="AP23" s="126"/>
    </row>
    <row r="24" spans="1:42" ht="15.95" customHeight="1" x14ac:dyDescent="0.25">
      <c r="A24" s="29" t="s">
        <v>32</v>
      </c>
      <c r="B24" s="30"/>
      <c r="C24" s="30"/>
      <c r="D24" s="81" t="s">
        <v>79</v>
      </c>
      <c r="E24" s="81" t="s">
        <v>79</v>
      </c>
      <c r="F24" s="81" t="s">
        <v>79</v>
      </c>
      <c r="G24" s="81" t="s">
        <v>79</v>
      </c>
      <c r="H24" s="81" t="s">
        <v>79</v>
      </c>
      <c r="I24" s="30"/>
      <c r="J24" s="30"/>
      <c r="K24" s="53" t="s">
        <v>12</v>
      </c>
      <c r="L24" s="81" t="s">
        <v>79</v>
      </c>
      <c r="M24" s="81" t="s">
        <v>79</v>
      </c>
      <c r="N24" s="81" t="s">
        <v>79</v>
      </c>
      <c r="O24" s="81" t="s">
        <v>79</v>
      </c>
      <c r="P24" s="30"/>
      <c r="Q24" s="30"/>
      <c r="R24" s="81" t="s">
        <v>79</v>
      </c>
      <c r="S24" s="81" t="s">
        <v>79</v>
      </c>
      <c r="T24" s="81" t="s">
        <v>79</v>
      </c>
      <c r="U24" s="81" t="s">
        <v>79</v>
      </c>
      <c r="V24" s="81" t="s">
        <v>79</v>
      </c>
      <c r="W24" s="30"/>
      <c r="X24" s="30"/>
      <c r="Y24" s="81"/>
      <c r="Z24" s="81"/>
      <c r="AA24" s="81"/>
      <c r="AB24" s="81"/>
      <c r="AC24" s="81"/>
      <c r="AD24" s="30"/>
      <c r="AE24" s="30"/>
      <c r="AF24" s="81" t="s">
        <v>79</v>
      </c>
      <c r="AG24" s="34"/>
      <c r="AH24" s="35"/>
      <c r="AI24" s="35"/>
      <c r="AJ24" s="35"/>
      <c r="AK24" s="35"/>
      <c r="AL24" s="35"/>
      <c r="AM24" s="35"/>
      <c r="AN24" s="36"/>
      <c r="AO24" s="122"/>
      <c r="AP24" s="122"/>
    </row>
    <row r="25" spans="1:42" ht="15.75" customHeight="1" thickBot="1" x14ac:dyDescent="0.3">
      <c r="A25" s="29" t="s">
        <v>33</v>
      </c>
      <c r="B25" s="30"/>
      <c r="C25" s="30"/>
      <c r="D25" s="81" t="s">
        <v>79</v>
      </c>
      <c r="E25" s="81" t="s">
        <v>79</v>
      </c>
      <c r="F25" s="81" t="s">
        <v>79</v>
      </c>
      <c r="G25" s="81" t="s">
        <v>79</v>
      </c>
      <c r="H25" s="81" t="s">
        <v>79</v>
      </c>
      <c r="I25" s="30"/>
      <c r="J25" s="30"/>
      <c r="K25" s="53" t="s">
        <v>12</v>
      </c>
      <c r="L25" s="81" t="s">
        <v>79</v>
      </c>
      <c r="M25" s="81" t="s">
        <v>79</v>
      </c>
      <c r="N25" s="81" t="s">
        <v>79</v>
      </c>
      <c r="O25" s="81" t="s">
        <v>79</v>
      </c>
      <c r="P25" s="30"/>
      <c r="Q25" s="30"/>
      <c r="R25" s="81" t="s">
        <v>79</v>
      </c>
      <c r="S25" s="81" t="s">
        <v>79</v>
      </c>
      <c r="T25" s="81" t="s">
        <v>79</v>
      </c>
      <c r="U25" s="81" t="s">
        <v>79</v>
      </c>
      <c r="V25" s="81" t="s">
        <v>79</v>
      </c>
      <c r="W25" s="30"/>
      <c r="X25" s="30"/>
      <c r="Y25" s="81"/>
      <c r="Z25" s="81"/>
      <c r="AA25" s="81"/>
      <c r="AB25" s="81"/>
      <c r="AC25" s="81"/>
      <c r="AD25" s="30"/>
      <c r="AE25" s="30"/>
      <c r="AF25" s="81" t="s">
        <v>79</v>
      </c>
      <c r="AG25" s="34"/>
      <c r="AH25" s="35"/>
      <c r="AI25" s="35"/>
      <c r="AJ25" s="35"/>
      <c r="AK25" s="35"/>
      <c r="AL25" s="35"/>
      <c r="AM25" s="35"/>
      <c r="AN25" s="36"/>
      <c r="AO25" s="123"/>
      <c r="AP25" s="123"/>
    </row>
    <row r="26" spans="1:42" ht="15.75" collapsed="1" x14ac:dyDescent="0.25">
      <c r="A26" s="20" t="s">
        <v>113</v>
      </c>
      <c r="B26" s="21"/>
      <c r="C26" s="25"/>
      <c r="D26" s="22"/>
      <c r="E26" s="22"/>
      <c r="F26" s="23"/>
      <c r="G26" s="23"/>
      <c r="H26" s="23"/>
      <c r="I26" s="25"/>
      <c r="J26" s="25"/>
      <c r="K26" s="85"/>
      <c r="L26" s="22"/>
      <c r="M26" s="23"/>
      <c r="N26" s="23"/>
      <c r="O26" s="23"/>
      <c r="P26" s="25"/>
      <c r="Q26" s="25"/>
      <c r="R26" s="22"/>
      <c r="S26" s="22"/>
      <c r="T26" s="23"/>
      <c r="U26" s="23"/>
      <c r="V26" s="23"/>
      <c r="W26" s="25"/>
      <c r="X26" s="25"/>
      <c r="Y26" s="22"/>
      <c r="Z26" s="22"/>
      <c r="AA26" s="23"/>
      <c r="AB26" s="23"/>
      <c r="AC26" s="23"/>
      <c r="AD26" s="25"/>
      <c r="AE26" s="25"/>
      <c r="AF26" s="58"/>
      <c r="AG26" s="26">
        <f>COUNTIF($B27:$AF28,"CPB")/2</f>
        <v>5</v>
      </c>
      <c r="AH26" s="27">
        <f>COUNTIF($B27:$AF28,"RTT")/2</f>
        <v>1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25"/>
      <c r="AP26" s="125">
        <v>1</v>
      </c>
    </row>
    <row r="27" spans="1:42" ht="15.95" customHeight="1" collapsed="1" x14ac:dyDescent="0.25">
      <c r="A27" s="29" t="s">
        <v>32</v>
      </c>
      <c r="B27" s="30"/>
      <c r="C27" s="30"/>
      <c r="D27" s="81" t="s">
        <v>79</v>
      </c>
      <c r="E27" s="81" t="s">
        <v>79</v>
      </c>
      <c r="F27" s="81" t="s">
        <v>79</v>
      </c>
      <c r="G27" s="81" t="s">
        <v>79</v>
      </c>
      <c r="H27" s="81" t="s">
        <v>79</v>
      </c>
      <c r="I27" s="30"/>
      <c r="J27" s="30"/>
      <c r="K27" s="53" t="s">
        <v>12</v>
      </c>
      <c r="L27" s="81" t="s">
        <v>79</v>
      </c>
      <c r="M27" s="81" t="s">
        <v>79</v>
      </c>
      <c r="N27" s="81" t="s">
        <v>79</v>
      </c>
      <c r="O27" s="81" t="s">
        <v>79</v>
      </c>
      <c r="P27" s="30"/>
      <c r="Q27" s="30"/>
      <c r="R27" s="81" t="s">
        <v>79</v>
      </c>
      <c r="S27" s="81" t="s">
        <v>79</v>
      </c>
      <c r="T27" s="81" t="s">
        <v>79</v>
      </c>
      <c r="U27" s="81" t="s">
        <v>79</v>
      </c>
      <c r="V27" s="81" t="s">
        <v>79</v>
      </c>
      <c r="W27" s="30"/>
      <c r="X27" s="30"/>
      <c r="Y27" s="31" t="s">
        <v>25</v>
      </c>
      <c r="Z27" s="31" t="s">
        <v>25</v>
      </c>
      <c r="AA27" s="32" t="s">
        <v>25</v>
      </c>
      <c r="AB27" s="32" t="s">
        <v>25</v>
      </c>
      <c r="AC27" s="32" t="s">
        <v>25</v>
      </c>
      <c r="AD27" s="30"/>
      <c r="AE27" s="30"/>
      <c r="AF27" s="81"/>
      <c r="AG27" s="34"/>
      <c r="AH27" s="35"/>
      <c r="AI27" s="35"/>
      <c r="AJ27" s="35"/>
      <c r="AK27" s="35"/>
      <c r="AL27" s="35"/>
      <c r="AM27" s="35"/>
      <c r="AN27" s="36"/>
      <c r="AO27" s="122"/>
      <c r="AP27" s="122"/>
    </row>
    <row r="28" spans="1:42" ht="15.95" customHeight="1" thickBot="1" x14ac:dyDescent="0.3">
      <c r="A28" s="29" t="s">
        <v>33</v>
      </c>
      <c r="B28" s="30"/>
      <c r="C28" s="30"/>
      <c r="D28" s="81" t="s">
        <v>79</v>
      </c>
      <c r="E28" s="81" t="s">
        <v>79</v>
      </c>
      <c r="F28" s="81" t="s">
        <v>79</v>
      </c>
      <c r="G28" s="81" t="s">
        <v>79</v>
      </c>
      <c r="H28" s="81" t="s">
        <v>79</v>
      </c>
      <c r="I28" s="30"/>
      <c r="J28" s="30"/>
      <c r="K28" s="53" t="s">
        <v>12</v>
      </c>
      <c r="L28" s="81" t="s">
        <v>79</v>
      </c>
      <c r="M28" s="81" t="s">
        <v>79</v>
      </c>
      <c r="N28" s="81" t="s">
        <v>79</v>
      </c>
      <c r="O28" s="81" t="s">
        <v>79</v>
      </c>
      <c r="P28" s="30"/>
      <c r="Q28" s="30"/>
      <c r="R28" s="81" t="s">
        <v>79</v>
      </c>
      <c r="S28" s="81" t="s">
        <v>79</v>
      </c>
      <c r="T28" s="81" t="s">
        <v>79</v>
      </c>
      <c r="U28" s="81" t="s">
        <v>79</v>
      </c>
      <c r="V28" s="81" t="s">
        <v>79</v>
      </c>
      <c r="W28" s="30"/>
      <c r="X28" s="30"/>
      <c r="Y28" s="31" t="s">
        <v>25</v>
      </c>
      <c r="Z28" s="31" t="s">
        <v>25</v>
      </c>
      <c r="AA28" s="32" t="s">
        <v>25</v>
      </c>
      <c r="AB28" s="32" t="s">
        <v>25</v>
      </c>
      <c r="AC28" s="32" t="s">
        <v>25</v>
      </c>
      <c r="AD28" s="30"/>
      <c r="AE28" s="30"/>
      <c r="AF28" s="81"/>
      <c r="AG28" s="34"/>
      <c r="AH28" s="35"/>
      <c r="AI28" s="35"/>
      <c r="AJ28" s="35"/>
      <c r="AK28" s="35"/>
      <c r="AL28" s="35"/>
      <c r="AM28" s="35"/>
      <c r="AN28" s="36"/>
      <c r="AO28" s="123"/>
      <c r="AP28" s="123"/>
    </row>
    <row r="29" spans="1:42" ht="15.75" customHeight="1" collapsed="1" x14ac:dyDescent="0.25">
      <c r="A29" s="20" t="s">
        <v>114</v>
      </c>
      <c r="B29" s="21"/>
      <c r="C29" s="25"/>
      <c r="D29" s="22"/>
      <c r="E29" s="22"/>
      <c r="F29" s="23"/>
      <c r="G29" s="23"/>
      <c r="H29" s="23"/>
      <c r="I29" s="25"/>
      <c r="J29" s="25"/>
      <c r="K29" s="85"/>
      <c r="L29" s="22"/>
      <c r="M29" s="23"/>
      <c r="N29" s="23"/>
      <c r="O29" s="23"/>
      <c r="P29" s="25"/>
      <c r="Q29" s="25"/>
      <c r="R29" s="22"/>
      <c r="S29" s="22"/>
      <c r="T29" s="23"/>
      <c r="U29" s="23"/>
      <c r="V29" s="23"/>
      <c r="W29" s="25"/>
      <c r="X29" s="25"/>
      <c r="Y29" s="22"/>
      <c r="Z29" s="22"/>
      <c r="AA29" s="23"/>
      <c r="AB29" s="23"/>
      <c r="AC29" s="23"/>
      <c r="AD29" s="25"/>
      <c r="AE29" s="25"/>
      <c r="AF29" s="58"/>
      <c r="AG29" s="26">
        <f>COUNTIF($B30:$AF31,"CPB")/2</f>
        <v>1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25"/>
      <c r="AP29" s="125">
        <v>1</v>
      </c>
    </row>
    <row r="30" spans="1:42" ht="15.95" customHeight="1" collapsed="1" x14ac:dyDescent="0.25">
      <c r="A30" s="29" t="s">
        <v>32</v>
      </c>
      <c r="B30" s="30"/>
      <c r="C30" s="30"/>
      <c r="D30" s="81" t="s">
        <v>79</v>
      </c>
      <c r="E30" s="81" t="s">
        <v>79</v>
      </c>
      <c r="F30" s="81" t="s">
        <v>79</v>
      </c>
      <c r="G30" s="81" t="s">
        <v>79</v>
      </c>
      <c r="H30" s="81" t="s">
        <v>79</v>
      </c>
      <c r="I30" s="30"/>
      <c r="J30" s="30"/>
      <c r="K30" s="53" t="s">
        <v>25</v>
      </c>
      <c r="L30" s="81" t="s">
        <v>79</v>
      </c>
      <c r="M30" s="87" t="s">
        <v>86</v>
      </c>
      <c r="N30" s="81" t="s">
        <v>79</v>
      </c>
      <c r="O30" s="81" t="s">
        <v>79</v>
      </c>
      <c r="P30" s="30"/>
      <c r="Q30" s="30"/>
      <c r="R30" s="81" t="s">
        <v>79</v>
      </c>
      <c r="S30" s="81" t="s">
        <v>79</v>
      </c>
      <c r="T30" s="81" t="s">
        <v>79</v>
      </c>
      <c r="U30" s="81" t="s">
        <v>79</v>
      </c>
      <c r="V30" s="81" t="s">
        <v>79</v>
      </c>
      <c r="W30" s="30"/>
      <c r="X30" s="30"/>
      <c r="Y30" s="81" t="s">
        <v>79</v>
      </c>
      <c r="Z30" s="81" t="s">
        <v>79</v>
      </c>
      <c r="AA30" s="81" t="s">
        <v>79</v>
      </c>
      <c r="AB30" s="81" t="s">
        <v>79</v>
      </c>
      <c r="AC30" s="81" t="s">
        <v>79</v>
      </c>
      <c r="AD30" s="30"/>
      <c r="AE30" s="30"/>
      <c r="AF30" s="81" t="s">
        <v>79</v>
      </c>
      <c r="AG30" s="34"/>
      <c r="AH30" s="35"/>
      <c r="AI30" s="35"/>
      <c r="AJ30" s="35"/>
      <c r="AK30" s="35"/>
      <c r="AL30" s="35"/>
      <c r="AM30" s="35"/>
      <c r="AN30" s="36"/>
      <c r="AO30" s="122"/>
      <c r="AP30" s="122"/>
    </row>
    <row r="31" spans="1:42" ht="15.95" customHeight="1" thickBot="1" x14ac:dyDescent="0.3">
      <c r="A31" s="29" t="s">
        <v>33</v>
      </c>
      <c r="B31" s="30"/>
      <c r="C31" s="30"/>
      <c r="D31" s="87" t="s">
        <v>86</v>
      </c>
      <c r="E31" s="81" t="s">
        <v>79</v>
      </c>
      <c r="F31" s="87" t="s">
        <v>86</v>
      </c>
      <c r="G31" s="81" t="s">
        <v>79</v>
      </c>
      <c r="H31" s="81" t="s">
        <v>79</v>
      </c>
      <c r="I31" s="30"/>
      <c r="J31" s="30"/>
      <c r="K31" s="53" t="s">
        <v>25</v>
      </c>
      <c r="L31" s="81" t="s">
        <v>79</v>
      </c>
      <c r="M31" s="87" t="s">
        <v>86</v>
      </c>
      <c r="N31" s="81" t="s">
        <v>79</v>
      </c>
      <c r="O31" s="81" t="s">
        <v>79</v>
      </c>
      <c r="P31" s="30"/>
      <c r="Q31" s="30"/>
      <c r="R31" s="81" t="s">
        <v>79</v>
      </c>
      <c r="S31" s="81" t="s">
        <v>79</v>
      </c>
      <c r="T31" s="81" t="s">
        <v>79</v>
      </c>
      <c r="U31" s="81" t="s">
        <v>79</v>
      </c>
      <c r="V31" s="81" t="s">
        <v>79</v>
      </c>
      <c r="W31" s="30"/>
      <c r="X31" s="30"/>
      <c r="Y31" s="81" t="s">
        <v>79</v>
      </c>
      <c r="Z31" s="81" t="s">
        <v>79</v>
      </c>
      <c r="AA31" s="81" t="s">
        <v>79</v>
      </c>
      <c r="AB31" s="81" t="s">
        <v>79</v>
      </c>
      <c r="AC31" s="81" t="s">
        <v>79</v>
      </c>
      <c r="AD31" s="30"/>
      <c r="AE31" s="30"/>
      <c r="AF31" s="81" t="s">
        <v>79</v>
      </c>
      <c r="AG31" s="34"/>
      <c r="AH31" s="35"/>
      <c r="AI31" s="35"/>
      <c r="AJ31" s="35"/>
      <c r="AK31" s="35"/>
      <c r="AL31" s="35"/>
      <c r="AM31" s="35"/>
      <c r="AN31" s="36"/>
      <c r="AO31" s="123"/>
      <c r="AP31" s="123"/>
    </row>
    <row r="32" spans="1:42" ht="15.75" customHeight="1" collapsed="1" x14ac:dyDescent="0.25">
      <c r="A32" s="59" t="s">
        <v>115</v>
      </c>
      <c r="B32" s="21"/>
      <c r="C32" s="25"/>
      <c r="D32" s="22"/>
      <c r="E32" s="22"/>
      <c r="F32" s="23"/>
      <c r="G32" s="23"/>
      <c r="H32" s="23"/>
      <c r="I32" s="25"/>
      <c r="J32" s="25"/>
      <c r="K32" s="85"/>
      <c r="L32" s="22"/>
      <c r="M32" s="23"/>
      <c r="N32" s="23"/>
      <c r="O32" s="23"/>
      <c r="P32" s="25"/>
      <c r="Q32" s="25"/>
      <c r="R32" s="22"/>
      <c r="S32" s="22"/>
      <c r="T32" s="23"/>
      <c r="U32" s="23"/>
      <c r="V32" s="23"/>
      <c r="W32" s="25"/>
      <c r="X32" s="25"/>
      <c r="Y32" s="22"/>
      <c r="Z32" s="22"/>
      <c r="AA32" s="23"/>
      <c r="AB32" s="23"/>
      <c r="AC32" s="23"/>
      <c r="AD32" s="25"/>
      <c r="AE32" s="25"/>
      <c r="AF32" s="58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25">
        <v>1</v>
      </c>
      <c r="AP32" s="126"/>
    </row>
    <row r="33" spans="1:43" ht="15.95" customHeight="1" collapsed="1" x14ac:dyDescent="0.25">
      <c r="A33" s="29" t="s">
        <v>32</v>
      </c>
      <c r="B33" s="30"/>
      <c r="C33" s="30"/>
      <c r="D33" s="81" t="s">
        <v>79</v>
      </c>
      <c r="E33" s="81" t="s">
        <v>79</v>
      </c>
      <c r="F33" s="81" t="s">
        <v>79</v>
      </c>
      <c r="G33" s="81" t="s">
        <v>79</v>
      </c>
      <c r="H33" s="81" t="s">
        <v>79</v>
      </c>
      <c r="I33" s="30"/>
      <c r="J33" s="30"/>
      <c r="K33" s="53" t="s">
        <v>12</v>
      </c>
      <c r="L33" s="81" t="s">
        <v>79</v>
      </c>
      <c r="M33" s="81" t="s">
        <v>79</v>
      </c>
      <c r="N33" s="81" t="s">
        <v>79</v>
      </c>
      <c r="O33" s="81" t="s">
        <v>79</v>
      </c>
      <c r="P33" s="30"/>
      <c r="Q33" s="30"/>
      <c r="R33" s="81" t="s">
        <v>79</v>
      </c>
      <c r="S33" s="81" t="s">
        <v>79</v>
      </c>
      <c r="T33" s="81" t="s">
        <v>79</v>
      </c>
      <c r="U33" s="81" t="s">
        <v>79</v>
      </c>
      <c r="V33" s="81" t="s">
        <v>79</v>
      </c>
      <c r="W33" s="30"/>
      <c r="X33" s="30"/>
      <c r="Y33" s="81" t="s">
        <v>79</v>
      </c>
      <c r="Z33" s="81" t="s">
        <v>79</v>
      </c>
      <c r="AA33" s="81" t="s">
        <v>79</v>
      </c>
      <c r="AB33" s="81" t="s">
        <v>79</v>
      </c>
      <c r="AC33" s="81" t="s">
        <v>79</v>
      </c>
      <c r="AD33" s="30"/>
      <c r="AE33" s="30"/>
      <c r="AF33" s="81" t="s">
        <v>79</v>
      </c>
      <c r="AG33" s="34"/>
      <c r="AH33" s="35"/>
      <c r="AI33" s="35"/>
      <c r="AJ33" s="35"/>
      <c r="AK33" s="35"/>
      <c r="AL33" s="35"/>
      <c r="AM33" s="35"/>
      <c r="AN33" s="36"/>
      <c r="AO33" s="122"/>
      <c r="AP33" s="122"/>
    </row>
    <row r="34" spans="1:43" ht="15.95" customHeight="1" thickBot="1" x14ac:dyDescent="0.3">
      <c r="A34" s="29" t="s">
        <v>33</v>
      </c>
      <c r="B34" s="30"/>
      <c r="C34" s="30"/>
      <c r="D34" s="81" t="s">
        <v>79</v>
      </c>
      <c r="E34" s="81" t="s">
        <v>79</v>
      </c>
      <c r="F34" s="81" t="s">
        <v>79</v>
      </c>
      <c r="G34" s="81" t="s">
        <v>79</v>
      </c>
      <c r="H34" s="81" t="s">
        <v>79</v>
      </c>
      <c r="I34" s="30"/>
      <c r="J34" s="30"/>
      <c r="K34" s="53" t="s">
        <v>12</v>
      </c>
      <c r="L34" s="81" t="s">
        <v>79</v>
      </c>
      <c r="M34" s="81" t="s">
        <v>79</v>
      </c>
      <c r="N34" s="81" t="s">
        <v>79</v>
      </c>
      <c r="O34" s="81" t="s">
        <v>79</v>
      </c>
      <c r="P34" s="30"/>
      <c r="Q34" s="30"/>
      <c r="R34" s="81" t="s">
        <v>79</v>
      </c>
      <c r="S34" s="81" t="s">
        <v>79</v>
      </c>
      <c r="T34" s="81" t="s">
        <v>79</v>
      </c>
      <c r="U34" s="81" t="s">
        <v>79</v>
      </c>
      <c r="V34" s="81" t="s">
        <v>79</v>
      </c>
      <c r="W34" s="30"/>
      <c r="X34" s="30"/>
      <c r="Y34" s="81" t="s">
        <v>79</v>
      </c>
      <c r="Z34" s="81" t="s">
        <v>79</v>
      </c>
      <c r="AA34" s="81" t="s">
        <v>79</v>
      </c>
      <c r="AB34" s="81" t="s">
        <v>79</v>
      </c>
      <c r="AC34" s="81" t="s">
        <v>79</v>
      </c>
      <c r="AD34" s="30"/>
      <c r="AE34" s="30"/>
      <c r="AF34" s="81" t="s">
        <v>79</v>
      </c>
      <c r="AG34" s="34"/>
      <c r="AH34" s="35"/>
      <c r="AI34" s="35"/>
      <c r="AJ34" s="35"/>
      <c r="AK34" s="35"/>
      <c r="AL34" s="35"/>
      <c r="AM34" s="35"/>
      <c r="AN34" s="36"/>
      <c r="AO34" s="123"/>
      <c r="AP34" s="123"/>
    </row>
    <row r="35" spans="1:43" ht="15.75" customHeight="1" collapsed="1" x14ac:dyDescent="0.25">
      <c r="A35" s="20" t="s">
        <v>116</v>
      </c>
      <c r="B35" s="21"/>
      <c r="C35" s="25"/>
      <c r="D35" s="22"/>
      <c r="E35" s="22"/>
      <c r="F35" s="23"/>
      <c r="G35" s="23"/>
      <c r="H35" s="23"/>
      <c r="I35" s="25"/>
      <c r="J35" s="25"/>
      <c r="K35" s="85"/>
      <c r="L35" s="22"/>
      <c r="M35" s="23"/>
      <c r="N35" s="23"/>
      <c r="O35" s="23"/>
      <c r="P35" s="25"/>
      <c r="Q35" s="25"/>
      <c r="R35" s="22"/>
      <c r="S35" s="22"/>
      <c r="T35" s="23"/>
      <c r="U35" s="23"/>
      <c r="V35" s="23"/>
      <c r="W35" s="25"/>
      <c r="X35" s="25"/>
      <c r="Y35" s="22"/>
      <c r="Z35" s="22"/>
      <c r="AA35" s="23"/>
      <c r="AB35" s="23"/>
      <c r="AC35" s="23"/>
      <c r="AD35" s="25"/>
      <c r="AE35" s="25"/>
      <c r="AF35" s="58"/>
      <c r="AG35" s="26">
        <f>COUNTIF($B36:$AF37,"CPB")/2</f>
        <v>0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25"/>
      <c r="AP35" s="125">
        <v>1</v>
      </c>
    </row>
    <row r="36" spans="1:43" ht="15.95" customHeight="1" collapsed="1" x14ac:dyDescent="0.25">
      <c r="A36" s="29" t="s">
        <v>32</v>
      </c>
      <c r="B36" s="30"/>
      <c r="C36" s="30"/>
      <c r="D36" s="81" t="s">
        <v>79</v>
      </c>
      <c r="E36" s="81" t="s">
        <v>79</v>
      </c>
      <c r="F36" s="81" t="s">
        <v>79</v>
      </c>
      <c r="G36" s="87" t="s">
        <v>86</v>
      </c>
      <c r="H36" s="87" t="s">
        <v>86</v>
      </c>
      <c r="I36" s="30"/>
      <c r="J36" s="30"/>
      <c r="K36" s="53" t="s">
        <v>12</v>
      </c>
      <c r="L36" s="81" t="s">
        <v>79</v>
      </c>
      <c r="M36" s="81" t="s">
        <v>79</v>
      </c>
      <c r="N36" s="81" t="s">
        <v>79</v>
      </c>
      <c r="O36" s="81" t="s">
        <v>79</v>
      </c>
      <c r="P36" s="30"/>
      <c r="Q36" s="30"/>
      <c r="R36" s="81" t="s">
        <v>79</v>
      </c>
      <c r="S36" s="81" t="s">
        <v>79</v>
      </c>
      <c r="T36" s="81" t="s">
        <v>79</v>
      </c>
      <c r="U36" s="81" t="s">
        <v>79</v>
      </c>
      <c r="V36" s="81" t="s">
        <v>79</v>
      </c>
      <c r="W36" s="30"/>
      <c r="X36" s="30"/>
      <c r="Y36" s="81" t="s">
        <v>79</v>
      </c>
      <c r="Z36" s="81" t="s">
        <v>79</v>
      </c>
      <c r="AA36" s="81" t="s">
        <v>79</v>
      </c>
      <c r="AB36" s="81" t="s">
        <v>79</v>
      </c>
      <c r="AC36" s="81" t="s">
        <v>79</v>
      </c>
      <c r="AD36" s="30"/>
      <c r="AE36" s="30"/>
      <c r="AF36" s="81" t="s">
        <v>79</v>
      </c>
      <c r="AG36" s="34"/>
      <c r="AH36" s="35"/>
      <c r="AI36" s="35"/>
      <c r="AJ36" s="35"/>
      <c r="AK36" s="35"/>
      <c r="AL36" s="35"/>
      <c r="AM36" s="35"/>
      <c r="AN36" s="36"/>
      <c r="AO36" s="122"/>
      <c r="AP36" s="122"/>
    </row>
    <row r="37" spans="1:43" ht="15.95" customHeight="1" thickBot="1" x14ac:dyDescent="0.3">
      <c r="A37" s="29" t="s">
        <v>33</v>
      </c>
      <c r="B37" s="30"/>
      <c r="C37" s="30"/>
      <c r="D37" s="81" t="s">
        <v>79</v>
      </c>
      <c r="E37" s="81" t="s">
        <v>79</v>
      </c>
      <c r="F37" s="81" t="s">
        <v>79</v>
      </c>
      <c r="G37" s="87" t="s">
        <v>86</v>
      </c>
      <c r="H37" s="87" t="s">
        <v>86</v>
      </c>
      <c r="I37" s="30"/>
      <c r="J37" s="30"/>
      <c r="K37" s="53" t="s">
        <v>12</v>
      </c>
      <c r="L37" s="81" t="s">
        <v>79</v>
      </c>
      <c r="M37" s="81" t="s">
        <v>79</v>
      </c>
      <c r="N37" s="81" t="s">
        <v>79</v>
      </c>
      <c r="O37" s="81" t="s">
        <v>79</v>
      </c>
      <c r="P37" s="30"/>
      <c r="Q37" s="30"/>
      <c r="R37" s="81" t="s">
        <v>79</v>
      </c>
      <c r="S37" s="81" t="s">
        <v>79</v>
      </c>
      <c r="T37" s="81" t="s">
        <v>79</v>
      </c>
      <c r="U37" s="81" t="s">
        <v>79</v>
      </c>
      <c r="V37" s="81" t="s">
        <v>79</v>
      </c>
      <c r="W37" s="30"/>
      <c r="X37" s="30"/>
      <c r="Y37" s="81" t="s">
        <v>79</v>
      </c>
      <c r="Z37" s="81" t="s">
        <v>79</v>
      </c>
      <c r="AA37" s="81" t="s">
        <v>79</v>
      </c>
      <c r="AB37" s="81" t="s">
        <v>79</v>
      </c>
      <c r="AC37" s="81" t="s">
        <v>79</v>
      </c>
      <c r="AD37" s="30"/>
      <c r="AE37" s="30"/>
      <c r="AF37" s="81" t="s">
        <v>79</v>
      </c>
      <c r="AG37" s="34"/>
      <c r="AH37" s="35"/>
      <c r="AI37" s="35"/>
      <c r="AJ37" s="35"/>
      <c r="AK37" s="35"/>
      <c r="AL37" s="35"/>
      <c r="AM37" s="35"/>
      <c r="AN37" s="36"/>
      <c r="AO37" s="123"/>
      <c r="AP37" s="123"/>
    </row>
    <row r="38" spans="1:43" ht="15.75" collapsed="1" x14ac:dyDescent="0.25">
      <c r="A38" s="20" t="s">
        <v>117</v>
      </c>
      <c r="B38" s="21"/>
      <c r="C38" s="25"/>
      <c r="D38" s="22"/>
      <c r="E38" s="22"/>
      <c r="F38" s="23"/>
      <c r="G38" s="23"/>
      <c r="H38" s="23"/>
      <c r="I38" s="25"/>
      <c r="J38" s="25"/>
      <c r="K38" s="85"/>
      <c r="L38" s="22"/>
      <c r="M38" s="23"/>
      <c r="N38" s="23"/>
      <c r="O38" s="23"/>
      <c r="P38" s="25"/>
      <c r="Q38" s="25"/>
      <c r="R38" s="22"/>
      <c r="S38" s="22"/>
      <c r="T38" s="23"/>
      <c r="U38" s="23"/>
      <c r="V38" s="23"/>
      <c r="W38" s="25"/>
      <c r="X38" s="25"/>
      <c r="Y38" s="22"/>
      <c r="Z38" s="22"/>
      <c r="AA38" s="23"/>
      <c r="AB38" s="23"/>
      <c r="AC38" s="23"/>
      <c r="AD38" s="25"/>
      <c r="AE38" s="25"/>
      <c r="AF38" s="58"/>
      <c r="AG38" s="26">
        <f>COUNTIF($B39:$AF40,"CPB")/2</f>
        <v>0</v>
      </c>
      <c r="AH38" s="27">
        <f>COUNTIF($B39:$AF40,"RTT")/2</f>
        <v>1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25"/>
      <c r="AP38" s="125">
        <v>1</v>
      </c>
    </row>
    <row r="39" spans="1:43" ht="15.95" customHeight="1" collapsed="1" x14ac:dyDescent="0.25">
      <c r="A39" s="29" t="s">
        <v>32</v>
      </c>
      <c r="B39" s="30"/>
      <c r="C39" s="30"/>
      <c r="D39" s="81" t="s">
        <v>79</v>
      </c>
      <c r="E39" s="81" t="s">
        <v>79</v>
      </c>
      <c r="F39" s="81" t="s">
        <v>79</v>
      </c>
      <c r="G39" s="87" t="s">
        <v>86</v>
      </c>
      <c r="H39" s="81" t="s">
        <v>79</v>
      </c>
      <c r="I39" s="30"/>
      <c r="J39" s="30"/>
      <c r="K39" s="53" t="s">
        <v>12</v>
      </c>
      <c r="L39" s="81" t="s">
        <v>79</v>
      </c>
      <c r="M39" s="81" t="s">
        <v>79</v>
      </c>
      <c r="N39" s="81" t="s">
        <v>79</v>
      </c>
      <c r="O39" s="81" t="s">
        <v>79</v>
      </c>
      <c r="P39" s="30"/>
      <c r="Q39" s="30"/>
      <c r="R39" s="81" t="s">
        <v>79</v>
      </c>
      <c r="S39" s="81" t="s">
        <v>79</v>
      </c>
      <c r="T39" s="81" t="s">
        <v>79</v>
      </c>
      <c r="U39" s="81" t="s">
        <v>79</v>
      </c>
      <c r="V39" s="81" t="s">
        <v>79</v>
      </c>
      <c r="W39" s="30"/>
      <c r="X39" s="30"/>
      <c r="Y39" s="81" t="s">
        <v>79</v>
      </c>
      <c r="Z39" s="81" t="s">
        <v>79</v>
      </c>
      <c r="AA39" s="81" t="s">
        <v>79</v>
      </c>
      <c r="AB39" s="81" t="s">
        <v>79</v>
      </c>
      <c r="AC39" s="81" t="s">
        <v>79</v>
      </c>
      <c r="AD39" s="30"/>
      <c r="AE39" s="30"/>
      <c r="AF39" s="81" t="s">
        <v>79</v>
      </c>
      <c r="AG39" s="34"/>
      <c r="AH39" s="35"/>
      <c r="AI39" s="35"/>
      <c r="AJ39" s="35"/>
      <c r="AK39" s="35"/>
      <c r="AL39" s="35"/>
      <c r="AM39" s="35"/>
      <c r="AN39" s="36"/>
      <c r="AO39" s="122"/>
      <c r="AP39" s="122"/>
    </row>
    <row r="40" spans="1:43" ht="15.95" customHeight="1" thickBot="1" x14ac:dyDescent="0.3">
      <c r="A40" s="29" t="s">
        <v>33</v>
      </c>
      <c r="B40" s="30"/>
      <c r="C40" s="30"/>
      <c r="D40" s="81" t="s">
        <v>79</v>
      </c>
      <c r="E40" s="81" t="s">
        <v>79</v>
      </c>
      <c r="F40" s="81" t="s">
        <v>79</v>
      </c>
      <c r="G40" s="81" t="s">
        <v>79</v>
      </c>
      <c r="H40" s="81" t="s">
        <v>79</v>
      </c>
      <c r="I40" s="30"/>
      <c r="J40" s="30"/>
      <c r="K40" s="53" t="s">
        <v>12</v>
      </c>
      <c r="L40" s="81" t="s">
        <v>79</v>
      </c>
      <c r="M40" s="81" t="s">
        <v>79</v>
      </c>
      <c r="N40" s="81" t="s">
        <v>79</v>
      </c>
      <c r="O40" s="81" t="s">
        <v>79</v>
      </c>
      <c r="P40" s="30"/>
      <c r="Q40" s="30"/>
      <c r="R40" s="81" t="s">
        <v>79</v>
      </c>
      <c r="S40" s="81" t="s">
        <v>79</v>
      </c>
      <c r="T40" s="81" t="s">
        <v>79</v>
      </c>
      <c r="U40" s="81" t="s">
        <v>79</v>
      </c>
      <c r="V40" s="81" t="s">
        <v>79</v>
      </c>
      <c r="W40" s="30"/>
      <c r="X40" s="30"/>
      <c r="Y40" s="81" t="s">
        <v>79</v>
      </c>
      <c r="Z40" s="81" t="s">
        <v>79</v>
      </c>
      <c r="AA40" s="81" t="s">
        <v>79</v>
      </c>
      <c r="AB40" s="81" t="s">
        <v>79</v>
      </c>
      <c r="AC40" s="81" t="s">
        <v>79</v>
      </c>
      <c r="AD40" s="30"/>
      <c r="AE40" s="30"/>
      <c r="AF40" s="81" t="s">
        <v>79</v>
      </c>
      <c r="AG40" s="34"/>
      <c r="AH40" s="35"/>
      <c r="AI40" s="35"/>
      <c r="AJ40" s="35"/>
      <c r="AK40" s="35"/>
      <c r="AL40" s="35"/>
      <c r="AM40" s="35"/>
      <c r="AN40" s="36"/>
      <c r="AO40" s="123"/>
      <c r="AP40" s="123"/>
    </row>
    <row r="41" spans="1:43" ht="15.75" customHeight="1" collapsed="1" x14ac:dyDescent="0.25">
      <c r="A41" s="20" t="s">
        <v>118</v>
      </c>
      <c r="B41" s="21"/>
      <c r="C41" s="25"/>
      <c r="D41" s="22"/>
      <c r="E41" s="22"/>
      <c r="F41" s="23"/>
      <c r="G41" s="23"/>
      <c r="H41" s="23"/>
      <c r="I41" s="25"/>
      <c r="J41" s="25"/>
      <c r="K41" s="85"/>
      <c r="L41" s="22"/>
      <c r="M41" s="23"/>
      <c r="N41" s="23"/>
      <c r="O41" s="23"/>
      <c r="P41" s="25"/>
      <c r="Q41" s="25"/>
      <c r="R41" s="22"/>
      <c r="S41" s="22"/>
      <c r="T41" s="23"/>
      <c r="U41" s="23"/>
      <c r="V41" s="23"/>
      <c r="W41" s="25"/>
      <c r="X41" s="25"/>
      <c r="Y41" s="22"/>
      <c r="Z41" s="22"/>
      <c r="AA41" s="23"/>
      <c r="AB41" s="23"/>
      <c r="AC41" s="23"/>
      <c r="AD41" s="25"/>
      <c r="AE41" s="25"/>
      <c r="AF41" s="58"/>
      <c r="AG41" s="26">
        <f>COUNTIF($B42:$AF43,"CPB")/2</f>
        <v>0</v>
      </c>
      <c r="AH41" s="27">
        <f>COUNTIF($B42:$AF43,"RTT")/2</f>
        <v>1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25"/>
      <c r="AP41" s="125">
        <v>1</v>
      </c>
    </row>
    <row r="42" spans="1:43" ht="15.95" customHeight="1" collapsed="1" x14ac:dyDescent="0.25">
      <c r="A42" s="29" t="s">
        <v>32</v>
      </c>
      <c r="B42" s="30"/>
      <c r="C42" s="30"/>
      <c r="D42" s="81" t="s">
        <v>79</v>
      </c>
      <c r="E42" s="81" t="s">
        <v>79</v>
      </c>
      <c r="F42" s="81" t="s">
        <v>79</v>
      </c>
      <c r="G42" s="81" t="s">
        <v>79</v>
      </c>
      <c r="H42" s="81" t="s">
        <v>79</v>
      </c>
      <c r="I42" s="30"/>
      <c r="J42" s="30"/>
      <c r="K42" s="53" t="s">
        <v>12</v>
      </c>
      <c r="L42" s="81" t="s">
        <v>79</v>
      </c>
      <c r="M42" s="81" t="s">
        <v>79</v>
      </c>
      <c r="N42" s="81" t="s">
        <v>79</v>
      </c>
      <c r="O42" s="81" t="s">
        <v>79</v>
      </c>
      <c r="P42" s="30"/>
      <c r="Q42" s="30"/>
      <c r="R42" s="81" t="s">
        <v>79</v>
      </c>
      <c r="S42" s="81" t="s">
        <v>79</v>
      </c>
      <c r="T42" s="81" t="s">
        <v>79</v>
      </c>
      <c r="U42" s="81" t="s">
        <v>79</v>
      </c>
      <c r="V42" s="81" t="s">
        <v>79</v>
      </c>
      <c r="W42" s="30"/>
      <c r="X42" s="30"/>
      <c r="Y42" s="81" t="s">
        <v>79</v>
      </c>
      <c r="Z42" s="81" t="s">
        <v>79</v>
      </c>
      <c r="AA42" s="81" t="s">
        <v>79</v>
      </c>
      <c r="AB42" s="81" t="s">
        <v>79</v>
      </c>
      <c r="AC42" s="81" t="s">
        <v>79</v>
      </c>
      <c r="AD42" s="30"/>
      <c r="AE42" s="30"/>
      <c r="AF42" s="81" t="s">
        <v>79</v>
      </c>
      <c r="AG42" s="34"/>
      <c r="AH42" s="35"/>
      <c r="AI42" s="35"/>
      <c r="AJ42" s="35"/>
      <c r="AK42" s="35"/>
      <c r="AL42" s="35"/>
      <c r="AM42" s="35"/>
      <c r="AN42" s="36"/>
      <c r="AO42" s="122"/>
      <c r="AP42" s="122"/>
    </row>
    <row r="43" spans="1:43" ht="15.95" customHeight="1" thickBot="1" x14ac:dyDescent="0.3">
      <c r="A43" s="39" t="s">
        <v>33</v>
      </c>
      <c r="B43" s="40"/>
      <c r="C43" s="40"/>
      <c r="D43" s="81" t="s">
        <v>79</v>
      </c>
      <c r="E43" s="81" t="s">
        <v>79</v>
      </c>
      <c r="F43" s="81" t="s">
        <v>79</v>
      </c>
      <c r="G43" s="81" t="s">
        <v>79</v>
      </c>
      <c r="H43" s="81" t="s">
        <v>79</v>
      </c>
      <c r="I43" s="40"/>
      <c r="J43" s="40"/>
      <c r="K43" s="89" t="s">
        <v>12</v>
      </c>
      <c r="L43" s="81" t="s">
        <v>79</v>
      </c>
      <c r="M43" s="81" t="s">
        <v>79</v>
      </c>
      <c r="N43" s="81" t="s">
        <v>79</v>
      </c>
      <c r="O43" s="81" t="s">
        <v>79</v>
      </c>
      <c r="P43" s="40"/>
      <c r="Q43" s="40"/>
      <c r="R43" s="81" t="s">
        <v>79</v>
      </c>
      <c r="S43" s="81" t="s">
        <v>79</v>
      </c>
      <c r="T43" s="81" t="s">
        <v>79</v>
      </c>
      <c r="U43" s="81" t="s">
        <v>79</v>
      </c>
      <c r="V43" s="81" t="s">
        <v>79</v>
      </c>
      <c r="W43" s="40"/>
      <c r="X43" s="40"/>
      <c r="Y43" s="81" t="s">
        <v>79</v>
      </c>
      <c r="Z43" s="81" t="s">
        <v>79</v>
      </c>
      <c r="AA43" s="81" t="s">
        <v>79</v>
      </c>
      <c r="AB43" s="81" t="s">
        <v>79</v>
      </c>
      <c r="AC43" s="81" t="s">
        <v>79</v>
      </c>
      <c r="AD43" s="40"/>
      <c r="AE43" s="40"/>
      <c r="AF43" s="81" t="s">
        <v>79</v>
      </c>
      <c r="AG43" s="43"/>
      <c r="AH43" s="44"/>
      <c r="AI43" s="44"/>
      <c r="AJ43" s="44"/>
      <c r="AK43" s="44"/>
      <c r="AL43" s="44"/>
      <c r="AM43" s="44"/>
      <c r="AN43" s="45"/>
      <c r="AO43" s="123"/>
      <c r="AP43" s="123"/>
    </row>
    <row r="44" spans="1:43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25">
        <v>0.25</v>
      </c>
      <c r="AP44" s="126"/>
      <c r="AQ44" s="118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22"/>
      <c r="AP45" s="122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23"/>
      <c r="AP46" s="123"/>
    </row>
    <row r="47" spans="1:43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25"/>
      <c r="AP47" s="125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22"/>
      <c r="AP48" s="122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23"/>
      <c r="AP49" s="123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0</v>
      </c>
      <c r="D64">
        <f>(COUNTIF(D11:D43,"CPB N-1")+COUNTIF(D11:D43,"CPB")+COUNTIF(D11:D43,"MAL")+COUNTIF(D11:D43,"ARR")+COUNTIF(D11:D43,"ACP")+COUNTIF(D11:D43,"RTT"))/2</f>
        <v>1.5</v>
      </c>
      <c r="E64">
        <f t="shared" si="0"/>
        <v>1</v>
      </c>
      <c r="F64">
        <f t="shared" si="0"/>
        <v>1.5</v>
      </c>
      <c r="G64">
        <f t="shared" si="0"/>
        <v>2.5</v>
      </c>
      <c r="H64">
        <f t="shared" si="0"/>
        <v>2</v>
      </c>
      <c r="I64">
        <f t="shared" si="0"/>
        <v>0</v>
      </c>
      <c r="J64">
        <f t="shared" si="0"/>
        <v>0</v>
      </c>
      <c r="K64">
        <f t="shared" si="0"/>
        <v>11</v>
      </c>
      <c r="L64">
        <f t="shared" si="0"/>
        <v>0</v>
      </c>
      <c r="M64">
        <f t="shared" si="0"/>
        <v>1</v>
      </c>
      <c r="N64">
        <f t="shared" si="0"/>
        <v>0</v>
      </c>
      <c r="O64">
        <f t="shared" si="0"/>
        <v>0</v>
      </c>
      <c r="P64">
        <f t="shared" si="0"/>
        <v>0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0</v>
      </c>
      <c r="U64">
        <f t="shared" si="0"/>
        <v>0</v>
      </c>
      <c r="V64">
        <f t="shared" si="0"/>
        <v>0</v>
      </c>
      <c r="W64">
        <f t="shared" si="0"/>
        <v>0</v>
      </c>
      <c r="X64">
        <f t="shared" si="0"/>
        <v>0</v>
      </c>
      <c r="Y64">
        <f t="shared" si="0"/>
        <v>2</v>
      </c>
      <c r="Z64">
        <f t="shared" si="0"/>
        <v>2</v>
      </c>
      <c r="AA64">
        <f t="shared" si="0"/>
        <v>1</v>
      </c>
      <c r="AB64">
        <f t="shared" si="0"/>
        <v>1.5</v>
      </c>
      <c r="AC64">
        <f t="shared" si="0"/>
        <v>2</v>
      </c>
      <c r="AD64">
        <f t="shared" si="0"/>
        <v>0</v>
      </c>
      <c r="AE64">
        <f t="shared" si="0"/>
        <v>0</v>
      </c>
      <c r="AF64">
        <f t="shared" si="0"/>
        <v>2</v>
      </c>
    </row>
  </sheetData>
  <mergeCells count="8">
    <mergeCell ref="Y10:AE10"/>
    <mergeCell ref="B5:J5"/>
    <mergeCell ref="B6:J6"/>
    <mergeCell ref="A8:A10"/>
    <mergeCell ref="B10:C10"/>
    <mergeCell ref="D10:J10"/>
    <mergeCell ref="K10:Q10"/>
    <mergeCell ref="R10:X10"/>
  </mergeCells>
  <conditionalFormatting sqref="AF36:AF37">
    <cfRule type="cellIs" dxfId="6886" priority="636" operator="equal">
      <formula>"D"</formula>
    </cfRule>
    <cfRule type="containsText" dxfId="6885" priority="637" operator="containsText" text="MTH">
      <formula>NOT(ISERROR(SEARCH("MTH",AF36)))</formula>
    </cfRule>
    <cfRule type="containsText" dxfId="6884" priority="638" operator="containsText" text="MAL">
      <formula>NOT(ISERROR(SEARCH("MAL",AF36)))</formula>
    </cfRule>
    <cfRule type="containsText" dxfId="6883" priority="639" operator="containsText" text="ARR">
      <formula>NOT(ISERROR(SEARCH("ARR",AF36)))</formula>
    </cfRule>
    <cfRule type="containsText" dxfId="6882" priority="640" operator="containsText" text="ALT">
      <formula>NOT(ISERROR(SEARCH("ALT",AF36)))</formula>
    </cfRule>
    <cfRule type="containsText" dxfId="6881" priority="641" operator="containsText" text="RTT">
      <formula>NOT(ISERROR(SEARCH("RTT",AF36)))</formula>
    </cfRule>
    <cfRule type="containsText" dxfId="6880" priority="642" operator="containsText" text="CPB">
      <formula>NOT(ISERROR(SEARCH("CPB",AF36)))</formula>
    </cfRule>
  </conditionalFormatting>
  <conditionalFormatting sqref="AF39:AF40">
    <cfRule type="cellIs" dxfId="6879" priority="629" operator="equal">
      <formula>"D"</formula>
    </cfRule>
    <cfRule type="containsText" dxfId="6878" priority="630" operator="containsText" text="MTH">
      <formula>NOT(ISERROR(SEARCH("MTH",AF39)))</formula>
    </cfRule>
    <cfRule type="containsText" dxfId="6877" priority="631" operator="containsText" text="MAL">
      <formula>NOT(ISERROR(SEARCH("MAL",AF39)))</formula>
    </cfRule>
    <cfRule type="containsText" dxfId="6876" priority="632" operator="containsText" text="ARR">
      <formula>NOT(ISERROR(SEARCH("ARR",AF39)))</formula>
    </cfRule>
    <cfRule type="containsText" dxfId="6875" priority="633" operator="containsText" text="ALT">
      <formula>NOT(ISERROR(SEARCH("ALT",AF39)))</formula>
    </cfRule>
    <cfRule type="containsText" dxfId="6874" priority="634" operator="containsText" text="RTT">
      <formula>NOT(ISERROR(SEARCH("RTT",AF39)))</formula>
    </cfRule>
    <cfRule type="containsText" dxfId="6873" priority="635" operator="containsText" text="CPB">
      <formula>NOT(ISERROR(SEARCH("CPB",AF39)))</formula>
    </cfRule>
  </conditionalFormatting>
  <conditionalFormatting sqref="AF42:AF43">
    <cfRule type="cellIs" dxfId="6872" priority="622" operator="equal">
      <formula>"D"</formula>
    </cfRule>
    <cfRule type="containsText" dxfId="6871" priority="623" operator="containsText" text="MTH">
      <formula>NOT(ISERROR(SEARCH("MTH",AF42)))</formula>
    </cfRule>
    <cfRule type="containsText" dxfId="6870" priority="624" operator="containsText" text="MAL">
      <formula>NOT(ISERROR(SEARCH("MAL",AF42)))</formula>
    </cfRule>
    <cfRule type="containsText" dxfId="6869" priority="625" operator="containsText" text="ARR">
      <formula>NOT(ISERROR(SEARCH("ARR",AF42)))</formula>
    </cfRule>
    <cfRule type="containsText" dxfId="6868" priority="626" operator="containsText" text="ALT">
      <formula>NOT(ISERROR(SEARCH("ALT",AF42)))</formula>
    </cfRule>
    <cfRule type="containsText" dxfId="6867" priority="627" operator="containsText" text="RTT">
      <formula>NOT(ISERROR(SEARCH("RTT",AF42)))</formula>
    </cfRule>
    <cfRule type="containsText" dxfId="6866" priority="628" operator="containsText" text="CPB">
      <formula>NOT(ISERROR(SEARCH("CPB",AF42)))</formula>
    </cfRule>
  </conditionalFormatting>
  <conditionalFormatting sqref="Y18:Y19">
    <cfRule type="cellIs" dxfId="6865" priority="615" operator="equal">
      <formula>"D"</formula>
    </cfRule>
    <cfRule type="containsText" dxfId="6864" priority="616" operator="containsText" text="MTH">
      <formula>NOT(ISERROR(SEARCH("MTH",Y18)))</formula>
    </cfRule>
    <cfRule type="containsText" dxfId="6863" priority="617" operator="containsText" text="MAL">
      <formula>NOT(ISERROR(SEARCH("MAL",Y18)))</formula>
    </cfRule>
    <cfRule type="containsText" dxfId="6862" priority="618" operator="containsText" text="ARR">
      <formula>NOT(ISERROR(SEARCH("ARR",Y18)))</formula>
    </cfRule>
    <cfRule type="containsText" dxfId="6861" priority="619" operator="containsText" text="ALT">
      <formula>NOT(ISERROR(SEARCH("ALT",Y18)))</formula>
    </cfRule>
    <cfRule type="containsText" dxfId="6860" priority="620" operator="containsText" text="RTT">
      <formula>NOT(ISERROR(SEARCH("RTT",Y18)))</formula>
    </cfRule>
    <cfRule type="containsText" dxfId="6859" priority="621" operator="containsText" text="CPB">
      <formula>NOT(ISERROR(SEARCH("CPB",Y18)))</formula>
    </cfRule>
  </conditionalFormatting>
  <conditionalFormatting sqref="M11:N11">
    <cfRule type="containsText" dxfId="6858" priority="1181" operator="containsText" text="D">
      <formula>NOT(ISERROR(SEARCH("D",M11)))</formula>
    </cfRule>
  </conditionalFormatting>
  <conditionalFormatting sqref="F11:G11">
    <cfRule type="containsText" dxfId="6857" priority="1180" operator="containsText" text="D">
      <formula>NOT(ISERROR(SEARCH("D",F11)))</formula>
    </cfRule>
  </conditionalFormatting>
  <conditionalFormatting sqref="U11">
    <cfRule type="containsText" dxfId="6856" priority="1179" operator="containsText" text="D">
      <formula>NOT(ISERROR(SEARCH("D",U11)))</formula>
    </cfRule>
  </conditionalFormatting>
  <conditionalFormatting sqref="AA11:AB11">
    <cfRule type="containsText" dxfId="6855" priority="1178" operator="containsText" text="D">
      <formula>NOT(ISERROR(SEARCH("D",AA11)))</formula>
    </cfRule>
  </conditionalFormatting>
  <conditionalFormatting sqref="B11:C11">
    <cfRule type="containsText" dxfId="6854" priority="1177" operator="containsText" text="D">
      <formula>NOT(ISERROR(SEARCH("D",B11)))</formula>
    </cfRule>
  </conditionalFormatting>
  <conditionalFormatting sqref="R29:S29 Y29:Z29 Y11:Z11 R11:S11 D11:E11 K11:L11 R20:S20 Y20:Z20 K20:L20 K29:L29 K35:L35 D20:E20 D14:E14 K14:L14 K12:K13 K17:L17 D17:E17 D23:E23 K23:L23 K21:K22 K26:L26 D26:E26 D29:E29 D32:E32 K32:L32 K30:K31 D35:E35 D38:E38 K38:L38 K36:K37 D41:E41 K41:L41 K39:K40 K42:K43 R26:S26 R23:S23 R14:S14 R17:S17 R32:S32 R35:S35 R38:S38 R41:S41 Y14:Z14 Y17:Z17 Y23:Z23 Y26:Z26">
    <cfRule type="cellIs" dxfId="6853" priority="1170" operator="equal">
      <formula>"D"</formula>
    </cfRule>
    <cfRule type="containsText" dxfId="6852" priority="1171" operator="containsText" text="MTH">
      <formula>NOT(ISERROR(SEARCH("MTH",D11)))</formula>
    </cfRule>
    <cfRule type="containsText" dxfId="6851" priority="1172" operator="containsText" text="MAL">
      <formula>NOT(ISERROR(SEARCH("MAL",D11)))</formula>
    </cfRule>
    <cfRule type="containsText" dxfId="6850" priority="1173" operator="containsText" text="ARR">
      <formula>NOT(ISERROR(SEARCH("ARR",D11)))</formula>
    </cfRule>
    <cfRule type="containsText" dxfId="6849" priority="1174" operator="containsText" text="ALT">
      <formula>NOT(ISERROR(SEARCH("ALT",D11)))</formula>
    </cfRule>
    <cfRule type="containsText" dxfId="6848" priority="1175" operator="containsText" text="RTT">
      <formula>NOT(ISERROR(SEARCH("RTT",D11)))</formula>
    </cfRule>
    <cfRule type="containsText" dxfId="6847" priority="1176" operator="containsText" text="CPB">
      <formula>NOT(ISERROR(SEARCH("CPB",D11)))</formula>
    </cfRule>
  </conditionalFormatting>
  <conditionalFormatting sqref="T11">
    <cfRule type="containsText" dxfId="6846" priority="1169" operator="containsText" text="D">
      <formula>NOT(ISERROR(SEARCH("D",T11)))</formula>
    </cfRule>
  </conditionalFormatting>
  <conditionalFormatting sqref="AD11:AE11 W11:X11 P11:Q11 I11:J11">
    <cfRule type="containsText" dxfId="6845" priority="1168" operator="containsText" text="D">
      <formula>NOT(ISERROR(SEARCH("D",I11)))</formula>
    </cfRule>
  </conditionalFormatting>
  <conditionalFormatting sqref="Y27:Z28">
    <cfRule type="cellIs" dxfId="6844" priority="1161" operator="equal">
      <formula>"D"</formula>
    </cfRule>
    <cfRule type="containsText" dxfId="6843" priority="1162" operator="containsText" text="MTH">
      <formula>NOT(ISERROR(SEARCH("MTH",Y27)))</formula>
    </cfRule>
    <cfRule type="containsText" dxfId="6842" priority="1163" operator="containsText" text="MAL">
      <formula>NOT(ISERROR(SEARCH("MAL",Y27)))</formula>
    </cfRule>
    <cfRule type="containsText" dxfId="6841" priority="1164" operator="containsText" text="ARR">
      <formula>NOT(ISERROR(SEARCH("ARR",Y27)))</formula>
    </cfRule>
    <cfRule type="containsText" dxfId="6840" priority="1165" operator="containsText" text="ALT">
      <formula>NOT(ISERROR(SEARCH("ALT",Y27)))</formula>
    </cfRule>
    <cfRule type="containsText" dxfId="6839" priority="1166" operator="containsText" text="RTT">
      <formula>NOT(ISERROR(SEARCH("RTT",Y27)))</formula>
    </cfRule>
    <cfRule type="containsText" dxfId="6838" priority="1167" operator="containsText" text="CPB">
      <formula>NOT(ISERROR(SEARCH("CPB",Y27)))</formula>
    </cfRule>
  </conditionalFormatting>
  <conditionalFormatting sqref="D12:O13">
    <cfRule type="cellIs" dxfId="6837" priority="1154" operator="equal">
      <formula>"D"</formula>
    </cfRule>
    <cfRule type="containsText" dxfId="6836" priority="1155" operator="containsText" text="MTH">
      <formula>NOT(ISERROR(SEARCH("MTH",D12)))</formula>
    </cfRule>
    <cfRule type="containsText" dxfId="6835" priority="1156" operator="containsText" text="MAL">
      <formula>NOT(ISERROR(SEARCH("MAL",D12)))</formula>
    </cfRule>
    <cfRule type="containsText" dxfId="6834" priority="1157" operator="containsText" text="ARR">
      <formula>NOT(ISERROR(SEARCH("ARR",D12)))</formula>
    </cfRule>
    <cfRule type="containsText" dxfId="6833" priority="1158" operator="containsText" text="ALT">
      <formula>NOT(ISERROR(SEARCH("ALT",D12)))</formula>
    </cfRule>
    <cfRule type="containsText" dxfId="6832" priority="1159" operator="containsText" text="RTT">
      <formula>NOT(ISERROR(SEARCH("RTT",D12)))</formula>
    </cfRule>
    <cfRule type="containsText" dxfId="6831" priority="1160" operator="containsText" text="CPB">
      <formula>NOT(ISERROR(SEARCH("CPB",D12)))</formula>
    </cfRule>
  </conditionalFormatting>
  <conditionalFormatting sqref="L12:O13">
    <cfRule type="cellIs" dxfId="6830" priority="1147" operator="equal">
      <formula>"D"</formula>
    </cfRule>
    <cfRule type="containsText" dxfId="6829" priority="1148" operator="containsText" text="MTH">
      <formula>NOT(ISERROR(SEARCH("MTH",L12)))</formula>
    </cfRule>
    <cfRule type="containsText" dxfId="6828" priority="1149" operator="containsText" text="MAL">
      <formula>NOT(ISERROR(SEARCH("MAL",L12)))</formula>
    </cfRule>
    <cfRule type="containsText" dxfId="6827" priority="1150" operator="containsText" text="ARR">
      <formula>NOT(ISERROR(SEARCH("ARR",L12)))</formula>
    </cfRule>
    <cfRule type="containsText" dxfId="6826" priority="1151" operator="containsText" text="ALT">
      <formula>NOT(ISERROR(SEARCH("ALT",L12)))</formula>
    </cfRule>
    <cfRule type="containsText" dxfId="6825" priority="1152" operator="containsText" text="RTT">
      <formula>NOT(ISERROR(SEARCH("RTT",L12)))</formula>
    </cfRule>
    <cfRule type="containsText" dxfId="6824" priority="1153" operator="containsText" text="CPB">
      <formula>NOT(ISERROR(SEARCH("CPB",L12)))</formula>
    </cfRule>
  </conditionalFormatting>
  <conditionalFormatting sqref="K15:K16">
    <cfRule type="cellIs" dxfId="6823" priority="1140" operator="equal">
      <formula>"D"</formula>
    </cfRule>
    <cfRule type="containsText" dxfId="6822" priority="1141" operator="containsText" text="MTH">
      <formula>NOT(ISERROR(SEARCH("MTH",K15)))</formula>
    </cfRule>
    <cfRule type="containsText" dxfId="6821" priority="1142" operator="containsText" text="MAL">
      <formula>NOT(ISERROR(SEARCH("MAL",K15)))</formula>
    </cfRule>
    <cfRule type="containsText" dxfId="6820" priority="1143" operator="containsText" text="ARR">
      <formula>NOT(ISERROR(SEARCH("ARR",K15)))</formula>
    </cfRule>
    <cfRule type="containsText" dxfId="6819" priority="1144" operator="containsText" text="ALT">
      <formula>NOT(ISERROR(SEARCH("ALT",K15)))</formula>
    </cfRule>
    <cfRule type="containsText" dxfId="6818" priority="1145" operator="containsText" text="RTT">
      <formula>NOT(ISERROR(SEARCH("RTT",K15)))</formula>
    </cfRule>
    <cfRule type="containsText" dxfId="6817" priority="1146" operator="containsText" text="CPB">
      <formula>NOT(ISERROR(SEARCH("CPB",K15)))</formula>
    </cfRule>
  </conditionalFormatting>
  <conditionalFormatting sqref="D15:H16 K15:O16">
    <cfRule type="cellIs" dxfId="6816" priority="1133" operator="equal">
      <formula>"D"</formula>
    </cfRule>
    <cfRule type="containsText" dxfId="6815" priority="1134" operator="containsText" text="MTH">
      <formula>NOT(ISERROR(SEARCH("MTH",D15)))</formula>
    </cfRule>
    <cfRule type="containsText" dxfId="6814" priority="1135" operator="containsText" text="MAL">
      <formula>NOT(ISERROR(SEARCH("MAL",D15)))</formula>
    </cfRule>
    <cfRule type="containsText" dxfId="6813" priority="1136" operator="containsText" text="ARR">
      <formula>NOT(ISERROR(SEARCH("ARR",D15)))</formula>
    </cfRule>
    <cfRule type="containsText" dxfId="6812" priority="1137" operator="containsText" text="ALT">
      <formula>NOT(ISERROR(SEARCH("ALT",D15)))</formula>
    </cfRule>
    <cfRule type="containsText" dxfId="6811" priority="1138" operator="containsText" text="RTT">
      <formula>NOT(ISERROR(SEARCH("RTT",D15)))</formula>
    </cfRule>
    <cfRule type="containsText" dxfId="6810" priority="1139" operator="containsText" text="CPB">
      <formula>NOT(ISERROR(SEARCH("CPB",D15)))</formula>
    </cfRule>
  </conditionalFormatting>
  <conditionalFormatting sqref="L15:O16">
    <cfRule type="cellIs" dxfId="6809" priority="1126" operator="equal">
      <formula>"D"</formula>
    </cfRule>
    <cfRule type="containsText" dxfId="6808" priority="1127" operator="containsText" text="MTH">
      <formula>NOT(ISERROR(SEARCH("MTH",L15)))</formula>
    </cfRule>
    <cfRule type="containsText" dxfId="6807" priority="1128" operator="containsText" text="MAL">
      <formula>NOT(ISERROR(SEARCH("MAL",L15)))</formula>
    </cfRule>
    <cfRule type="containsText" dxfId="6806" priority="1129" operator="containsText" text="ARR">
      <formula>NOT(ISERROR(SEARCH("ARR",L15)))</formula>
    </cfRule>
    <cfRule type="containsText" dxfId="6805" priority="1130" operator="containsText" text="ALT">
      <formula>NOT(ISERROR(SEARCH("ALT",L15)))</formula>
    </cfRule>
    <cfRule type="containsText" dxfId="6804" priority="1131" operator="containsText" text="RTT">
      <formula>NOT(ISERROR(SEARCH("RTT",L15)))</formula>
    </cfRule>
    <cfRule type="containsText" dxfId="6803" priority="1132" operator="containsText" text="CPB">
      <formula>NOT(ISERROR(SEARCH("CPB",L15)))</formula>
    </cfRule>
  </conditionalFormatting>
  <conditionalFormatting sqref="D18:H19">
    <cfRule type="cellIs" dxfId="6802" priority="1119" operator="equal">
      <formula>"D"</formula>
    </cfRule>
    <cfRule type="containsText" dxfId="6801" priority="1120" operator="containsText" text="MTH">
      <formula>NOT(ISERROR(SEARCH("MTH",D18)))</formula>
    </cfRule>
    <cfRule type="containsText" dxfId="6800" priority="1121" operator="containsText" text="MAL">
      <formula>NOT(ISERROR(SEARCH("MAL",D18)))</formula>
    </cfRule>
    <cfRule type="containsText" dxfId="6799" priority="1122" operator="containsText" text="ARR">
      <formula>NOT(ISERROR(SEARCH("ARR",D18)))</formula>
    </cfRule>
    <cfRule type="containsText" dxfId="6798" priority="1123" operator="containsText" text="ALT">
      <formula>NOT(ISERROR(SEARCH("ALT",D18)))</formula>
    </cfRule>
    <cfRule type="containsText" dxfId="6797" priority="1124" operator="containsText" text="RTT">
      <formula>NOT(ISERROR(SEARCH("RTT",D18)))</formula>
    </cfRule>
    <cfRule type="containsText" dxfId="6796" priority="1125" operator="containsText" text="CPB">
      <formula>NOT(ISERROR(SEARCH("CPB",D18)))</formula>
    </cfRule>
  </conditionalFormatting>
  <conditionalFormatting sqref="D18:H19">
    <cfRule type="cellIs" dxfId="6795" priority="1112" operator="equal">
      <formula>"D"</formula>
    </cfRule>
    <cfRule type="containsText" dxfId="6794" priority="1113" operator="containsText" text="MTH">
      <formula>NOT(ISERROR(SEARCH("MTH",D18)))</formula>
    </cfRule>
    <cfRule type="containsText" dxfId="6793" priority="1114" operator="containsText" text="MAL">
      <formula>NOT(ISERROR(SEARCH("MAL",D18)))</formula>
    </cfRule>
    <cfRule type="containsText" dxfId="6792" priority="1115" operator="containsText" text="ARR">
      <formula>NOT(ISERROR(SEARCH("ARR",D18)))</formula>
    </cfRule>
    <cfRule type="containsText" dxfId="6791" priority="1116" operator="containsText" text="ALT">
      <formula>NOT(ISERROR(SEARCH("ALT",D18)))</formula>
    </cfRule>
    <cfRule type="containsText" dxfId="6790" priority="1117" operator="containsText" text="RTT">
      <formula>NOT(ISERROR(SEARCH("RTT",D18)))</formula>
    </cfRule>
    <cfRule type="containsText" dxfId="6789" priority="1118" operator="containsText" text="CPB">
      <formula>NOT(ISERROR(SEARCH("CPB",D18)))</formula>
    </cfRule>
  </conditionalFormatting>
  <conditionalFormatting sqref="K18:K19">
    <cfRule type="cellIs" dxfId="6788" priority="1105" operator="equal">
      <formula>"D"</formula>
    </cfRule>
    <cfRule type="containsText" dxfId="6787" priority="1106" operator="containsText" text="MTH">
      <formula>NOT(ISERROR(SEARCH("MTH",K18)))</formula>
    </cfRule>
    <cfRule type="containsText" dxfId="6786" priority="1107" operator="containsText" text="MAL">
      <formula>NOT(ISERROR(SEARCH("MAL",K18)))</formula>
    </cfRule>
    <cfRule type="containsText" dxfId="6785" priority="1108" operator="containsText" text="ARR">
      <formula>NOT(ISERROR(SEARCH("ARR",K18)))</formula>
    </cfRule>
    <cfRule type="containsText" dxfId="6784" priority="1109" operator="containsText" text="ALT">
      <formula>NOT(ISERROR(SEARCH("ALT",K18)))</formula>
    </cfRule>
    <cfRule type="containsText" dxfId="6783" priority="1110" operator="containsText" text="RTT">
      <formula>NOT(ISERROR(SEARCH("RTT",K18)))</formula>
    </cfRule>
    <cfRule type="containsText" dxfId="6782" priority="1111" operator="containsText" text="CPB">
      <formula>NOT(ISERROR(SEARCH("CPB",K18)))</formula>
    </cfRule>
  </conditionalFormatting>
  <conditionalFormatting sqref="D21:H22">
    <cfRule type="cellIs" dxfId="6781" priority="1098" operator="equal">
      <formula>"D"</formula>
    </cfRule>
    <cfRule type="containsText" dxfId="6780" priority="1099" operator="containsText" text="MTH">
      <formula>NOT(ISERROR(SEARCH("MTH",D21)))</formula>
    </cfRule>
    <cfRule type="containsText" dxfId="6779" priority="1100" operator="containsText" text="MAL">
      <formula>NOT(ISERROR(SEARCH("MAL",D21)))</formula>
    </cfRule>
    <cfRule type="containsText" dxfId="6778" priority="1101" operator="containsText" text="ARR">
      <formula>NOT(ISERROR(SEARCH("ARR",D21)))</formula>
    </cfRule>
    <cfRule type="containsText" dxfId="6777" priority="1102" operator="containsText" text="ALT">
      <formula>NOT(ISERROR(SEARCH("ALT",D21)))</formula>
    </cfRule>
    <cfRule type="containsText" dxfId="6776" priority="1103" operator="containsText" text="RTT">
      <formula>NOT(ISERROR(SEARCH("RTT",D21)))</formula>
    </cfRule>
    <cfRule type="containsText" dxfId="6775" priority="1104" operator="containsText" text="CPB">
      <formula>NOT(ISERROR(SEARCH("CPB",D21)))</formula>
    </cfRule>
  </conditionalFormatting>
  <conditionalFormatting sqref="L21:O22">
    <cfRule type="cellIs" dxfId="6774" priority="1091" operator="equal">
      <formula>"D"</formula>
    </cfRule>
    <cfRule type="containsText" dxfId="6773" priority="1092" operator="containsText" text="MTH">
      <formula>NOT(ISERROR(SEARCH("MTH",L21)))</formula>
    </cfRule>
    <cfRule type="containsText" dxfId="6772" priority="1093" operator="containsText" text="MAL">
      <formula>NOT(ISERROR(SEARCH("MAL",L21)))</formula>
    </cfRule>
    <cfRule type="containsText" dxfId="6771" priority="1094" operator="containsText" text="ARR">
      <formula>NOT(ISERROR(SEARCH("ARR",L21)))</formula>
    </cfRule>
    <cfRule type="containsText" dxfId="6770" priority="1095" operator="containsText" text="ALT">
      <formula>NOT(ISERROR(SEARCH("ALT",L21)))</formula>
    </cfRule>
    <cfRule type="containsText" dxfId="6769" priority="1096" operator="containsText" text="RTT">
      <formula>NOT(ISERROR(SEARCH("RTT",L21)))</formula>
    </cfRule>
    <cfRule type="containsText" dxfId="6768" priority="1097" operator="containsText" text="CPB">
      <formula>NOT(ISERROR(SEARCH("CPB",L21)))</formula>
    </cfRule>
  </conditionalFormatting>
  <conditionalFormatting sqref="K24:K25">
    <cfRule type="cellIs" dxfId="6767" priority="1084" operator="equal">
      <formula>"D"</formula>
    </cfRule>
    <cfRule type="containsText" dxfId="6766" priority="1085" operator="containsText" text="MTH">
      <formula>NOT(ISERROR(SEARCH("MTH",K24)))</formula>
    </cfRule>
    <cfRule type="containsText" dxfId="6765" priority="1086" operator="containsText" text="MAL">
      <formula>NOT(ISERROR(SEARCH("MAL",K24)))</formula>
    </cfRule>
    <cfRule type="containsText" dxfId="6764" priority="1087" operator="containsText" text="ARR">
      <formula>NOT(ISERROR(SEARCH("ARR",K24)))</formula>
    </cfRule>
    <cfRule type="containsText" dxfId="6763" priority="1088" operator="containsText" text="ALT">
      <formula>NOT(ISERROR(SEARCH("ALT",K24)))</formula>
    </cfRule>
    <cfRule type="containsText" dxfId="6762" priority="1089" operator="containsText" text="RTT">
      <formula>NOT(ISERROR(SEARCH("RTT",K24)))</formula>
    </cfRule>
    <cfRule type="containsText" dxfId="6761" priority="1090" operator="containsText" text="CPB">
      <formula>NOT(ISERROR(SEARCH("CPB",K24)))</formula>
    </cfRule>
  </conditionalFormatting>
  <conditionalFormatting sqref="D24:H25">
    <cfRule type="cellIs" dxfId="6760" priority="1077" operator="equal">
      <formula>"D"</formula>
    </cfRule>
    <cfRule type="containsText" dxfId="6759" priority="1078" operator="containsText" text="MTH">
      <formula>NOT(ISERROR(SEARCH("MTH",D24)))</formula>
    </cfRule>
    <cfRule type="containsText" dxfId="6758" priority="1079" operator="containsText" text="MAL">
      <formula>NOT(ISERROR(SEARCH("MAL",D24)))</formula>
    </cfRule>
    <cfRule type="containsText" dxfId="6757" priority="1080" operator="containsText" text="ARR">
      <formula>NOT(ISERROR(SEARCH("ARR",D24)))</formula>
    </cfRule>
    <cfRule type="containsText" dxfId="6756" priority="1081" operator="containsText" text="ALT">
      <formula>NOT(ISERROR(SEARCH("ALT",D24)))</formula>
    </cfRule>
    <cfRule type="containsText" dxfId="6755" priority="1082" operator="containsText" text="RTT">
      <formula>NOT(ISERROR(SEARCH("RTT",D24)))</formula>
    </cfRule>
    <cfRule type="containsText" dxfId="6754" priority="1083" operator="containsText" text="CPB">
      <formula>NOT(ISERROR(SEARCH("CPB",D24)))</formula>
    </cfRule>
  </conditionalFormatting>
  <conditionalFormatting sqref="L24:O25">
    <cfRule type="cellIs" dxfId="6753" priority="1070" operator="equal">
      <formula>"D"</formula>
    </cfRule>
    <cfRule type="containsText" dxfId="6752" priority="1071" operator="containsText" text="MTH">
      <formula>NOT(ISERROR(SEARCH("MTH",L24)))</formula>
    </cfRule>
    <cfRule type="containsText" dxfId="6751" priority="1072" operator="containsText" text="MAL">
      <formula>NOT(ISERROR(SEARCH("MAL",L24)))</formula>
    </cfRule>
    <cfRule type="containsText" dxfId="6750" priority="1073" operator="containsText" text="ARR">
      <formula>NOT(ISERROR(SEARCH("ARR",L24)))</formula>
    </cfRule>
    <cfRule type="containsText" dxfId="6749" priority="1074" operator="containsText" text="ALT">
      <formula>NOT(ISERROR(SEARCH("ALT",L24)))</formula>
    </cfRule>
    <cfRule type="containsText" dxfId="6748" priority="1075" operator="containsText" text="RTT">
      <formula>NOT(ISERROR(SEARCH("RTT",L24)))</formula>
    </cfRule>
    <cfRule type="containsText" dxfId="6747" priority="1076" operator="containsText" text="CPB">
      <formula>NOT(ISERROR(SEARCH("CPB",L24)))</formula>
    </cfRule>
  </conditionalFormatting>
  <conditionalFormatting sqref="K27:K28">
    <cfRule type="cellIs" dxfId="6746" priority="1063" operator="equal">
      <formula>"D"</formula>
    </cfRule>
    <cfRule type="containsText" dxfId="6745" priority="1064" operator="containsText" text="MTH">
      <formula>NOT(ISERROR(SEARCH("MTH",K27)))</formula>
    </cfRule>
    <cfRule type="containsText" dxfId="6744" priority="1065" operator="containsText" text="MAL">
      <formula>NOT(ISERROR(SEARCH("MAL",K27)))</formula>
    </cfRule>
    <cfRule type="containsText" dxfId="6743" priority="1066" operator="containsText" text="ARR">
      <formula>NOT(ISERROR(SEARCH("ARR",K27)))</formula>
    </cfRule>
    <cfRule type="containsText" dxfId="6742" priority="1067" operator="containsText" text="ALT">
      <formula>NOT(ISERROR(SEARCH("ALT",K27)))</formula>
    </cfRule>
    <cfRule type="containsText" dxfId="6741" priority="1068" operator="containsText" text="RTT">
      <formula>NOT(ISERROR(SEARCH("RTT",K27)))</formula>
    </cfRule>
    <cfRule type="containsText" dxfId="6740" priority="1069" operator="containsText" text="CPB">
      <formula>NOT(ISERROR(SEARCH("CPB",K27)))</formula>
    </cfRule>
  </conditionalFormatting>
  <conditionalFormatting sqref="D27:H28">
    <cfRule type="cellIs" dxfId="6739" priority="1056" operator="equal">
      <formula>"D"</formula>
    </cfRule>
    <cfRule type="containsText" dxfId="6738" priority="1057" operator="containsText" text="MTH">
      <formula>NOT(ISERROR(SEARCH("MTH",D27)))</formula>
    </cfRule>
    <cfRule type="containsText" dxfId="6737" priority="1058" operator="containsText" text="MAL">
      <formula>NOT(ISERROR(SEARCH("MAL",D27)))</formula>
    </cfRule>
    <cfRule type="containsText" dxfId="6736" priority="1059" operator="containsText" text="ARR">
      <formula>NOT(ISERROR(SEARCH("ARR",D27)))</formula>
    </cfRule>
    <cfRule type="containsText" dxfId="6735" priority="1060" operator="containsText" text="ALT">
      <formula>NOT(ISERROR(SEARCH("ALT",D27)))</formula>
    </cfRule>
    <cfRule type="containsText" dxfId="6734" priority="1061" operator="containsText" text="RTT">
      <formula>NOT(ISERROR(SEARCH("RTT",D27)))</formula>
    </cfRule>
    <cfRule type="containsText" dxfId="6733" priority="1062" operator="containsText" text="CPB">
      <formula>NOT(ISERROR(SEARCH("CPB",D27)))</formula>
    </cfRule>
  </conditionalFormatting>
  <conditionalFormatting sqref="L27:O28">
    <cfRule type="cellIs" dxfId="6732" priority="1049" operator="equal">
      <formula>"D"</formula>
    </cfRule>
    <cfRule type="containsText" dxfId="6731" priority="1050" operator="containsText" text="MTH">
      <formula>NOT(ISERROR(SEARCH("MTH",L27)))</formula>
    </cfRule>
    <cfRule type="containsText" dxfId="6730" priority="1051" operator="containsText" text="MAL">
      <formula>NOT(ISERROR(SEARCH("MAL",L27)))</formula>
    </cfRule>
    <cfRule type="containsText" dxfId="6729" priority="1052" operator="containsText" text="ARR">
      <formula>NOT(ISERROR(SEARCH("ARR",L27)))</formula>
    </cfRule>
    <cfRule type="containsText" dxfId="6728" priority="1053" operator="containsText" text="ALT">
      <formula>NOT(ISERROR(SEARCH("ALT",L27)))</formula>
    </cfRule>
    <cfRule type="containsText" dxfId="6727" priority="1054" operator="containsText" text="RTT">
      <formula>NOT(ISERROR(SEARCH("RTT",L27)))</formula>
    </cfRule>
    <cfRule type="containsText" dxfId="6726" priority="1055" operator="containsText" text="CPB">
      <formula>NOT(ISERROR(SEARCH("CPB",L27)))</formula>
    </cfRule>
  </conditionalFormatting>
  <conditionalFormatting sqref="D30">
    <cfRule type="cellIs" dxfId="6725" priority="1042" operator="equal">
      <formula>"D"</formula>
    </cfRule>
    <cfRule type="containsText" dxfId="6724" priority="1043" operator="containsText" text="MTH">
      <formula>NOT(ISERROR(SEARCH("MTH",D30)))</formula>
    </cfRule>
    <cfRule type="containsText" dxfId="6723" priority="1044" operator="containsText" text="MAL">
      <formula>NOT(ISERROR(SEARCH("MAL",D30)))</formula>
    </cfRule>
    <cfRule type="containsText" dxfId="6722" priority="1045" operator="containsText" text="ARR">
      <formula>NOT(ISERROR(SEARCH("ARR",D30)))</formula>
    </cfRule>
    <cfRule type="containsText" dxfId="6721" priority="1046" operator="containsText" text="ALT">
      <formula>NOT(ISERROR(SEARCH("ALT",D30)))</formula>
    </cfRule>
    <cfRule type="containsText" dxfId="6720" priority="1047" operator="containsText" text="RTT">
      <formula>NOT(ISERROR(SEARCH("RTT",D30)))</formula>
    </cfRule>
    <cfRule type="containsText" dxfId="6719" priority="1048" operator="containsText" text="CPB">
      <formula>NOT(ISERROR(SEARCH("CPB",D30)))</formula>
    </cfRule>
  </conditionalFormatting>
  <conditionalFormatting sqref="D31">
    <cfRule type="cellIs" dxfId="6718" priority="1035" operator="equal">
      <formula>"D"</formula>
    </cfRule>
    <cfRule type="containsText" dxfId="6717" priority="1036" operator="containsText" text="MTH">
      <formula>NOT(ISERROR(SEARCH("MTH",D31)))</formula>
    </cfRule>
    <cfRule type="containsText" dxfId="6716" priority="1037" operator="containsText" text="MAL">
      <formula>NOT(ISERROR(SEARCH("MAL",D31)))</formula>
    </cfRule>
    <cfRule type="containsText" dxfId="6715" priority="1038" operator="containsText" text="ARR">
      <formula>NOT(ISERROR(SEARCH("ARR",D31)))</formula>
    </cfRule>
    <cfRule type="containsText" dxfId="6714" priority="1039" operator="containsText" text="ALT">
      <formula>NOT(ISERROR(SEARCH("ALT",D31)))</formula>
    </cfRule>
    <cfRule type="containsText" dxfId="6713" priority="1040" operator="containsText" text="RTT">
      <formula>NOT(ISERROR(SEARCH("RTT",D31)))</formula>
    </cfRule>
    <cfRule type="containsText" dxfId="6712" priority="1041" operator="containsText" text="CPB">
      <formula>NOT(ISERROR(SEARCH("CPB",D31)))</formula>
    </cfRule>
  </conditionalFormatting>
  <conditionalFormatting sqref="D31">
    <cfRule type="cellIs" dxfId="6711" priority="1028" operator="equal">
      <formula>"D"</formula>
    </cfRule>
    <cfRule type="containsText" dxfId="6710" priority="1029" operator="containsText" text="MTH">
      <formula>NOT(ISERROR(SEARCH("MTH",D31)))</formula>
    </cfRule>
    <cfRule type="containsText" dxfId="6709" priority="1030" operator="containsText" text="MAL">
      <formula>NOT(ISERROR(SEARCH("MAL",D31)))</formula>
    </cfRule>
    <cfRule type="containsText" dxfId="6708" priority="1031" operator="containsText" text="ARR">
      <formula>NOT(ISERROR(SEARCH("ARR",D31)))</formula>
    </cfRule>
    <cfRule type="containsText" dxfId="6707" priority="1032" operator="containsText" text="ALT">
      <formula>NOT(ISERROR(SEARCH("ALT",D31)))</formula>
    </cfRule>
    <cfRule type="containsText" dxfId="6706" priority="1033" operator="containsText" text="RTT">
      <formula>NOT(ISERROR(SEARCH("RTT",D31)))</formula>
    </cfRule>
    <cfRule type="containsText" dxfId="6705" priority="1034" operator="containsText" text="CPB">
      <formula>NOT(ISERROR(SEARCH("CPB",D31)))</formula>
    </cfRule>
  </conditionalFormatting>
  <conditionalFormatting sqref="E30:E31">
    <cfRule type="cellIs" dxfId="6704" priority="1021" operator="equal">
      <formula>"D"</formula>
    </cfRule>
    <cfRule type="containsText" dxfId="6703" priority="1022" operator="containsText" text="MTH">
      <formula>NOT(ISERROR(SEARCH("MTH",E30)))</formula>
    </cfRule>
    <cfRule type="containsText" dxfId="6702" priority="1023" operator="containsText" text="MAL">
      <formula>NOT(ISERROR(SEARCH("MAL",E30)))</formula>
    </cfRule>
    <cfRule type="containsText" dxfId="6701" priority="1024" operator="containsText" text="ARR">
      <formula>NOT(ISERROR(SEARCH("ARR",E30)))</formula>
    </cfRule>
    <cfRule type="containsText" dxfId="6700" priority="1025" operator="containsText" text="ALT">
      <formula>NOT(ISERROR(SEARCH("ALT",E30)))</formula>
    </cfRule>
    <cfRule type="containsText" dxfId="6699" priority="1026" operator="containsText" text="RTT">
      <formula>NOT(ISERROR(SEARCH("RTT",E30)))</formula>
    </cfRule>
    <cfRule type="containsText" dxfId="6698" priority="1027" operator="containsText" text="CPB">
      <formula>NOT(ISERROR(SEARCH("CPB",E30)))</formula>
    </cfRule>
  </conditionalFormatting>
  <conditionalFormatting sqref="F30">
    <cfRule type="cellIs" dxfId="6697" priority="1014" operator="equal">
      <formula>"D"</formula>
    </cfRule>
    <cfRule type="containsText" dxfId="6696" priority="1015" operator="containsText" text="MTH">
      <formula>NOT(ISERROR(SEARCH("MTH",F30)))</formula>
    </cfRule>
    <cfRule type="containsText" dxfId="6695" priority="1016" operator="containsText" text="MAL">
      <formula>NOT(ISERROR(SEARCH("MAL",F30)))</formula>
    </cfRule>
    <cfRule type="containsText" dxfId="6694" priority="1017" operator="containsText" text="ARR">
      <formula>NOT(ISERROR(SEARCH("ARR",F30)))</formula>
    </cfRule>
    <cfRule type="containsText" dxfId="6693" priority="1018" operator="containsText" text="ALT">
      <formula>NOT(ISERROR(SEARCH("ALT",F30)))</formula>
    </cfRule>
    <cfRule type="containsText" dxfId="6692" priority="1019" operator="containsText" text="RTT">
      <formula>NOT(ISERROR(SEARCH("RTT",F30)))</formula>
    </cfRule>
    <cfRule type="containsText" dxfId="6691" priority="1020" operator="containsText" text="CPB">
      <formula>NOT(ISERROR(SEARCH("CPB",F30)))</formula>
    </cfRule>
  </conditionalFormatting>
  <conditionalFormatting sqref="F31">
    <cfRule type="cellIs" dxfId="6690" priority="1007" operator="equal">
      <formula>"D"</formula>
    </cfRule>
    <cfRule type="containsText" dxfId="6689" priority="1008" operator="containsText" text="MTH">
      <formula>NOT(ISERROR(SEARCH("MTH",F31)))</formula>
    </cfRule>
    <cfRule type="containsText" dxfId="6688" priority="1009" operator="containsText" text="MAL">
      <formula>NOT(ISERROR(SEARCH("MAL",F31)))</formula>
    </cfRule>
    <cfRule type="containsText" dxfId="6687" priority="1010" operator="containsText" text="ARR">
      <formula>NOT(ISERROR(SEARCH("ARR",F31)))</formula>
    </cfRule>
    <cfRule type="containsText" dxfId="6686" priority="1011" operator="containsText" text="ALT">
      <formula>NOT(ISERROR(SEARCH("ALT",F31)))</formula>
    </cfRule>
    <cfRule type="containsText" dxfId="6685" priority="1012" operator="containsText" text="RTT">
      <formula>NOT(ISERROR(SEARCH("RTT",F31)))</formula>
    </cfRule>
    <cfRule type="containsText" dxfId="6684" priority="1013" operator="containsText" text="CPB">
      <formula>NOT(ISERROR(SEARCH("CPB",F31)))</formula>
    </cfRule>
  </conditionalFormatting>
  <conditionalFormatting sqref="F31">
    <cfRule type="cellIs" dxfId="6683" priority="1000" operator="equal">
      <formula>"D"</formula>
    </cfRule>
    <cfRule type="containsText" dxfId="6682" priority="1001" operator="containsText" text="MTH">
      <formula>NOT(ISERROR(SEARCH("MTH",F31)))</formula>
    </cfRule>
    <cfRule type="containsText" dxfId="6681" priority="1002" operator="containsText" text="MAL">
      <formula>NOT(ISERROR(SEARCH("MAL",F31)))</formula>
    </cfRule>
    <cfRule type="containsText" dxfId="6680" priority="1003" operator="containsText" text="ARR">
      <formula>NOT(ISERROR(SEARCH("ARR",F31)))</formula>
    </cfRule>
    <cfRule type="containsText" dxfId="6679" priority="1004" operator="containsText" text="ALT">
      <formula>NOT(ISERROR(SEARCH("ALT",F31)))</formula>
    </cfRule>
    <cfRule type="containsText" dxfId="6678" priority="1005" operator="containsText" text="RTT">
      <formula>NOT(ISERROR(SEARCH("RTT",F31)))</formula>
    </cfRule>
    <cfRule type="containsText" dxfId="6677" priority="1006" operator="containsText" text="CPB">
      <formula>NOT(ISERROR(SEARCH("CPB",F31)))</formula>
    </cfRule>
  </conditionalFormatting>
  <conditionalFormatting sqref="G30:H31">
    <cfRule type="cellIs" dxfId="6676" priority="993" operator="equal">
      <formula>"D"</formula>
    </cfRule>
    <cfRule type="containsText" dxfId="6675" priority="994" operator="containsText" text="MTH">
      <formula>NOT(ISERROR(SEARCH("MTH",G30)))</formula>
    </cfRule>
    <cfRule type="containsText" dxfId="6674" priority="995" operator="containsText" text="MAL">
      <formula>NOT(ISERROR(SEARCH("MAL",G30)))</formula>
    </cfRule>
    <cfRule type="containsText" dxfId="6673" priority="996" operator="containsText" text="ARR">
      <formula>NOT(ISERROR(SEARCH("ARR",G30)))</formula>
    </cfRule>
    <cfRule type="containsText" dxfId="6672" priority="997" operator="containsText" text="ALT">
      <formula>NOT(ISERROR(SEARCH("ALT",G30)))</formula>
    </cfRule>
    <cfRule type="containsText" dxfId="6671" priority="998" operator="containsText" text="RTT">
      <formula>NOT(ISERROR(SEARCH("RTT",G30)))</formula>
    </cfRule>
    <cfRule type="containsText" dxfId="6670" priority="999" operator="containsText" text="CPB">
      <formula>NOT(ISERROR(SEARCH("CPB",G30)))</formula>
    </cfRule>
  </conditionalFormatting>
  <conditionalFormatting sqref="L30:L31 N30:O31">
    <cfRule type="cellIs" dxfId="6669" priority="986" operator="equal">
      <formula>"D"</formula>
    </cfRule>
    <cfRule type="containsText" dxfId="6668" priority="987" operator="containsText" text="MTH">
      <formula>NOT(ISERROR(SEARCH("MTH",L30)))</formula>
    </cfRule>
    <cfRule type="containsText" dxfId="6667" priority="988" operator="containsText" text="MAL">
      <formula>NOT(ISERROR(SEARCH("MAL",L30)))</formula>
    </cfRule>
    <cfRule type="containsText" dxfId="6666" priority="989" operator="containsText" text="ARR">
      <formula>NOT(ISERROR(SEARCH("ARR",L30)))</formula>
    </cfRule>
    <cfRule type="containsText" dxfId="6665" priority="990" operator="containsText" text="ALT">
      <formula>NOT(ISERROR(SEARCH("ALT",L30)))</formula>
    </cfRule>
    <cfRule type="containsText" dxfId="6664" priority="991" operator="containsText" text="RTT">
      <formula>NOT(ISERROR(SEARCH("RTT",L30)))</formula>
    </cfRule>
    <cfRule type="containsText" dxfId="6663" priority="992" operator="containsText" text="CPB">
      <formula>NOT(ISERROR(SEARCH("CPB",L30)))</formula>
    </cfRule>
  </conditionalFormatting>
  <conditionalFormatting sqref="K33:K34">
    <cfRule type="cellIs" dxfId="6662" priority="979" operator="equal">
      <formula>"D"</formula>
    </cfRule>
    <cfRule type="containsText" dxfId="6661" priority="980" operator="containsText" text="MTH">
      <formula>NOT(ISERROR(SEARCH("MTH",K33)))</formula>
    </cfRule>
    <cfRule type="containsText" dxfId="6660" priority="981" operator="containsText" text="MAL">
      <formula>NOT(ISERROR(SEARCH("MAL",K33)))</formula>
    </cfRule>
    <cfRule type="containsText" dxfId="6659" priority="982" operator="containsText" text="ARR">
      <formula>NOT(ISERROR(SEARCH("ARR",K33)))</formula>
    </cfRule>
    <cfRule type="containsText" dxfId="6658" priority="983" operator="containsText" text="ALT">
      <formula>NOT(ISERROR(SEARCH("ALT",K33)))</formula>
    </cfRule>
    <cfRule type="containsText" dxfId="6657" priority="984" operator="containsText" text="RTT">
      <formula>NOT(ISERROR(SEARCH("RTT",K33)))</formula>
    </cfRule>
    <cfRule type="containsText" dxfId="6656" priority="985" operator="containsText" text="CPB">
      <formula>NOT(ISERROR(SEARCH("CPB",K33)))</formula>
    </cfRule>
  </conditionalFormatting>
  <conditionalFormatting sqref="D33:H34">
    <cfRule type="cellIs" dxfId="6655" priority="972" operator="equal">
      <formula>"D"</formula>
    </cfRule>
    <cfRule type="containsText" dxfId="6654" priority="973" operator="containsText" text="MTH">
      <formula>NOT(ISERROR(SEARCH("MTH",D33)))</formula>
    </cfRule>
    <cfRule type="containsText" dxfId="6653" priority="974" operator="containsText" text="MAL">
      <formula>NOT(ISERROR(SEARCH("MAL",D33)))</formula>
    </cfRule>
    <cfRule type="containsText" dxfId="6652" priority="975" operator="containsText" text="ARR">
      <formula>NOT(ISERROR(SEARCH("ARR",D33)))</formula>
    </cfRule>
    <cfRule type="containsText" dxfId="6651" priority="976" operator="containsText" text="ALT">
      <formula>NOT(ISERROR(SEARCH("ALT",D33)))</formula>
    </cfRule>
    <cfRule type="containsText" dxfId="6650" priority="977" operator="containsText" text="RTT">
      <formula>NOT(ISERROR(SEARCH("RTT",D33)))</formula>
    </cfRule>
    <cfRule type="containsText" dxfId="6649" priority="978" operator="containsText" text="CPB">
      <formula>NOT(ISERROR(SEARCH("CPB",D33)))</formula>
    </cfRule>
  </conditionalFormatting>
  <conditionalFormatting sqref="L33:O34">
    <cfRule type="cellIs" dxfId="6648" priority="965" operator="equal">
      <formula>"D"</formula>
    </cfRule>
    <cfRule type="containsText" dxfId="6647" priority="966" operator="containsText" text="MTH">
      <formula>NOT(ISERROR(SEARCH("MTH",L33)))</formula>
    </cfRule>
    <cfRule type="containsText" dxfId="6646" priority="967" operator="containsText" text="MAL">
      <formula>NOT(ISERROR(SEARCH("MAL",L33)))</formula>
    </cfRule>
    <cfRule type="containsText" dxfId="6645" priority="968" operator="containsText" text="ARR">
      <formula>NOT(ISERROR(SEARCH("ARR",L33)))</formula>
    </cfRule>
    <cfRule type="containsText" dxfId="6644" priority="969" operator="containsText" text="ALT">
      <formula>NOT(ISERROR(SEARCH("ALT",L33)))</formula>
    </cfRule>
    <cfRule type="containsText" dxfId="6643" priority="970" operator="containsText" text="RTT">
      <formula>NOT(ISERROR(SEARCH("RTT",L33)))</formula>
    </cfRule>
    <cfRule type="containsText" dxfId="6642" priority="971" operator="containsText" text="CPB">
      <formula>NOT(ISERROR(SEARCH("CPB",L33)))</formula>
    </cfRule>
  </conditionalFormatting>
  <conditionalFormatting sqref="D36:F37">
    <cfRule type="cellIs" dxfId="6641" priority="958" operator="equal">
      <formula>"D"</formula>
    </cfRule>
    <cfRule type="containsText" dxfId="6640" priority="959" operator="containsText" text="MTH">
      <formula>NOT(ISERROR(SEARCH("MTH",D36)))</formula>
    </cfRule>
    <cfRule type="containsText" dxfId="6639" priority="960" operator="containsText" text="MAL">
      <formula>NOT(ISERROR(SEARCH("MAL",D36)))</formula>
    </cfRule>
    <cfRule type="containsText" dxfId="6638" priority="961" operator="containsText" text="ARR">
      <formula>NOT(ISERROR(SEARCH("ARR",D36)))</formula>
    </cfRule>
    <cfRule type="containsText" dxfId="6637" priority="962" operator="containsText" text="ALT">
      <formula>NOT(ISERROR(SEARCH("ALT",D36)))</formula>
    </cfRule>
    <cfRule type="containsText" dxfId="6636" priority="963" operator="containsText" text="RTT">
      <formula>NOT(ISERROR(SEARCH("RTT",D36)))</formula>
    </cfRule>
    <cfRule type="containsText" dxfId="6635" priority="964" operator="containsText" text="CPB">
      <formula>NOT(ISERROR(SEARCH("CPB",D36)))</formula>
    </cfRule>
  </conditionalFormatting>
  <conditionalFormatting sqref="G36:H37">
    <cfRule type="cellIs" dxfId="6634" priority="951" operator="equal">
      <formula>"D"</formula>
    </cfRule>
    <cfRule type="containsText" dxfId="6633" priority="952" operator="containsText" text="MTH">
      <formula>NOT(ISERROR(SEARCH("MTH",G36)))</formula>
    </cfRule>
    <cfRule type="containsText" dxfId="6632" priority="953" operator="containsText" text="MAL">
      <formula>NOT(ISERROR(SEARCH("MAL",G36)))</formula>
    </cfRule>
    <cfRule type="containsText" dxfId="6631" priority="954" operator="containsText" text="ARR">
      <formula>NOT(ISERROR(SEARCH("ARR",G36)))</formula>
    </cfRule>
    <cfRule type="containsText" dxfId="6630" priority="955" operator="containsText" text="ALT">
      <formula>NOT(ISERROR(SEARCH("ALT",G36)))</formula>
    </cfRule>
    <cfRule type="containsText" dxfId="6629" priority="956" operator="containsText" text="RTT">
      <formula>NOT(ISERROR(SEARCH("RTT",G36)))</formula>
    </cfRule>
    <cfRule type="containsText" dxfId="6628" priority="957" operator="containsText" text="CPB">
      <formula>NOT(ISERROR(SEARCH("CPB",G36)))</formula>
    </cfRule>
  </conditionalFormatting>
  <conditionalFormatting sqref="G36:H37">
    <cfRule type="cellIs" dxfId="6627" priority="944" operator="equal">
      <formula>"D"</formula>
    </cfRule>
    <cfRule type="containsText" dxfId="6626" priority="945" operator="containsText" text="MTH">
      <formula>NOT(ISERROR(SEARCH("MTH",G36)))</formula>
    </cfRule>
    <cfRule type="containsText" dxfId="6625" priority="946" operator="containsText" text="MAL">
      <formula>NOT(ISERROR(SEARCH("MAL",G36)))</formula>
    </cfRule>
    <cfRule type="containsText" dxfId="6624" priority="947" operator="containsText" text="ARR">
      <formula>NOT(ISERROR(SEARCH("ARR",G36)))</formula>
    </cfRule>
    <cfRule type="containsText" dxfId="6623" priority="948" operator="containsText" text="ALT">
      <formula>NOT(ISERROR(SEARCH("ALT",G36)))</formula>
    </cfRule>
    <cfRule type="containsText" dxfId="6622" priority="949" operator="containsText" text="RTT">
      <formula>NOT(ISERROR(SEARCH("RTT",G36)))</formula>
    </cfRule>
    <cfRule type="containsText" dxfId="6621" priority="950" operator="containsText" text="CPB">
      <formula>NOT(ISERROR(SEARCH("CPB",G36)))</formula>
    </cfRule>
  </conditionalFormatting>
  <conditionalFormatting sqref="L36:O37">
    <cfRule type="cellIs" dxfId="6620" priority="937" operator="equal">
      <formula>"D"</formula>
    </cfRule>
    <cfRule type="containsText" dxfId="6619" priority="938" operator="containsText" text="MTH">
      <formula>NOT(ISERROR(SEARCH("MTH",L36)))</formula>
    </cfRule>
    <cfRule type="containsText" dxfId="6618" priority="939" operator="containsText" text="MAL">
      <formula>NOT(ISERROR(SEARCH("MAL",L36)))</formula>
    </cfRule>
    <cfRule type="containsText" dxfId="6617" priority="940" operator="containsText" text="ARR">
      <formula>NOT(ISERROR(SEARCH("ARR",L36)))</formula>
    </cfRule>
    <cfRule type="containsText" dxfId="6616" priority="941" operator="containsText" text="ALT">
      <formula>NOT(ISERROR(SEARCH("ALT",L36)))</formula>
    </cfRule>
    <cfRule type="containsText" dxfId="6615" priority="942" operator="containsText" text="RTT">
      <formula>NOT(ISERROR(SEARCH("RTT",L36)))</formula>
    </cfRule>
    <cfRule type="containsText" dxfId="6614" priority="943" operator="containsText" text="CPB">
      <formula>NOT(ISERROR(SEARCH("CPB",L36)))</formula>
    </cfRule>
  </conditionalFormatting>
  <conditionalFormatting sqref="D39:F40">
    <cfRule type="cellIs" dxfId="6613" priority="930" operator="equal">
      <formula>"D"</formula>
    </cfRule>
    <cfRule type="containsText" dxfId="6612" priority="931" operator="containsText" text="MTH">
      <formula>NOT(ISERROR(SEARCH("MTH",D39)))</formula>
    </cfRule>
    <cfRule type="containsText" dxfId="6611" priority="932" operator="containsText" text="MAL">
      <formula>NOT(ISERROR(SEARCH("MAL",D39)))</formula>
    </cfRule>
    <cfRule type="containsText" dxfId="6610" priority="933" operator="containsText" text="ARR">
      <formula>NOT(ISERROR(SEARCH("ARR",D39)))</formula>
    </cfRule>
    <cfRule type="containsText" dxfId="6609" priority="934" operator="containsText" text="ALT">
      <formula>NOT(ISERROR(SEARCH("ALT",D39)))</formula>
    </cfRule>
    <cfRule type="containsText" dxfId="6608" priority="935" operator="containsText" text="RTT">
      <formula>NOT(ISERROR(SEARCH("RTT",D39)))</formula>
    </cfRule>
    <cfRule type="containsText" dxfId="6607" priority="936" operator="containsText" text="CPB">
      <formula>NOT(ISERROR(SEARCH("CPB",D39)))</formula>
    </cfRule>
  </conditionalFormatting>
  <conditionalFormatting sqref="G39">
    <cfRule type="cellIs" dxfId="6606" priority="923" operator="equal">
      <formula>"D"</formula>
    </cfRule>
    <cfRule type="containsText" dxfId="6605" priority="924" operator="containsText" text="MTH">
      <formula>NOT(ISERROR(SEARCH("MTH",G39)))</formula>
    </cfRule>
    <cfRule type="containsText" dxfId="6604" priority="925" operator="containsText" text="MAL">
      <formula>NOT(ISERROR(SEARCH("MAL",G39)))</formula>
    </cfRule>
    <cfRule type="containsText" dxfId="6603" priority="926" operator="containsText" text="ARR">
      <formula>NOT(ISERROR(SEARCH("ARR",G39)))</formula>
    </cfRule>
    <cfRule type="containsText" dxfId="6602" priority="927" operator="containsText" text="ALT">
      <formula>NOT(ISERROR(SEARCH("ALT",G39)))</formula>
    </cfRule>
    <cfRule type="containsText" dxfId="6601" priority="928" operator="containsText" text="RTT">
      <formula>NOT(ISERROR(SEARCH("RTT",G39)))</formula>
    </cfRule>
    <cfRule type="containsText" dxfId="6600" priority="929" operator="containsText" text="CPB">
      <formula>NOT(ISERROR(SEARCH("CPB",G39)))</formula>
    </cfRule>
  </conditionalFormatting>
  <conditionalFormatting sqref="G39">
    <cfRule type="cellIs" dxfId="6599" priority="916" operator="equal">
      <formula>"D"</formula>
    </cfRule>
    <cfRule type="containsText" dxfId="6598" priority="917" operator="containsText" text="MTH">
      <formula>NOT(ISERROR(SEARCH("MTH",G39)))</formula>
    </cfRule>
    <cfRule type="containsText" dxfId="6597" priority="918" operator="containsText" text="MAL">
      <formula>NOT(ISERROR(SEARCH("MAL",G39)))</formula>
    </cfRule>
    <cfRule type="containsText" dxfId="6596" priority="919" operator="containsText" text="ARR">
      <formula>NOT(ISERROR(SEARCH("ARR",G39)))</formula>
    </cfRule>
    <cfRule type="containsText" dxfId="6595" priority="920" operator="containsText" text="ALT">
      <formula>NOT(ISERROR(SEARCH("ALT",G39)))</formula>
    </cfRule>
    <cfRule type="containsText" dxfId="6594" priority="921" operator="containsText" text="RTT">
      <formula>NOT(ISERROR(SEARCH("RTT",G39)))</formula>
    </cfRule>
    <cfRule type="containsText" dxfId="6593" priority="922" operator="containsText" text="CPB">
      <formula>NOT(ISERROR(SEARCH("CPB",G39)))</formula>
    </cfRule>
  </conditionalFormatting>
  <conditionalFormatting sqref="G40">
    <cfRule type="cellIs" dxfId="6592" priority="909" operator="equal">
      <formula>"D"</formula>
    </cfRule>
    <cfRule type="containsText" dxfId="6591" priority="910" operator="containsText" text="MTH">
      <formula>NOT(ISERROR(SEARCH("MTH",G40)))</formula>
    </cfRule>
    <cfRule type="containsText" dxfId="6590" priority="911" operator="containsText" text="MAL">
      <formula>NOT(ISERROR(SEARCH("MAL",G40)))</formula>
    </cfRule>
    <cfRule type="containsText" dxfId="6589" priority="912" operator="containsText" text="ARR">
      <formula>NOT(ISERROR(SEARCH("ARR",G40)))</formula>
    </cfRule>
    <cfRule type="containsText" dxfId="6588" priority="913" operator="containsText" text="ALT">
      <formula>NOT(ISERROR(SEARCH("ALT",G40)))</formula>
    </cfRule>
    <cfRule type="containsText" dxfId="6587" priority="914" operator="containsText" text="RTT">
      <formula>NOT(ISERROR(SEARCH("RTT",G40)))</formula>
    </cfRule>
    <cfRule type="containsText" dxfId="6586" priority="915" operator="containsText" text="CPB">
      <formula>NOT(ISERROR(SEARCH("CPB",G40)))</formula>
    </cfRule>
  </conditionalFormatting>
  <conditionalFormatting sqref="H39:H40">
    <cfRule type="cellIs" dxfId="6585" priority="902" operator="equal">
      <formula>"D"</formula>
    </cfRule>
    <cfRule type="containsText" dxfId="6584" priority="903" operator="containsText" text="MTH">
      <formula>NOT(ISERROR(SEARCH("MTH",H39)))</formula>
    </cfRule>
    <cfRule type="containsText" dxfId="6583" priority="904" operator="containsText" text="MAL">
      <formula>NOT(ISERROR(SEARCH("MAL",H39)))</formula>
    </cfRule>
    <cfRule type="containsText" dxfId="6582" priority="905" operator="containsText" text="ARR">
      <formula>NOT(ISERROR(SEARCH("ARR",H39)))</formula>
    </cfRule>
    <cfRule type="containsText" dxfId="6581" priority="906" operator="containsText" text="ALT">
      <formula>NOT(ISERROR(SEARCH("ALT",H39)))</formula>
    </cfRule>
    <cfRule type="containsText" dxfId="6580" priority="907" operator="containsText" text="RTT">
      <formula>NOT(ISERROR(SEARCH("RTT",H39)))</formula>
    </cfRule>
    <cfRule type="containsText" dxfId="6579" priority="908" operator="containsText" text="CPB">
      <formula>NOT(ISERROR(SEARCH("CPB",H39)))</formula>
    </cfRule>
  </conditionalFormatting>
  <conditionalFormatting sqref="L39:O40">
    <cfRule type="cellIs" dxfId="6578" priority="895" operator="equal">
      <formula>"D"</formula>
    </cfRule>
    <cfRule type="containsText" dxfId="6577" priority="896" operator="containsText" text="MTH">
      <formula>NOT(ISERROR(SEARCH("MTH",L39)))</formula>
    </cfRule>
    <cfRule type="containsText" dxfId="6576" priority="897" operator="containsText" text="MAL">
      <formula>NOT(ISERROR(SEARCH("MAL",L39)))</formula>
    </cfRule>
    <cfRule type="containsText" dxfId="6575" priority="898" operator="containsText" text="ARR">
      <formula>NOT(ISERROR(SEARCH("ARR",L39)))</formula>
    </cfRule>
    <cfRule type="containsText" dxfId="6574" priority="899" operator="containsText" text="ALT">
      <formula>NOT(ISERROR(SEARCH("ALT",L39)))</formula>
    </cfRule>
    <cfRule type="containsText" dxfId="6573" priority="900" operator="containsText" text="RTT">
      <formula>NOT(ISERROR(SEARCH("RTT",L39)))</formula>
    </cfRule>
    <cfRule type="containsText" dxfId="6572" priority="901" operator="containsText" text="CPB">
      <formula>NOT(ISERROR(SEARCH("CPB",L39)))</formula>
    </cfRule>
  </conditionalFormatting>
  <conditionalFormatting sqref="L42:O43">
    <cfRule type="cellIs" dxfId="6571" priority="888" operator="equal">
      <formula>"D"</formula>
    </cfRule>
    <cfRule type="containsText" dxfId="6570" priority="889" operator="containsText" text="MTH">
      <formula>NOT(ISERROR(SEARCH("MTH",L42)))</formula>
    </cfRule>
    <cfRule type="containsText" dxfId="6569" priority="890" operator="containsText" text="MAL">
      <formula>NOT(ISERROR(SEARCH("MAL",L42)))</formula>
    </cfRule>
    <cfRule type="containsText" dxfId="6568" priority="891" operator="containsText" text="ARR">
      <formula>NOT(ISERROR(SEARCH("ARR",L42)))</formula>
    </cfRule>
    <cfRule type="containsText" dxfId="6567" priority="892" operator="containsText" text="ALT">
      <formula>NOT(ISERROR(SEARCH("ALT",L42)))</formula>
    </cfRule>
    <cfRule type="containsText" dxfId="6566" priority="893" operator="containsText" text="RTT">
      <formula>NOT(ISERROR(SEARCH("RTT",L42)))</formula>
    </cfRule>
    <cfRule type="containsText" dxfId="6565" priority="894" operator="containsText" text="CPB">
      <formula>NOT(ISERROR(SEARCH("CPB",L42)))</formula>
    </cfRule>
  </conditionalFormatting>
  <conditionalFormatting sqref="D42:G43">
    <cfRule type="cellIs" dxfId="6564" priority="881" operator="equal">
      <formula>"D"</formula>
    </cfRule>
    <cfRule type="containsText" dxfId="6563" priority="882" operator="containsText" text="MTH">
      <formula>NOT(ISERROR(SEARCH("MTH",D42)))</formula>
    </cfRule>
    <cfRule type="containsText" dxfId="6562" priority="883" operator="containsText" text="MAL">
      <formula>NOT(ISERROR(SEARCH("MAL",D42)))</formula>
    </cfRule>
    <cfRule type="containsText" dxfId="6561" priority="884" operator="containsText" text="ARR">
      <formula>NOT(ISERROR(SEARCH("ARR",D42)))</formula>
    </cfRule>
    <cfRule type="containsText" dxfId="6560" priority="885" operator="containsText" text="ALT">
      <formula>NOT(ISERROR(SEARCH("ALT",D42)))</formula>
    </cfRule>
    <cfRule type="containsText" dxfId="6559" priority="886" operator="containsText" text="RTT">
      <formula>NOT(ISERROR(SEARCH("RTT",D42)))</formula>
    </cfRule>
    <cfRule type="containsText" dxfId="6558" priority="887" operator="containsText" text="CPB">
      <formula>NOT(ISERROR(SEARCH("CPB",D42)))</formula>
    </cfRule>
  </conditionalFormatting>
  <conditionalFormatting sqref="M31">
    <cfRule type="cellIs" dxfId="6557" priority="874" operator="equal">
      <formula>"D"</formula>
    </cfRule>
    <cfRule type="containsText" dxfId="6556" priority="875" operator="containsText" text="MTH">
      <formula>NOT(ISERROR(SEARCH("MTH",M31)))</formula>
    </cfRule>
    <cfRule type="containsText" dxfId="6555" priority="876" operator="containsText" text="MAL">
      <formula>NOT(ISERROR(SEARCH("MAL",M31)))</formula>
    </cfRule>
    <cfRule type="containsText" dxfId="6554" priority="877" operator="containsText" text="ARR">
      <formula>NOT(ISERROR(SEARCH("ARR",M31)))</formula>
    </cfRule>
    <cfRule type="containsText" dxfId="6553" priority="878" operator="containsText" text="ALT">
      <formula>NOT(ISERROR(SEARCH("ALT",M31)))</formula>
    </cfRule>
    <cfRule type="containsText" dxfId="6552" priority="879" operator="containsText" text="RTT">
      <formula>NOT(ISERROR(SEARCH("RTT",M31)))</formula>
    </cfRule>
    <cfRule type="containsText" dxfId="6551" priority="880" operator="containsText" text="CPB">
      <formula>NOT(ISERROR(SEARCH("CPB",M31)))</formula>
    </cfRule>
  </conditionalFormatting>
  <conditionalFormatting sqref="M31">
    <cfRule type="cellIs" dxfId="6550" priority="867" operator="equal">
      <formula>"D"</formula>
    </cfRule>
    <cfRule type="containsText" dxfId="6549" priority="868" operator="containsText" text="MTH">
      <formula>NOT(ISERROR(SEARCH("MTH",M31)))</formula>
    </cfRule>
    <cfRule type="containsText" dxfId="6548" priority="869" operator="containsText" text="MAL">
      <formula>NOT(ISERROR(SEARCH("MAL",M31)))</formula>
    </cfRule>
    <cfRule type="containsText" dxfId="6547" priority="870" operator="containsText" text="ARR">
      <formula>NOT(ISERROR(SEARCH("ARR",M31)))</formula>
    </cfRule>
    <cfRule type="containsText" dxfId="6546" priority="871" operator="containsText" text="ALT">
      <formula>NOT(ISERROR(SEARCH("ALT",M31)))</formula>
    </cfRule>
    <cfRule type="containsText" dxfId="6545" priority="872" operator="containsText" text="RTT">
      <formula>NOT(ISERROR(SEARCH("RTT",M31)))</formula>
    </cfRule>
    <cfRule type="containsText" dxfId="6544" priority="873" operator="containsText" text="CPB">
      <formula>NOT(ISERROR(SEARCH("CPB",M31)))</formula>
    </cfRule>
  </conditionalFormatting>
  <conditionalFormatting sqref="M30">
    <cfRule type="cellIs" dxfId="6543" priority="860" operator="equal">
      <formula>"D"</formula>
    </cfRule>
    <cfRule type="containsText" dxfId="6542" priority="861" operator="containsText" text="MTH">
      <formula>NOT(ISERROR(SEARCH("MTH",M30)))</formula>
    </cfRule>
    <cfRule type="containsText" dxfId="6541" priority="862" operator="containsText" text="MAL">
      <formula>NOT(ISERROR(SEARCH("MAL",M30)))</formula>
    </cfRule>
    <cfRule type="containsText" dxfId="6540" priority="863" operator="containsText" text="ARR">
      <formula>NOT(ISERROR(SEARCH("ARR",M30)))</formula>
    </cfRule>
    <cfRule type="containsText" dxfId="6539" priority="864" operator="containsText" text="ALT">
      <formula>NOT(ISERROR(SEARCH("ALT",M30)))</formula>
    </cfRule>
    <cfRule type="containsText" dxfId="6538" priority="865" operator="containsText" text="RTT">
      <formula>NOT(ISERROR(SEARCH("RTT",M30)))</formula>
    </cfRule>
    <cfRule type="containsText" dxfId="6537" priority="866" operator="containsText" text="CPB">
      <formula>NOT(ISERROR(SEARCH("CPB",M30)))</formula>
    </cfRule>
  </conditionalFormatting>
  <conditionalFormatting sqref="M30">
    <cfRule type="cellIs" dxfId="6536" priority="853" operator="equal">
      <formula>"D"</formula>
    </cfRule>
    <cfRule type="containsText" dxfId="6535" priority="854" operator="containsText" text="MTH">
      <formula>NOT(ISERROR(SEARCH("MTH",M30)))</formula>
    </cfRule>
    <cfRule type="containsText" dxfId="6534" priority="855" operator="containsText" text="MAL">
      <formula>NOT(ISERROR(SEARCH("MAL",M30)))</formula>
    </cfRule>
    <cfRule type="containsText" dxfId="6533" priority="856" operator="containsText" text="ARR">
      <formula>NOT(ISERROR(SEARCH("ARR",M30)))</formula>
    </cfRule>
    <cfRule type="containsText" dxfId="6532" priority="857" operator="containsText" text="ALT">
      <formula>NOT(ISERROR(SEARCH("ALT",M30)))</formula>
    </cfRule>
    <cfRule type="containsText" dxfId="6531" priority="858" operator="containsText" text="RTT">
      <formula>NOT(ISERROR(SEARCH("RTT",M30)))</formula>
    </cfRule>
    <cfRule type="containsText" dxfId="6530" priority="859" operator="containsText" text="CPB">
      <formula>NOT(ISERROR(SEARCH("CPB",M30)))</formula>
    </cfRule>
  </conditionalFormatting>
  <conditionalFormatting sqref="R27:V28">
    <cfRule type="cellIs" dxfId="6529" priority="846" operator="equal">
      <formula>"D"</formula>
    </cfRule>
    <cfRule type="containsText" dxfId="6528" priority="847" operator="containsText" text="MTH">
      <formula>NOT(ISERROR(SEARCH("MTH",R27)))</formula>
    </cfRule>
    <cfRule type="containsText" dxfId="6527" priority="848" operator="containsText" text="MAL">
      <formula>NOT(ISERROR(SEARCH("MAL",R27)))</formula>
    </cfRule>
    <cfRule type="containsText" dxfId="6526" priority="849" operator="containsText" text="ARR">
      <formula>NOT(ISERROR(SEARCH("ARR",R27)))</formula>
    </cfRule>
    <cfRule type="containsText" dxfId="6525" priority="850" operator="containsText" text="ALT">
      <formula>NOT(ISERROR(SEARCH("ALT",R27)))</formula>
    </cfRule>
    <cfRule type="containsText" dxfId="6524" priority="851" operator="containsText" text="RTT">
      <formula>NOT(ISERROR(SEARCH("RTT",R27)))</formula>
    </cfRule>
    <cfRule type="containsText" dxfId="6523" priority="852" operator="containsText" text="CPB">
      <formula>NOT(ISERROR(SEARCH("CPB",R27)))</formula>
    </cfRule>
  </conditionalFormatting>
  <conditionalFormatting sqref="R24:V25">
    <cfRule type="cellIs" dxfId="6522" priority="839" operator="equal">
      <formula>"D"</formula>
    </cfRule>
    <cfRule type="containsText" dxfId="6521" priority="840" operator="containsText" text="MTH">
      <formula>NOT(ISERROR(SEARCH("MTH",R24)))</formula>
    </cfRule>
    <cfRule type="containsText" dxfId="6520" priority="841" operator="containsText" text="MAL">
      <formula>NOT(ISERROR(SEARCH("MAL",R24)))</formula>
    </cfRule>
    <cfRule type="containsText" dxfId="6519" priority="842" operator="containsText" text="ARR">
      <formula>NOT(ISERROR(SEARCH("ARR",R24)))</formula>
    </cfRule>
    <cfRule type="containsText" dxfId="6518" priority="843" operator="containsText" text="ALT">
      <formula>NOT(ISERROR(SEARCH("ALT",R24)))</formula>
    </cfRule>
    <cfRule type="containsText" dxfId="6517" priority="844" operator="containsText" text="RTT">
      <formula>NOT(ISERROR(SEARCH("RTT",R24)))</formula>
    </cfRule>
    <cfRule type="containsText" dxfId="6516" priority="845" operator="containsText" text="CPB">
      <formula>NOT(ISERROR(SEARCH("CPB",R24)))</formula>
    </cfRule>
  </conditionalFormatting>
  <conditionalFormatting sqref="R21:V22">
    <cfRule type="cellIs" dxfId="6515" priority="832" operator="equal">
      <formula>"D"</formula>
    </cfRule>
    <cfRule type="containsText" dxfId="6514" priority="833" operator="containsText" text="MTH">
      <formula>NOT(ISERROR(SEARCH("MTH",R21)))</formula>
    </cfRule>
    <cfRule type="containsText" dxfId="6513" priority="834" operator="containsText" text="MAL">
      <formula>NOT(ISERROR(SEARCH("MAL",R21)))</formula>
    </cfRule>
    <cfRule type="containsText" dxfId="6512" priority="835" operator="containsText" text="ARR">
      <formula>NOT(ISERROR(SEARCH("ARR",R21)))</formula>
    </cfRule>
    <cfRule type="containsText" dxfId="6511" priority="836" operator="containsText" text="ALT">
      <formula>NOT(ISERROR(SEARCH("ALT",R21)))</formula>
    </cfRule>
    <cfRule type="containsText" dxfId="6510" priority="837" operator="containsText" text="RTT">
      <formula>NOT(ISERROR(SEARCH("RTT",R21)))</formula>
    </cfRule>
    <cfRule type="containsText" dxfId="6509" priority="838" operator="containsText" text="CPB">
      <formula>NOT(ISERROR(SEARCH("CPB",R21)))</formula>
    </cfRule>
  </conditionalFormatting>
  <conditionalFormatting sqref="R12:V13">
    <cfRule type="cellIs" dxfId="6508" priority="825" operator="equal">
      <formula>"D"</formula>
    </cfRule>
    <cfRule type="containsText" dxfId="6507" priority="826" operator="containsText" text="MTH">
      <formula>NOT(ISERROR(SEARCH("MTH",R12)))</formula>
    </cfRule>
    <cfRule type="containsText" dxfId="6506" priority="827" operator="containsText" text="MAL">
      <formula>NOT(ISERROR(SEARCH("MAL",R12)))</formula>
    </cfRule>
    <cfRule type="containsText" dxfId="6505" priority="828" operator="containsText" text="ARR">
      <formula>NOT(ISERROR(SEARCH("ARR",R12)))</formula>
    </cfRule>
    <cfRule type="containsText" dxfId="6504" priority="829" operator="containsText" text="ALT">
      <formula>NOT(ISERROR(SEARCH("ALT",R12)))</formula>
    </cfRule>
    <cfRule type="containsText" dxfId="6503" priority="830" operator="containsText" text="RTT">
      <formula>NOT(ISERROR(SEARCH("RTT",R12)))</formula>
    </cfRule>
    <cfRule type="containsText" dxfId="6502" priority="831" operator="containsText" text="CPB">
      <formula>NOT(ISERROR(SEARCH("CPB",R12)))</formula>
    </cfRule>
  </conditionalFormatting>
  <conditionalFormatting sqref="R15:V16">
    <cfRule type="cellIs" dxfId="6501" priority="818" operator="equal">
      <formula>"D"</formula>
    </cfRule>
    <cfRule type="containsText" dxfId="6500" priority="819" operator="containsText" text="MTH">
      <formula>NOT(ISERROR(SEARCH("MTH",R15)))</formula>
    </cfRule>
    <cfRule type="containsText" dxfId="6499" priority="820" operator="containsText" text="MAL">
      <formula>NOT(ISERROR(SEARCH("MAL",R15)))</formula>
    </cfRule>
    <cfRule type="containsText" dxfId="6498" priority="821" operator="containsText" text="ARR">
      <formula>NOT(ISERROR(SEARCH("ARR",R15)))</formula>
    </cfRule>
    <cfRule type="containsText" dxfId="6497" priority="822" operator="containsText" text="ALT">
      <formula>NOT(ISERROR(SEARCH("ALT",R15)))</formula>
    </cfRule>
    <cfRule type="containsText" dxfId="6496" priority="823" operator="containsText" text="RTT">
      <formula>NOT(ISERROR(SEARCH("RTT",R15)))</formula>
    </cfRule>
    <cfRule type="containsText" dxfId="6495" priority="824" operator="containsText" text="CPB">
      <formula>NOT(ISERROR(SEARCH("CPB",R15)))</formula>
    </cfRule>
  </conditionalFormatting>
  <conditionalFormatting sqref="R30:V31">
    <cfRule type="cellIs" dxfId="6494" priority="811" operator="equal">
      <formula>"D"</formula>
    </cfRule>
    <cfRule type="containsText" dxfId="6493" priority="812" operator="containsText" text="MTH">
      <formula>NOT(ISERROR(SEARCH("MTH",R30)))</formula>
    </cfRule>
    <cfRule type="containsText" dxfId="6492" priority="813" operator="containsText" text="MAL">
      <formula>NOT(ISERROR(SEARCH("MAL",R30)))</formula>
    </cfRule>
    <cfRule type="containsText" dxfId="6491" priority="814" operator="containsText" text="ARR">
      <formula>NOT(ISERROR(SEARCH("ARR",R30)))</formula>
    </cfRule>
    <cfRule type="containsText" dxfId="6490" priority="815" operator="containsText" text="ALT">
      <formula>NOT(ISERROR(SEARCH("ALT",R30)))</formula>
    </cfRule>
    <cfRule type="containsText" dxfId="6489" priority="816" operator="containsText" text="RTT">
      <formula>NOT(ISERROR(SEARCH("RTT",R30)))</formula>
    </cfRule>
    <cfRule type="containsText" dxfId="6488" priority="817" operator="containsText" text="CPB">
      <formula>NOT(ISERROR(SEARCH("CPB",R30)))</formula>
    </cfRule>
  </conditionalFormatting>
  <conditionalFormatting sqref="R33:V34">
    <cfRule type="cellIs" dxfId="6487" priority="804" operator="equal">
      <formula>"D"</formula>
    </cfRule>
    <cfRule type="containsText" dxfId="6486" priority="805" operator="containsText" text="MTH">
      <formula>NOT(ISERROR(SEARCH("MTH",R33)))</formula>
    </cfRule>
    <cfRule type="containsText" dxfId="6485" priority="806" operator="containsText" text="MAL">
      <formula>NOT(ISERROR(SEARCH("MAL",R33)))</formula>
    </cfRule>
    <cfRule type="containsText" dxfId="6484" priority="807" operator="containsText" text="ARR">
      <formula>NOT(ISERROR(SEARCH("ARR",R33)))</formula>
    </cfRule>
    <cfRule type="containsText" dxfId="6483" priority="808" operator="containsText" text="ALT">
      <formula>NOT(ISERROR(SEARCH("ALT",R33)))</formula>
    </cfRule>
    <cfRule type="containsText" dxfId="6482" priority="809" operator="containsText" text="RTT">
      <formula>NOT(ISERROR(SEARCH("RTT",R33)))</formula>
    </cfRule>
    <cfRule type="containsText" dxfId="6481" priority="810" operator="containsText" text="CPB">
      <formula>NOT(ISERROR(SEARCH("CPB",R33)))</formula>
    </cfRule>
  </conditionalFormatting>
  <conditionalFormatting sqref="R36:V37">
    <cfRule type="cellIs" dxfId="6480" priority="797" operator="equal">
      <formula>"D"</formula>
    </cfRule>
    <cfRule type="containsText" dxfId="6479" priority="798" operator="containsText" text="MTH">
      <formula>NOT(ISERROR(SEARCH("MTH",R36)))</formula>
    </cfRule>
    <cfRule type="containsText" dxfId="6478" priority="799" operator="containsText" text="MAL">
      <formula>NOT(ISERROR(SEARCH("MAL",R36)))</formula>
    </cfRule>
    <cfRule type="containsText" dxfId="6477" priority="800" operator="containsText" text="ARR">
      <formula>NOT(ISERROR(SEARCH("ARR",R36)))</formula>
    </cfRule>
    <cfRule type="containsText" dxfId="6476" priority="801" operator="containsText" text="ALT">
      <formula>NOT(ISERROR(SEARCH("ALT",R36)))</formula>
    </cfRule>
    <cfRule type="containsText" dxfId="6475" priority="802" operator="containsText" text="RTT">
      <formula>NOT(ISERROR(SEARCH("RTT",R36)))</formula>
    </cfRule>
    <cfRule type="containsText" dxfId="6474" priority="803" operator="containsText" text="CPB">
      <formula>NOT(ISERROR(SEARCH("CPB",R36)))</formula>
    </cfRule>
  </conditionalFormatting>
  <conditionalFormatting sqref="R39:V40">
    <cfRule type="cellIs" dxfId="6473" priority="790" operator="equal">
      <formula>"D"</formula>
    </cfRule>
    <cfRule type="containsText" dxfId="6472" priority="791" operator="containsText" text="MTH">
      <formula>NOT(ISERROR(SEARCH("MTH",R39)))</formula>
    </cfRule>
    <cfRule type="containsText" dxfId="6471" priority="792" operator="containsText" text="MAL">
      <formula>NOT(ISERROR(SEARCH("MAL",R39)))</formula>
    </cfRule>
    <cfRule type="containsText" dxfId="6470" priority="793" operator="containsText" text="ARR">
      <formula>NOT(ISERROR(SEARCH("ARR",R39)))</formula>
    </cfRule>
    <cfRule type="containsText" dxfId="6469" priority="794" operator="containsText" text="ALT">
      <formula>NOT(ISERROR(SEARCH("ALT",R39)))</formula>
    </cfRule>
    <cfRule type="containsText" dxfId="6468" priority="795" operator="containsText" text="RTT">
      <formula>NOT(ISERROR(SEARCH("RTT",R39)))</formula>
    </cfRule>
    <cfRule type="containsText" dxfId="6467" priority="796" operator="containsText" text="CPB">
      <formula>NOT(ISERROR(SEARCH("CPB",R39)))</formula>
    </cfRule>
  </conditionalFormatting>
  <conditionalFormatting sqref="R42:V43">
    <cfRule type="cellIs" dxfId="6466" priority="783" operator="equal">
      <formula>"D"</formula>
    </cfRule>
    <cfRule type="containsText" dxfId="6465" priority="784" operator="containsText" text="MTH">
      <formula>NOT(ISERROR(SEARCH("MTH",R42)))</formula>
    </cfRule>
    <cfRule type="containsText" dxfId="6464" priority="785" operator="containsText" text="MAL">
      <formula>NOT(ISERROR(SEARCH("MAL",R42)))</formula>
    </cfRule>
    <cfRule type="containsText" dxfId="6463" priority="786" operator="containsText" text="ARR">
      <formula>NOT(ISERROR(SEARCH("ARR",R42)))</formula>
    </cfRule>
    <cfRule type="containsText" dxfId="6462" priority="787" operator="containsText" text="ALT">
      <formula>NOT(ISERROR(SEARCH("ALT",R42)))</formula>
    </cfRule>
    <cfRule type="containsText" dxfId="6461" priority="788" operator="containsText" text="RTT">
      <formula>NOT(ISERROR(SEARCH("RTT",R42)))</formula>
    </cfRule>
    <cfRule type="containsText" dxfId="6460" priority="789" operator="containsText" text="CPB">
      <formula>NOT(ISERROR(SEARCH("CPB",R42)))</formula>
    </cfRule>
  </conditionalFormatting>
  <conditionalFormatting sqref="H42:H43">
    <cfRule type="cellIs" dxfId="6459" priority="776" operator="equal">
      <formula>"D"</formula>
    </cfRule>
    <cfRule type="containsText" dxfId="6458" priority="777" operator="containsText" text="MTH">
      <formula>NOT(ISERROR(SEARCH("MTH",H42)))</formula>
    </cfRule>
    <cfRule type="containsText" dxfId="6457" priority="778" operator="containsText" text="MAL">
      <formula>NOT(ISERROR(SEARCH("MAL",H42)))</formula>
    </cfRule>
    <cfRule type="containsText" dxfId="6456" priority="779" operator="containsText" text="ARR">
      <formula>NOT(ISERROR(SEARCH("ARR",H42)))</formula>
    </cfRule>
    <cfRule type="containsText" dxfId="6455" priority="780" operator="containsText" text="ALT">
      <formula>NOT(ISERROR(SEARCH("ALT",H42)))</formula>
    </cfRule>
    <cfRule type="containsText" dxfId="6454" priority="781" operator="containsText" text="RTT">
      <formula>NOT(ISERROR(SEARCH("RTT",H42)))</formula>
    </cfRule>
    <cfRule type="containsText" dxfId="6453" priority="782" operator="containsText" text="CPB">
      <formula>NOT(ISERROR(SEARCH("CPB",H42)))</formula>
    </cfRule>
  </conditionalFormatting>
  <conditionalFormatting sqref="Y12:AC13">
    <cfRule type="cellIs" dxfId="6452" priority="769" operator="equal">
      <formula>"D"</formula>
    </cfRule>
    <cfRule type="containsText" dxfId="6451" priority="770" operator="containsText" text="MTH">
      <formula>NOT(ISERROR(SEARCH("MTH",Y12)))</formula>
    </cfRule>
    <cfRule type="containsText" dxfId="6450" priority="771" operator="containsText" text="MAL">
      <formula>NOT(ISERROR(SEARCH("MAL",Y12)))</formula>
    </cfRule>
    <cfRule type="containsText" dxfId="6449" priority="772" operator="containsText" text="ARR">
      <formula>NOT(ISERROR(SEARCH("ARR",Y12)))</formula>
    </cfRule>
    <cfRule type="containsText" dxfId="6448" priority="773" operator="containsText" text="ALT">
      <formula>NOT(ISERROR(SEARCH("ALT",Y12)))</formula>
    </cfRule>
    <cfRule type="containsText" dxfId="6447" priority="774" operator="containsText" text="RTT">
      <formula>NOT(ISERROR(SEARCH("RTT",Y12)))</formula>
    </cfRule>
    <cfRule type="containsText" dxfId="6446" priority="775" operator="containsText" text="CPB">
      <formula>NOT(ISERROR(SEARCH("CPB",Y12)))</formula>
    </cfRule>
  </conditionalFormatting>
  <conditionalFormatting sqref="Y15:AC16">
    <cfRule type="cellIs" dxfId="6445" priority="762" operator="equal">
      <formula>"D"</formula>
    </cfRule>
    <cfRule type="containsText" dxfId="6444" priority="763" operator="containsText" text="MTH">
      <formula>NOT(ISERROR(SEARCH("MTH",Y15)))</formula>
    </cfRule>
    <cfRule type="containsText" dxfId="6443" priority="764" operator="containsText" text="MAL">
      <formula>NOT(ISERROR(SEARCH("MAL",Y15)))</formula>
    </cfRule>
    <cfRule type="containsText" dxfId="6442" priority="765" operator="containsText" text="ARR">
      <formula>NOT(ISERROR(SEARCH("ARR",Y15)))</formula>
    </cfRule>
    <cfRule type="containsText" dxfId="6441" priority="766" operator="containsText" text="ALT">
      <formula>NOT(ISERROR(SEARCH("ALT",Y15)))</formula>
    </cfRule>
    <cfRule type="containsText" dxfId="6440" priority="767" operator="containsText" text="RTT">
      <formula>NOT(ISERROR(SEARCH("RTT",Y15)))</formula>
    </cfRule>
    <cfRule type="containsText" dxfId="6439" priority="768" operator="containsText" text="CPB">
      <formula>NOT(ISERROR(SEARCH("CPB",Y15)))</formula>
    </cfRule>
  </conditionalFormatting>
  <conditionalFormatting sqref="Y21:AB21">
    <cfRule type="cellIs" dxfId="6438" priority="755" operator="equal">
      <formula>"D"</formula>
    </cfRule>
    <cfRule type="containsText" dxfId="6437" priority="756" operator="containsText" text="MTH">
      <formula>NOT(ISERROR(SEARCH("MTH",Y21)))</formula>
    </cfRule>
    <cfRule type="containsText" dxfId="6436" priority="757" operator="containsText" text="MAL">
      <formula>NOT(ISERROR(SEARCH("MAL",Y21)))</formula>
    </cfRule>
    <cfRule type="containsText" dxfId="6435" priority="758" operator="containsText" text="ARR">
      <formula>NOT(ISERROR(SEARCH("ARR",Y21)))</formula>
    </cfRule>
    <cfRule type="containsText" dxfId="6434" priority="759" operator="containsText" text="ALT">
      <formula>NOT(ISERROR(SEARCH("ALT",Y21)))</formula>
    </cfRule>
    <cfRule type="containsText" dxfId="6433" priority="760" operator="containsText" text="RTT">
      <formula>NOT(ISERROR(SEARCH("RTT",Y21)))</formula>
    </cfRule>
    <cfRule type="containsText" dxfId="6432" priority="761" operator="containsText" text="CPB">
      <formula>NOT(ISERROR(SEARCH("CPB",Y21)))</formula>
    </cfRule>
  </conditionalFormatting>
  <conditionalFormatting sqref="Y22:AA22">
    <cfRule type="cellIs" dxfId="6431" priority="748" operator="equal">
      <formula>"D"</formula>
    </cfRule>
    <cfRule type="containsText" dxfId="6430" priority="749" operator="containsText" text="MTH">
      <formula>NOT(ISERROR(SEARCH("MTH",Y22)))</formula>
    </cfRule>
    <cfRule type="containsText" dxfId="6429" priority="750" operator="containsText" text="MAL">
      <formula>NOT(ISERROR(SEARCH("MAL",Y22)))</formula>
    </cfRule>
    <cfRule type="containsText" dxfId="6428" priority="751" operator="containsText" text="ARR">
      <formula>NOT(ISERROR(SEARCH("ARR",Y22)))</formula>
    </cfRule>
    <cfRule type="containsText" dxfId="6427" priority="752" operator="containsText" text="ALT">
      <formula>NOT(ISERROR(SEARCH("ALT",Y22)))</formula>
    </cfRule>
    <cfRule type="containsText" dxfId="6426" priority="753" operator="containsText" text="RTT">
      <formula>NOT(ISERROR(SEARCH("RTT",Y22)))</formula>
    </cfRule>
    <cfRule type="containsText" dxfId="6425" priority="754" operator="containsText" text="CPB">
      <formula>NOT(ISERROR(SEARCH("CPB",Y22)))</formula>
    </cfRule>
  </conditionalFormatting>
  <conditionalFormatting sqref="Y32:Z32 Y35:Z35 Y38:Z38 Y41:Z41">
    <cfRule type="cellIs" dxfId="6424" priority="741" operator="equal">
      <formula>"D"</formula>
    </cfRule>
    <cfRule type="containsText" dxfId="6423" priority="742" operator="containsText" text="MTH">
      <formula>NOT(ISERROR(SEARCH("MTH",Y32)))</formula>
    </cfRule>
    <cfRule type="containsText" dxfId="6422" priority="743" operator="containsText" text="MAL">
      <formula>NOT(ISERROR(SEARCH("MAL",Y32)))</formula>
    </cfRule>
    <cfRule type="containsText" dxfId="6421" priority="744" operator="containsText" text="ARR">
      <formula>NOT(ISERROR(SEARCH("ARR",Y32)))</formula>
    </cfRule>
    <cfRule type="containsText" dxfId="6420" priority="745" operator="containsText" text="ALT">
      <formula>NOT(ISERROR(SEARCH("ALT",Y32)))</formula>
    </cfRule>
    <cfRule type="containsText" dxfId="6419" priority="746" operator="containsText" text="RTT">
      <formula>NOT(ISERROR(SEARCH("RTT",Y32)))</formula>
    </cfRule>
    <cfRule type="containsText" dxfId="6418" priority="747" operator="containsText" text="CPB">
      <formula>NOT(ISERROR(SEARCH("CPB",Y32)))</formula>
    </cfRule>
  </conditionalFormatting>
  <conditionalFormatting sqref="Y30:AC31">
    <cfRule type="cellIs" dxfId="6417" priority="734" operator="equal">
      <formula>"D"</formula>
    </cfRule>
    <cfRule type="containsText" dxfId="6416" priority="735" operator="containsText" text="MTH">
      <formula>NOT(ISERROR(SEARCH("MTH",Y30)))</formula>
    </cfRule>
    <cfRule type="containsText" dxfId="6415" priority="736" operator="containsText" text="MAL">
      <formula>NOT(ISERROR(SEARCH("MAL",Y30)))</formula>
    </cfRule>
    <cfRule type="containsText" dxfId="6414" priority="737" operator="containsText" text="ARR">
      <formula>NOT(ISERROR(SEARCH("ARR",Y30)))</formula>
    </cfRule>
    <cfRule type="containsText" dxfId="6413" priority="738" operator="containsText" text="ALT">
      <formula>NOT(ISERROR(SEARCH("ALT",Y30)))</formula>
    </cfRule>
    <cfRule type="containsText" dxfId="6412" priority="739" operator="containsText" text="RTT">
      <formula>NOT(ISERROR(SEARCH("RTT",Y30)))</formula>
    </cfRule>
    <cfRule type="containsText" dxfId="6411" priority="740" operator="containsText" text="CPB">
      <formula>NOT(ISERROR(SEARCH("CPB",Y30)))</formula>
    </cfRule>
  </conditionalFormatting>
  <conditionalFormatting sqref="Y33:AC34">
    <cfRule type="cellIs" dxfId="6410" priority="727" operator="equal">
      <formula>"D"</formula>
    </cfRule>
    <cfRule type="containsText" dxfId="6409" priority="728" operator="containsText" text="MTH">
      <formula>NOT(ISERROR(SEARCH("MTH",Y33)))</formula>
    </cfRule>
    <cfRule type="containsText" dxfId="6408" priority="729" operator="containsText" text="MAL">
      <formula>NOT(ISERROR(SEARCH("MAL",Y33)))</formula>
    </cfRule>
    <cfRule type="containsText" dxfId="6407" priority="730" operator="containsText" text="ARR">
      <formula>NOT(ISERROR(SEARCH("ARR",Y33)))</formula>
    </cfRule>
    <cfRule type="containsText" dxfId="6406" priority="731" operator="containsText" text="ALT">
      <formula>NOT(ISERROR(SEARCH("ALT",Y33)))</formula>
    </cfRule>
    <cfRule type="containsText" dxfId="6405" priority="732" operator="containsText" text="RTT">
      <formula>NOT(ISERROR(SEARCH("RTT",Y33)))</formula>
    </cfRule>
    <cfRule type="containsText" dxfId="6404" priority="733" operator="containsText" text="CPB">
      <formula>NOT(ISERROR(SEARCH("CPB",Y33)))</formula>
    </cfRule>
  </conditionalFormatting>
  <conditionalFormatting sqref="Y36:AC37">
    <cfRule type="cellIs" dxfId="6403" priority="720" operator="equal">
      <formula>"D"</formula>
    </cfRule>
    <cfRule type="containsText" dxfId="6402" priority="721" operator="containsText" text="MTH">
      <formula>NOT(ISERROR(SEARCH("MTH",Y36)))</formula>
    </cfRule>
    <cfRule type="containsText" dxfId="6401" priority="722" operator="containsText" text="MAL">
      <formula>NOT(ISERROR(SEARCH("MAL",Y36)))</formula>
    </cfRule>
    <cfRule type="containsText" dxfId="6400" priority="723" operator="containsText" text="ARR">
      <formula>NOT(ISERROR(SEARCH("ARR",Y36)))</formula>
    </cfRule>
    <cfRule type="containsText" dxfId="6399" priority="724" operator="containsText" text="ALT">
      <formula>NOT(ISERROR(SEARCH("ALT",Y36)))</formula>
    </cfRule>
    <cfRule type="containsText" dxfId="6398" priority="725" operator="containsText" text="RTT">
      <formula>NOT(ISERROR(SEARCH("RTT",Y36)))</formula>
    </cfRule>
    <cfRule type="containsText" dxfId="6397" priority="726" operator="containsText" text="CPB">
      <formula>NOT(ISERROR(SEARCH("CPB",Y36)))</formula>
    </cfRule>
  </conditionalFormatting>
  <conditionalFormatting sqref="Y39:AC40">
    <cfRule type="cellIs" dxfId="6396" priority="713" operator="equal">
      <formula>"D"</formula>
    </cfRule>
    <cfRule type="containsText" dxfId="6395" priority="714" operator="containsText" text="MTH">
      <formula>NOT(ISERROR(SEARCH("MTH",Y39)))</formula>
    </cfRule>
    <cfRule type="containsText" dxfId="6394" priority="715" operator="containsText" text="MAL">
      <formula>NOT(ISERROR(SEARCH("MAL",Y39)))</formula>
    </cfRule>
    <cfRule type="containsText" dxfId="6393" priority="716" operator="containsText" text="ARR">
      <formula>NOT(ISERROR(SEARCH("ARR",Y39)))</formula>
    </cfRule>
    <cfRule type="containsText" dxfId="6392" priority="717" operator="containsText" text="ALT">
      <formula>NOT(ISERROR(SEARCH("ALT",Y39)))</formula>
    </cfRule>
    <cfRule type="containsText" dxfId="6391" priority="718" operator="containsText" text="RTT">
      <formula>NOT(ISERROR(SEARCH("RTT",Y39)))</formula>
    </cfRule>
    <cfRule type="containsText" dxfId="6390" priority="719" operator="containsText" text="CPB">
      <formula>NOT(ISERROR(SEARCH("CPB",Y39)))</formula>
    </cfRule>
  </conditionalFormatting>
  <conditionalFormatting sqref="Y42:AC43">
    <cfRule type="cellIs" dxfId="6389" priority="706" operator="equal">
      <formula>"D"</formula>
    </cfRule>
    <cfRule type="containsText" dxfId="6388" priority="707" operator="containsText" text="MTH">
      <formula>NOT(ISERROR(SEARCH("MTH",Y42)))</formula>
    </cfRule>
    <cfRule type="containsText" dxfId="6387" priority="708" operator="containsText" text="MAL">
      <formula>NOT(ISERROR(SEARCH("MAL",Y42)))</formula>
    </cfRule>
    <cfRule type="containsText" dxfId="6386" priority="709" operator="containsText" text="ARR">
      <formula>NOT(ISERROR(SEARCH("ARR",Y42)))</formula>
    </cfRule>
    <cfRule type="containsText" dxfId="6385" priority="710" operator="containsText" text="ALT">
      <formula>NOT(ISERROR(SEARCH("ALT",Y42)))</formula>
    </cfRule>
    <cfRule type="containsText" dxfId="6384" priority="711" operator="containsText" text="RTT">
      <formula>NOT(ISERROR(SEARCH("RTT",Y42)))</formula>
    </cfRule>
    <cfRule type="containsText" dxfId="6383" priority="712" operator="containsText" text="CPB">
      <formula>NOT(ISERROR(SEARCH("CPB",Y42)))</formula>
    </cfRule>
  </conditionalFormatting>
  <conditionalFormatting sqref="Y24:AC25">
    <cfRule type="cellIs" dxfId="6382" priority="699" operator="equal">
      <formula>"D"</formula>
    </cfRule>
    <cfRule type="containsText" dxfId="6381" priority="700" operator="containsText" text="MTH">
      <formula>NOT(ISERROR(SEARCH("MTH",Y24)))</formula>
    </cfRule>
    <cfRule type="containsText" dxfId="6380" priority="701" operator="containsText" text="MAL">
      <formula>NOT(ISERROR(SEARCH("MAL",Y24)))</formula>
    </cfRule>
    <cfRule type="containsText" dxfId="6379" priority="702" operator="containsText" text="ARR">
      <formula>NOT(ISERROR(SEARCH("ARR",Y24)))</formula>
    </cfRule>
    <cfRule type="containsText" dxfId="6378" priority="703" operator="containsText" text="ALT">
      <formula>NOT(ISERROR(SEARCH("ALT",Y24)))</formula>
    </cfRule>
    <cfRule type="containsText" dxfId="6377" priority="704" operator="containsText" text="RTT">
      <formula>NOT(ISERROR(SEARCH("RTT",Y24)))</formula>
    </cfRule>
    <cfRule type="containsText" dxfId="6376" priority="705" operator="containsText" text="CPB">
      <formula>NOT(ISERROR(SEARCH("CPB",Y24)))</formula>
    </cfRule>
  </conditionalFormatting>
  <conditionalFormatting sqref="AF12:AF13">
    <cfRule type="cellIs" dxfId="6375" priority="692" operator="equal">
      <formula>"D"</formula>
    </cfRule>
    <cfRule type="containsText" dxfId="6374" priority="693" operator="containsText" text="MTH">
      <formula>NOT(ISERROR(SEARCH("MTH",AF12)))</formula>
    </cfRule>
    <cfRule type="containsText" dxfId="6373" priority="694" operator="containsText" text="MAL">
      <formula>NOT(ISERROR(SEARCH("MAL",AF12)))</formula>
    </cfRule>
    <cfRule type="containsText" dxfId="6372" priority="695" operator="containsText" text="ARR">
      <formula>NOT(ISERROR(SEARCH("ARR",AF12)))</formula>
    </cfRule>
    <cfRule type="containsText" dxfId="6371" priority="696" operator="containsText" text="ALT">
      <formula>NOT(ISERROR(SEARCH("ALT",AF12)))</formula>
    </cfRule>
    <cfRule type="containsText" dxfId="6370" priority="697" operator="containsText" text="RTT">
      <formula>NOT(ISERROR(SEARCH("RTT",AF12)))</formula>
    </cfRule>
    <cfRule type="containsText" dxfId="6369" priority="698" operator="containsText" text="CPB">
      <formula>NOT(ISERROR(SEARCH("CPB",AF12)))</formula>
    </cfRule>
  </conditionalFormatting>
  <conditionalFormatting sqref="AF15:AF16">
    <cfRule type="cellIs" dxfId="6368" priority="685" operator="equal">
      <formula>"D"</formula>
    </cfRule>
    <cfRule type="containsText" dxfId="6367" priority="686" operator="containsText" text="MTH">
      <formula>NOT(ISERROR(SEARCH("MTH",AF15)))</formula>
    </cfRule>
    <cfRule type="containsText" dxfId="6366" priority="687" operator="containsText" text="MAL">
      <formula>NOT(ISERROR(SEARCH("MAL",AF15)))</formula>
    </cfRule>
    <cfRule type="containsText" dxfId="6365" priority="688" operator="containsText" text="ARR">
      <formula>NOT(ISERROR(SEARCH("ARR",AF15)))</formula>
    </cfRule>
    <cfRule type="containsText" dxfId="6364" priority="689" operator="containsText" text="ALT">
      <formula>NOT(ISERROR(SEARCH("ALT",AF15)))</formula>
    </cfRule>
    <cfRule type="containsText" dxfId="6363" priority="690" operator="containsText" text="RTT">
      <formula>NOT(ISERROR(SEARCH("RTT",AF15)))</formula>
    </cfRule>
    <cfRule type="containsText" dxfId="6362" priority="691" operator="containsText" text="CPB">
      <formula>NOT(ISERROR(SEARCH("CPB",AF15)))</formula>
    </cfRule>
  </conditionalFormatting>
  <conditionalFormatting sqref="AF18:AF19">
    <cfRule type="cellIs" dxfId="6361" priority="678" operator="equal">
      <formula>"D"</formula>
    </cfRule>
    <cfRule type="containsText" dxfId="6360" priority="679" operator="containsText" text="MTH">
      <formula>NOT(ISERROR(SEARCH("MTH",AF18)))</formula>
    </cfRule>
    <cfRule type="containsText" dxfId="6359" priority="680" operator="containsText" text="MAL">
      <formula>NOT(ISERROR(SEARCH("MAL",AF18)))</formula>
    </cfRule>
    <cfRule type="containsText" dxfId="6358" priority="681" operator="containsText" text="ARR">
      <formula>NOT(ISERROR(SEARCH("ARR",AF18)))</formula>
    </cfRule>
    <cfRule type="containsText" dxfId="6357" priority="682" operator="containsText" text="ALT">
      <formula>NOT(ISERROR(SEARCH("ALT",AF18)))</formula>
    </cfRule>
    <cfRule type="containsText" dxfId="6356" priority="683" operator="containsText" text="RTT">
      <formula>NOT(ISERROR(SEARCH("RTT",AF18)))</formula>
    </cfRule>
    <cfRule type="containsText" dxfId="6355" priority="684" operator="containsText" text="CPB">
      <formula>NOT(ISERROR(SEARCH("CPB",AF18)))</formula>
    </cfRule>
  </conditionalFormatting>
  <conditionalFormatting sqref="AF18:AF19">
    <cfRule type="cellIs" dxfId="6354" priority="671" operator="equal">
      <formula>"D"</formula>
    </cfRule>
    <cfRule type="containsText" dxfId="6353" priority="672" operator="containsText" text="MTH">
      <formula>NOT(ISERROR(SEARCH("MTH",AF18)))</formula>
    </cfRule>
    <cfRule type="containsText" dxfId="6352" priority="673" operator="containsText" text="MAL">
      <formula>NOT(ISERROR(SEARCH("MAL",AF18)))</formula>
    </cfRule>
    <cfRule type="containsText" dxfId="6351" priority="674" operator="containsText" text="ARR">
      <formula>NOT(ISERROR(SEARCH("ARR",AF18)))</formula>
    </cfRule>
    <cfRule type="containsText" dxfId="6350" priority="675" operator="containsText" text="ALT">
      <formula>NOT(ISERROR(SEARCH("ALT",AF18)))</formula>
    </cfRule>
    <cfRule type="containsText" dxfId="6349" priority="676" operator="containsText" text="RTT">
      <formula>NOT(ISERROR(SEARCH("RTT",AF18)))</formula>
    </cfRule>
    <cfRule type="containsText" dxfId="6348" priority="677" operator="containsText" text="CPB">
      <formula>NOT(ISERROR(SEARCH("CPB",AF18)))</formula>
    </cfRule>
  </conditionalFormatting>
  <conditionalFormatting sqref="AF24:AF25">
    <cfRule type="cellIs" dxfId="6347" priority="664" operator="equal">
      <formula>"D"</formula>
    </cfRule>
    <cfRule type="containsText" dxfId="6346" priority="665" operator="containsText" text="MTH">
      <formula>NOT(ISERROR(SEARCH("MTH",AF24)))</formula>
    </cfRule>
    <cfRule type="containsText" dxfId="6345" priority="666" operator="containsText" text="MAL">
      <formula>NOT(ISERROR(SEARCH("MAL",AF24)))</formula>
    </cfRule>
    <cfRule type="containsText" dxfId="6344" priority="667" operator="containsText" text="ARR">
      <formula>NOT(ISERROR(SEARCH("ARR",AF24)))</formula>
    </cfRule>
    <cfRule type="containsText" dxfId="6343" priority="668" operator="containsText" text="ALT">
      <formula>NOT(ISERROR(SEARCH("ALT",AF24)))</formula>
    </cfRule>
    <cfRule type="containsText" dxfId="6342" priority="669" operator="containsText" text="RTT">
      <formula>NOT(ISERROR(SEARCH("RTT",AF24)))</formula>
    </cfRule>
    <cfRule type="containsText" dxfId="6341" priority="670" operator="containsText" text="CPB">
      <formula>NOT(ISERROR(SEARCH("CPB",AF24)))</formula>
    </cfRule>
  </conditionalFormatting>
  <conditionalFormatting sqref="AF27:AF28">
    <cfRule type="cellIs" dxfId="6340" priority="657" operator="equal">
      <formula>"D"</formula>
    </cfRule>
    <cfRule type="containsText" dxfId="6339" priority="658" operator="containsText" text="MTH">
      <formula>NOT(ISERROR(SEARCH("MTH",AF27)))</formula>
    </cfRule>
    <cfRule type="containsText" dxfId="6338" priority="659" operator="containsText" text="MAL">
      <formula>NOT(ISERROR(SEARCH("MAL",AF27)))</formula>
    </cfRule>
    <cfRule type="containsText" dxfId="6337" priority="660" operator="containsText" text="ARR">
      <formula>NOT(ISERROR(SEARCH("ARR",AF27)))</formula>
    </cfRule>
    <cfRule type="containsText" dxfId="6336" priority="661" operator="containsText" text="ALT">
      <formula>NOT(ISERROR(SEARCH("ALT",AF27)))</formula>
    </cfRule>
    <cfRule type="containsText" dxfId="6335" priority="662" operator="containsText" text="RTT">
      <formula>NOT(ISERROR(SEARCH("RTT",AF27)))</formula>
    </cfRule>
    <cfRule type="containsText" dxfId="6334" priority="663" operator="containsText" text="CPB">
      <formula>NOT(ISERROR(SEARCH("CPB",AF27)))</formula>
    </cfRule>
  </conditionalFormatting>
  <conditionalFormatting sqref="AF30:AF31">
    <cfRule type="cellIs" dxfId="6333" priority="650" operator="equal">
      <formula>"D"</formula>
    </cfRule>
    <cfRule type="containsText" dxfId="6332" priority="651" operator="containsText" text="MTH">
      <formula>NOT(ISERROR(SEARCH("MTH",AF30)))</formula>
    </cfRule>
    <cfRule type="containsText" dxfId="6331" priority="652" operator="containsText" text="MAL">
      <formula>NOT(ISERROR(SEARCH("MAL",AF30)))</formula>
    </cfRule>
    <cfRule type="containsText" dxfId="6330" priority="653" operator="containsText" text="ARR">
      <formula>NOT(ISERROR(SEARCH("ARR",AF30)))</formula>
    </cfRule>
    <cfRule type="containsText" dxfId="6329" priority="654" operator="containsText" text="ALT">
      <formula>NOT(ISERROR(SEARCH("ALT",AF30)))</formula>
    </cfRule>
    <cfRule type="containsText" dxfId="6328" priority="655" operator="containsText" text="RTT">
      <formula>NOT(ISERROR(SEARCH("RTT",AF30)))</formula>
    </cfRule>
    <cfRule type="containsText" dxfId="6327" priority="656" operator="containsText" text="CPB">
      <formula>NOT(ISERROR(SEARCH("CPB",AF30)))</formula>
    </cfRule>
  </conditionalFormatting>
  <conditionalFormatting sqref="AF33:AF34">
    <cfRule type="cellIs" dxfId="6326" priority="643" operator="equal">
      <formula>"D"</formula>
    </cfRule>
    <cfRule type="containsText" dxfId="6325" priority="644" operator="containsText" text="MTH">
      <formula>NOT(ISERROR(SEARCH("MTH",AF33)))</formula>
    </cfRule>
    <cfRule type="containsText" dxfId="6324" priority="645" operator="containsText" text="MAL">
      <formula>NOT(ISERROR(SEARCH("MAL",AF33)))</formula>
    </cfRule>
    <cfRule type="containsText" dxfId="6323" priority="646" operator="containsText" text="ARR">
      <formula>NOT(ISERROR(SEARCH("ARR",AF33)))</formula>
    </cfRule>
    <cfRule type="containsText" dxfId="6322" priority="647" operator="containsText" text="ALT">
      <formula>NOT(ISERROR(SEARCH("ALT",AF33)))</formula>
    </cfRule>
    <cfRule type="containsText" dxfId="6321" priority="648" operator="containsText" text="RTT">
      <formula>NOT(ISERROR(SEARCH("RTT",AF33)))</formula>
    </cfRule>
    <cfRule type="containsText" dxfId="6320" priority="649" operator="containsText" text="CPB">
      <formula>NOT(ISERROR(SEARCH("CPB",AF33)))</formula>
    </cfRule>
  </conditionalFormatting>
  <conditionalFormatting sqref="Z18:Z19">
    <cfRule type="cellIs" dxfId="6319" priority="608" operator="equal">
      <formula>"D"</formula>
    </cfRule>
    <cfRule type="containsText" dxfId="6318" priority="609" operator="containsText" text="MTH">
      <formula>NOT(ISERROR(SEARCH("MTH",Z18)))</formula>
    </cfRule>
    <cfRule type="containsText" dxfId="6317" priority="610" operator="containsText" text="MAL">
      <formula>NOT(ISERROR(SEARCH("MAL",Z18)))</formula>
    </cfRule>
    <cfRule type="containsText" dxfId="6316" priority="611" operator="containsText" text="ARR">
      <formula>NOT(ISERROR(SEARCH("ARR",Z18)))</formula>
    </cfRule>
    <cfRule type="containsText" dxfId="6315" priority="612" operator="containsText" text="ALT">
      <formula>NOT(ISERROR(SEARCH("ALT",Z18)))</formula>
    </cfRule>
    <cfRule type="containsText" dxfId="6314" priority="613" operator="containsText" text="RTT">
      <formula>NOT(ISERROR(SEARCH("RTT",Z18)))</formula>
    </cfRule>
    <cfRule type="containsText" dxfId="6313" priority="614" operator="containsText" text="CPB">
      <formula>NOT(ISERROR(SEARCH("CPB",Z18)))</formula>
    </cfRule>
  </conditionalFormatting>
  <conditionalFormatting sqref="M44:N44 T44:U47 AA44:AB47 F47:G49 M47:N47 F44:G44">
    <cfRule type="cellIs" dxfId="6312" priority="212" operator="equal">
      <formula>"D"</formula>
    </cfRule>
    <cfRule type="containsText" dxfId="6311" priority="213" operator="containsText" text="MTH">
      <formula>NOT(ISERROR(SEARCH("MTH",F44)))</formula>
    </cfRule>
    <cfRule type="containsText" dxfId="6310" priority="214" operator="containsText" text="MAL">
      <formula>NOT(ISERROR(SEARCH("MAL",F44)))</formula>
    </cfRule>
    <cfRule type="containsText" dxfId="6309" priority="215" operator="containsText" text="ARR">
      <formula>NOT(ISERROR(SEARCH("ARR",F44)))</formula>
    </cfRule>
    <cfRule type="containsText" dxfId="6308" priority="216" operator="containsText" text="ALT">
      <formula>NOT(ISERROR(SEARCH("ALT",F44)))</formula>
    </cfRule>
    <cfRule type="containsText" dxfId="6307" priority="217" operator="containsText" text="RTT">
      <formula>NOT(ISERROR(SEARCH("RTT",F44)))</formula>
    </cfRule>
    <cfRule type="containsText" dxfId="6306" priority="218" operator="containsText" text="CPB">
      <formula>NOT(ISERROR(SEARCH("CPB",F44)))</formula>
    </cfRule>
  </conditionalFormatting>
  <conditionalFormatting sqref="M48:Q49">
    <cfRule type="cellIs" dxfId="6305" priority="205" operator="equal">
      <formula>"D"</formula>
    </cfRule>
    <cfRule type="containsText" dxfId="6304" priority="206" operator="containsText" text="MTH">
      <formula>NOT(ISERROR(SEARCH("MTH",M48)))</formula>
    </cfRule>
    <cfRule type="containsText" dxfId="6303" priority="207" operator="containsText" text="MAL">
      <formula>NOT(ISERROR(SEARCH("MAL",M48)))</formula>
    </cfRule>
    <cfRule type="containsText" dxfId="6302" priority="208" operator="containsText" text="ARR">
      <formula>NOT(ISERROR(SEARCH("ARR",M48)))</formula>
    </cfRule>
    <cfRule type="containsText" dxfId="6301" priority="209" operator="containsText" text="ALT">
      <formula>NOT(ISERROR(SEARCH("ALT",M48)))</formula>
    </cfRule>
    <cfRule type="containsText" dxfId="6300" priority="210" operator="containsText" text="RTT">
      <formula>NOT(ISERROR(SEARCH("RTT",M48)))</formula>
    </cfRule>
    <cfRule type="containsText" dxfId="6299" priority="211" operator="containsText" text="CPB">
      <formula>NOT(ISERROR(SEARCH("CPB",M48)))</formula>
    </cfRule>
  </conditionalFormatting>
  <conditionalFormatting sqref="T48:X49">
    <cfRule type="cellIs" dxfId="6298" priority="198" operator="equal">
      <formula>"D"</formula>
    </cfRule>
    <cfRule type="containsText" dxfId="6297" priority="199" operator="containsText" text="MTH">
      <formula>NOT(ISERROR(SEARCH("MTH",T48)))</formula>
    </cfRule>
    <cfRule type="containsText" dxfId="6296" priority="200" operator="containsText" text="MAL">
      <formula>NOT(ISERROR(SEARCH("MAL",T48)))</formula>
    </cfRule>
    <cfRule type="containsText" dxfId="6295" priority="201" operator="containsText" text="ARR">
      <formula>NOT(ISERROR(SEARCH("ARR",T48)))</formula>
    </cfRule>
    <cfRule type="containsText" dxfId="6294" priority="202" operator="containsText" text="ALT">
      <formula>NOT(ISERROR(SEARCH("ALT",T48)))</formula>
    </cfRule>
    <cfRule type="containsText" dxfId="6293" priority="203" operator="containsText" text="RTT">
      <formula>NOT(ISERROR(SEARCH("RTT",T48)))</formula>
    </cfRule>
    <cfRule type="containsText" dxfId="6292" priority="204" operator="containsText" text="CPB">
      <formula>NOT(ISERROR(SEARCH("CPB",T48)))</formula>
    </cfRule>
  </conditionalFormatting>
  <conditionalFormatting sqref="AA48:AE49">
    <cfRule type="cellIs" dxfId="6291" priority="191" operator="equal">
      <formula>"D"</formula>
    </cfRule>
    <cfRule type="containsText" dxfId="6290" priority="192" operator="containsText" text="MTH">
      <formula>NOT(ISERROR(SEARCH("MTH",AA48)))</formula>
    </cfRule>
    <cfRule type="containsText" dxfId="6289" priority="193" operator="containsText" text="MAL">
      <formula>NOT(ISERROR(SEARCH("MAL",AA48)))</formula>
    </cfRule>
    <cfRule type="containsText" dxfId="6288" priority="194" operator="containsText" text="ARR">
      <formula>NOT(ISERROR(SEARCH("ARR",AA48)))</formula>
    </cfRule>
    <cfRule type="containsText" dxfId="6287" priority="195" operator="containsText" text="ALT">
      <formula>NOT(ISERROR(SEARCH("ALT",AA48)))</formula>
    </cfRule>
    <cfRule type="containsText" dxfId="6286" priority="196" operator="containsText" text="RTT">
      <formula>NOT(ISERROR(SEARCH("RTT",AA48)))</formula>
    </cfRule>
    <cfRule type="containsText" dxfId="6285" priority="197" operator="containsText" text="CPB">
      <formula>NOT(ISERROR(SEARCH("CPB",AA48)))</formula>
    </cfRule>
  </conditionalFormatting>
  <conditionalFormatting sqref="B45">
    <cfRule type="cellIs" dxfId="6284" priority="184" operator="equal">
      <formula>"D"</formula>
    </cfRule>
    <cfRule type="containsText" dxfId="6283" priority="185" operator="containsText" text="MTH">
      <formula>NOT(ISERROR(SEARCH("MTH",B45)))</formula>
    </cfRule>
    <cfRule type="containsText" dxfId="6282" priority="186" operator="containsText" text="MAL">
      <formula>NOT(ISERROR(SEARCH("MAL",B45)))</formula>
    </cfRule>
    <cfRule type="containsText" dxfId="6281" priority="187" operator="containsText" text="ARR">
      <formula>NOT(ISERROR(SEARCH("ARR",B45)))</formula>
    </cfRule>
    <cfRule type="containsText" dxfId="6280" priority="188" operator="containsText" text="ALT">
      <formula>NOT(ISERROR(SEARCH("ALT",B45)))</formula>
    </cfRule>
    <cfRule type="containsText" dxfId="6279" priority="189" operator="containsText" text="RTT">
      <formula>NOT(ISERROR(SEARCH("RTT",B45)))</formula>
    </cfRule>
    <cfRule type="containsText" dxfId="6278" priority="190" operator="containsText" text="CPB">
      <formula>NOT(ISERROR(SEARCH("CPB",B45)))</formula>
    </cfRule>
  </conditionalFormatting>
  <conditionalFormatting sqref="C45">
    <cfRule type="cellIs" dxfId="6277" priority="177" operator="equal">
      <formula>"D"</formula>
    </cfRule>
    <cfRule type="containsText" dxfId="6276" priority="178" operator="containsText" text="MTH">
      <formula>NOT(ISERROR(SEARCH("MTH",C45)))</formula>
    </cfRule>
    <cfRule type="containsText" dxfId="6275" priority="179" operator="containsText" text="MAL">
      <formula>NOT(ISERROR(SEARCH("MAL",C45)))</formula>
    </cfRule>
    <cfRule type="containsText" dxfId="6274" priority="180" operator="containsText" text="ARR">
      <formula>NOT(ISERROR(SEARCH("ARR",C45)))</formula>
    </cfRule>
    <cfRule type="containsText" dxfId="6273" priority="181" operator="containsText" text="ALT">
      <formula>NOT(ISERROR(SEARCH("ALT",C45)))</formula>
    </cfRule>
    <cfRule type="containsText" dxfId="6272" priority="182" operator="containsText" text="RTT">
      <formula>NOT(ISERROR(SEARCH("RTT",C45)))</formula>
    </cfRule>
    <cfRule type="containsText" dxfId="6271" priority="183" operator="containsText" text="CPB">
      <formula>NOT(ISERROR(SEARCH("CPB",C45)))</formula>
    </cfRule>
  </conditionalFormatting>
  <conditionalFormatting sqref="C46">
    <cfRule type="cellIs" dxfId="6270" priority="170" operator="equal">
      <formula>"D"</formula>
    </cfRule>
    <cfRule type="containsText" dxfId="6269" priority="171" operator="containsText" text="MTH">
      <formula>NOT(ISERROR(SEARCH("MTH",C46)))</formula>
    </cfRule>
    <cfRule type="containsText" dxfId="6268" priority="172" operator="containsText" text="MAL">
      <formula>NOT(ISERROR(SEARCH("MAL",C46)))</formula>
    </cfRule>
    <cfRule type="containsText" dxfId="6267" priority="173" operator="containsText" text="ARR">
      <formula>NOT(ISERROR(SEARCH("ARR",C46)))</formula>
    </cfRule>
    <cfRule type="containsText" dxfId="6266" priority="174" operator="containsText" text="ALT">
      <formula>NOT(ISERROR(SEARCH("ALT",C46)))</formula>
    </cfRule>
    <cfRule type="containsText" dxfId="6265" priority="175" operator="containsText" text="RTT">
      <formula>NOT(ISERROR(SEARCH("RTT",C46)))</formula>
    </cfRule>
    <cfRule type="containsText" dxfId="6264" priority="176" operator="containsText" text="CPB">
      <formula>NOT(ISERROR(SEARCH("CPB",C46)))</formula>
    </cfRule>
  </conditionalFormatting>
  <conditionalFormatting sqref="B46">
    <cfRule type="cellIs" dxfId="6263" priority="163" operator="equal">
      <formula>"D"</formula>
    </cfRule>
    <cfRule type="containsText" dxfId="6262" priority="164" operator="containsText" text="MTH">
      <formula>NOT(ISERROR(SEARCH("MTH",B46)))</formula>
    </cfRule>
    <cfRule type="containsText" dxfId="6261" priority="165" operator="containsText" text="MAL">
      <formula>NOT(ISERROR(SEARCH("MAL",B46)))</formula>
    </cfRule>
    <cfRule type="containsText" dxfId="6260" priority="166" operator="containsText" text="ARR">
      <formula>NOT(ISERROR(SEARCH("ARR",B46)))</formula>
    </cfRule>
    <cfRule type="containsText" dxfId="6259" priority="167" operator="containsText" text="ALT">
      <formula>NOT(ISERROR(SEARCH("ALT",B46)))</formula>
    </cfRule>
    <cfRule type="containsText" dxfId="6258" priority="168" operator="containsText" text="RTT">
      <formula>NOT(ISERROR(SEARCH("RTT",B46)))</formula>
    </cfRule>
    <cfRule type="containsText" dxfId="6257" priority="169" operator="containsText" text="CPB">
      <formula>NOT(ISERROR(SEARCH("CPB",B46)))</formula>
    </cfRule>
  </conditionalFormatting>
  <conditionalFormatting sqref="F45">
    <cfRule type="cellIs" dxfId="6256" priority="156" operator="equal">
      <formula>"D"</formula>
    </cfRule>
    <cfRule type="containsText" dxfId="6255" priority="157" operator="containsText" text="MTH">
      <formula>NOT(ISERROR(SEARCH("MTH",F45)))</formula>
    </cfRule>
    <cfRule type="containsText" dxfId="6254" priority="158" operator="containsText" text="MAL">
      <formula>NOT(ISERROR(SEARCH("MAL",F45)))</formula>
    </cfRule>
    <cfRule type="containsText" dxfId="6253" priority="159" operator="containsText" text="ARR">
      <formula>NOT(ISERROR(SEARCH("ARR",F45)))</formula>
    </cfRule>
    <cfRule type="containsText" dxfId="6252" priority="160" operator="containsText" text="ALT">
      <formula>NOT(ISERROR(SEARCH("ALT",F45)))</formula>
    </cfRule>
    <cfRule type="containsText" dxfId="6251" priority="161" operator="containsText" text="RTT">
      <formula>NOT(ISERROR(SEARCH("RTT",F45)))</formula>
    </cfRule>
    <cfRule type="containsText" dxfId="6250" priority="162" operator="containsText" text="CPB">
      <formula>NOT(ISERROR(SEARCH("CPB",F45)))</formula>
    </cfRule>
  </conditionalFormatting>
  <conditionalFormatting sqref="G45">
    <cfRule type="cellIs" dxfId="6249" priority="149" operator="equal">
      <formula>"D"</formula>
    </cfRule>
    <cfRule type="containsText" dxfId="6248" priority="150" operator="containsText" text="MTH">
      <formula>NOT(ISERROR(SEARCH("MTH",G45)))</formula>
    </cfRule>
    <cfRule type="containsText" dxfId="6247" priority="151" operator="containsText" text="MAL">
      <formula>NOT(ISERROR(SEARCH("MAL",G45)))</formula>
    </cfRule>
    <cfRule type="containsText" dxfId="6246" priority="152" operator="containsText" text="ARR">
      <formula>NOT(ISERROR(SEARCH("ARR",G45)))</formula>
    </cfRule>
    <cfRule type="containsText" dxfId="6245" priority="153" operator="containsText" text="ALT">
      <formula>NOT(ISERROR(SEARCH("ALT",G45)))</formula>
    </cfRule>
    <cfRule type="containsText" dxfId="6244" priority="154" operator="containsText" text="RTT">
      <formula>NOT(ISERROR(SEARCH("RTT",G45)))</formula>
    </cfRule>
    <cfRule type="containsText" dxfId="6243" priority="155" operator="containsText" text="CPB">
      <formula>NOT(ISERROR(SEARCH("CPB",G45)))</formula>
    </cfRule>
  </conditionalFormatting>
  <conditionalFormatting sqref="G46">
    <cfRule type="cellIs" dxfId="6242" priority="142" operator="equal">
      <formula>"D"</formula>
    </cfRule>
    <cfRule type="containsText" dxfId="6241" priority="143" operator="containsText" text="MTH">
      <formula>NOT(ISERROR(SEARCH("MTH",G46)))</formula>
    </cfRule>
    <cfRule type="containsText" dxfId="6240" priority="144" operator="containsText" text="MAL">
      <formula>NOT(ISERROR(SEARCH("MAL",G46)))</formula>
    </cfRule>
    <cfRule type="containsText" dxfId="6239" priority="145" operator="containsText" text="ARR">
      <formula>NOT(ISERROR(SEARCH("ARR",G46)))</formula>
    </cfRule>
    <cfRule type="containsText" dxfId="6238" priority="146" operator="containsText" text="ALT">
      <formula>NOT(ISERROR(SEARCH("ALT",G46)))</formula>
    </cfRule>
    <cfRule type="containsText" dxfId="6237" priority="147" operator="containsText" text="RTT">
      <formula>NOT(ISERROR(SEARCH("RTT",G46)))</formula>
    </cfRule>
    <cfRule type="containsText" dxfId="6236" priority="148" operator="containsText" text="CPB">
      <formula>NOT(ISERROR(SEARCH("CPB",G46)))</formula>
    </cfRule>
  </conditionalFormatting>
  <conditionalFormatting sqref="F46">
    <cfRule type="cellIs" dxfId="6235" priority="135" operator="equal">
      <formula>"D"</formula>
    </cfRule>
    <cfRule type="containsText" dxfId="6234" priority="136" operator="containsText" text="MTH">
      <formula>NOT(ISERROR(SEARCH("MTH",F46)))</formula>
    </cfRule>
    <cfRule type="containsText" dxfId="6233" priority="137" operator="containsText" text="MAL">
      <formula>NOT(ISERROR(SEARCH("MAL",F46)))</formula>
    </cfRule>
    <cfRule type="containsText" dxfId="6232" priority="138" operator="containsText" text="ARR">
      <formula>NOT(ISERROR(SEARCH("ARR",F46)))</formula>
    </cfRule>
    <cfRule type="containsText" dxfId="6231" priority="139" operator="containsText" text="ALT">
      <formula>NOT(ISERROR(SEARCH("ALT",F46)))</formula>
    </cfRule>
    <cfRule type="containsText" dxfId="6230" priority="140" operator="containsText" text="RTT">
      <formula>NOT(ISERROR(SEARCH("RTT",F46)))</formula>
    </cfRule>
    <cfRule type="containsText" dxfId="6229" priority="141" operator="containsText" text="CPB">
      <formula>NOT(ISERROR(SEARCH("CPB",F46)))</formula>
    </cfRule>
  </conditionalFormatting>
  <conditionalFormatting sqref="H45">
    <cfRule type="cellIs" dxfId="6228" priority="128" operator="equal">
      <formula>"D"</formula>
    </cfRule>
    <cfRule type="containsText" dxfId="6227" priority="129" operator="containsText" text="MTH">
      <formula>NOT(ISERROR(SEARCH("MTH",H45)))</formula>
    </cfRule>
    <cfRule type="containsText" dxfId="6226" priority="130" operator="containsText" text="MAL">
      <formula>NOT(ISERROR(SEARCH("MAL",H45)))</formula>
    </cfRule>
    <cfRule type="containsText" dxfId="6225" priority="131" operator="containsText" text="ARR">
      <formula>NOT(ISERROR(SEARCH("ARR",H45)))</formula>
    </cfRule>
    <cfRule type="containsText" dxfId="6224" priority="132" operator="containsText" text="ALT">
      <formula>NOT(ISERROR(SEARCH("ALT",H45)))</formula>
    </cfRule>
    <cfRule type="containsText" dxfId="6223" priority="133" operator="containsText" text="RTT">
      <formula>NOT(ISERROR(SEARCH("RTT",H45)))</formula>
    </cfRule>
    <cfRule type="containsText" dxfId="6222" priority="134" operator="containsText" text="CPB">
      <formula>NOT(ISERROR(SEARCH("CPB",H45)))</formula>
    </cfRule>
  </conditionalFormatting>
  <conditionalFormatting sqref="I45">
    <cfRule type="cellIs" dxfId="6221" priority="121" operator="equal">
      <formula>"D"</formula>
    </cfRule>
    <cfRule type="containsText" dxfId="6220" priority="122" operator="containsText" text="MTH">
      <formula>NOT(ISERROR(SEARCH("MTH",I45)))</formula>
    </cfRule>
    <cfRule type="containsText" dxfId="6219" priority="123" operator="containsText" text="MAL">
      <formula>NOT(ISERROR(SEARCH("MAL",I45)))</formula>
    </cfRule>
    <cfRule type="containsText" dxfId="6218" priority="124" operator="containsText" text="ARR">
      <formula>NOT(ISERROR(SEARCH("ARR",I45)))</formula>
    </cfRule>
    <cfRule type="containsText" dxfId="6217" priority="125" operator="containsText" text="ALT">
      <formula>NOT(ISERROR(SEARCH("ALT",I45)))</formula>
    </cfRule>
    <cfRule type="containsText" dxfId="6216" priority="126" operator="containsText" text="RTT">
      <formula>NOT(ISERROR(SEARCH("RTT",I45)))</formula>
    </cfRule>
    <cfRule type="containsText" dxfId="6215" priority="127" operator="containsText" text="CPB">
      <formula>NOT(ISERROR(SEARCH("CPB",I45)))</formula>
    </cfRule>
  </conditionalFormatting>
  <conditionalFormatting sqref="I46">
    <cfRule type="cellIs" dxfId="6214" priority="114" operator="equal">
      <formula>"D"</formula>
    </cfRule>
    <cfRule type="containsText" dxfId="6213" priority="115" operator="containsText" text="MTH">
      <formula>NOT(ISERROR(SEARCH("MTH",I46)))</formula>
    </cfRule>
    <cfRule type="containsText" dxfId="6212" priority="116" operator="containsText" text="MAL">
      <formula>NOT(ISERROR(SEARCH("MAL",I46)))</formula>
    </cfRule>
    <cfRule type="containsText" dxfId="6211" priority="117" operator="containsText" text="ARR">
      <formula>NOT(ISERROR(SEARCH("ARR",I46)))</formula>
    </cfRule>
    <cfRule type="containsText" dxfId="6210" priority="118" operator="containsText" text="ALT">
      <formula>NOT(ISERROR(SEARCH("ALT",I46)))</formula>
    </cfRule>
    <cfRule type="containsText" dxfId="6209" priority="119" operator="containsText" text="RTT">
      <formula>NOT(ISERROR(SEARCH("RTT",I46)))</formula>
    </cfRule>
    <cfRule type="containsText" dxfId="6208" priority="120" operator="containsText" text="CPB">
      <formula>NOT(ISERROR(SEARCH("CPB",I46)))</formula>
    </cfRule>
  </conditionalFormatting>
  <conditionalFormatting sqref="H46">
    <cfRule type="cellIs" dxfId="6207" priority="107" operator="equal">
      <formula>"D"</formula>
    </cfRule>
    <cfRule type="containsText" dxfId="6206" priority="108" operator="containsText" text="MTH">
      <formula>NOT(ISERROR(SEARCH("MTH",H46)))</formula>
    </cfRule>
    <cfRule type="containsText" dxfId="6205" priority="109" operator="containsText" text="MAL">
      <formula>NOT(ISERROR(SEARCH("MAL",H46)))</formula>
    </cfRule>
    <cfRule type="containsText" dxfId="6204" priority="110" operator="containsText" text="ARR">
      <formula>NOT(ISERROR(SEARCH("ARR",H46)))</formula>
    </cfRule>
    <cfRule type="containsText" dxfId="6203" priority="111" operator="containsText" text="ALT">
      <formula>NOT(ISERROR(SEARCH("ALT",H46)))</formula>
    </cfRule>
    <cfRule type="containsText" dxfId="6202" priority="112" operator="containsText" text="RTT">
      <formula>NOT(ISERROR(SEARCH("RTT",H46)))</formula>
    </cfRule>
    <cfRule type="containsText" dxfId="6201" priority="113" operator="containsText" text="CPB">
      <formula>NOT(ISERROR(SEARCH("CPB",H46)))</formula>
    </cfRule>
  </conditionalFormatting>
  <conditionalFormatting sqref="J45">
    <cfRule type="cellIs" dxfId="6200" priority="100" operator="equal">
      <formula>"D"</formula>
    </cfRule>
    <cfRule type="containsText" dxfId="6199" priority="101" operator="containsText" text="MTH">
      <formula>NOT(ISERROR(SEARCH("MTH",J45)))</formula>
    </cfRule>
    <cfRule type="containsText" dxfId="6198" priority="102" operator="containsText" text="MAL">
      <formula>NOT(ISERROR(SEARCH("MAL",J45)))</formula>
    </cfRule>
    <cfRule type="containsText" dxfId="6197" priority="103" operator="containsText" text="ARR">
      <formula>NOT(ISERROR(SEARCH("ARR",J45)))</formula>
    </cfRule>
    <cfRule type="containsText" dxfId="6196" priority="104" operator="containsText" text="ALT">
      <formula>NOT(ISERROR(SEARCH("ALT",J45)))</formula>
    </cfRule>
    <cfRule type="containsText" dxfId="6195" priority="105" operator="containsText" text="RTT">
      <formula>NOT(ISERROR(SEARCH("RTT",J45)))</formula>
    </cfRule>
    <cfRule type="containsText" dxfId="6194" priority="106" operator="containsText" text="CPB">
      <formula>NOT(ISERROR(SEARCH("CPB",J45)))</formula>
    </cfRule>
  </conditionalFormatting>
  <conditionalFormatting sqref="J46">
    <cfRule type="cellIs" dxfId="6193" priority="93" operator="equal">
      <formula>"D"</formula>
    </cfRule>
    <cfRule type="containsText" dxfId="6192" priority="94" operator="containsText" text="MTH">
      <formula>NOT(ISERROR(SEARCH("MTH",J46)))</formula>
    </cfRule>
    <cfRule type="containsText" dxfId="6191" priority="95" operator="containsText" text="MAL">
      <formula>NOT(ISERROR(SEARCH("MAL",J46)))</formula>
    </cfRule>
    <cfRule type="containsText" dxfId="6190" priority="96" operator="containsText" text="ARR">
      <formula>NOT(ISERROR(SEARCH("ARR",J46)))</formula>
    </cfRule>
    <cfRule type="containsText" dxfId="6189" priority="97" operator="containsText" text="ALT">
      <formula>NOT(ISERROR(SEARCH("ALT",J46)))</formula>
    </cfRule>
    <cfRule type="containsText" dxfId="6188" priority="98" operator="containsText" text="RTT">
      <formula>NOT(ISERROR(SEARCH("RTT",J46)))</formula>
    </cfRule>
    <cfRule type="containsText" dxfId="6187" priority="99" operator="containsText" text="CPB">
      <formula>NOT(ISERROR(SEARCH("CPB",J46)))</formula>
    </cfRule>
  </conditionalFormatting>
  <conditionalFormatting sqref="M45:Q45 O46:Q46">
    <cfRule type="cellIs" dxfId="6186" priority="86" operator="equal">
      <formula>"D"</formula>
    </cfRule>
    <cfRule type="containsText" dxfId="6185" priority="87" operator="containsText" text="MTH">
      <formula>NOT(ISERROR(SEARCH("MTH",M45)))</formula>
    </cfRule>
    <cfRule type="containsText" dxfId="6184" priority="88" operator="containsText" text="MAL">
      <formula>NOT(ISERROR(SEARCH("MAL",M45)))</formula>
    </cfRule>
    <cfRule type="containsText" dxfId="6183" priority="89" operator="containsText" text="ARR">
      <formula>NOT(ISERROR(SEARCH("ARR",M45)))</formula>
    </cfRule>
    <cfRule type="containsText" dxfId="6182" priority="90" operator="containsText" text="ALT">
      <formula>NOT(ISERROR(SEARCH("ALT",M45)))</formula>
    </cfRule>
    <cfRule type="containsText" dxfId="6181" priority="91" operator="containsText" text="RTT">
      <formula>NOT(ISERROR(SEARCH("RTT",M45)))</formula>
    </cfRule>
    <cfRule type="containsText" dxfId="6180" priority="92" operator="containsText" text="CPB">
      <formula>NOT(ISERROR(SEARCH("CPB",M45)))</formula>
    </cfRule>
  </conditionalFormatting>
  <conditionalFormatting sqref="M46:Q46">
    <cfRule type="cellIs" dxfId="6179" priority="79" operator="equal">
      <formula>"D"</formula>
    </cfRule>
    <cfRule type="containsText" dxfId="6178" priority="80" operator="containsText" text="MTH">
      <formula>NOT(ISERROR(SEARCH("MTH",M46)))</formula>
    </cfRule>
    <cfRule type="containsText" dxfId="6177" priority="81" operator="containsText" text="MAL">
      <formula>NOT(ISERROR(SEARCH("MAL",M46)))</formula>
    </cfRule>
    <cfRule type="containsText" dxfId="6176" priority="82" operator="containsText" text="ARR">
      <formula>NOT(ISERROR(SEARCH("ARR",M46)))</formula>
    </cfRule>
    <cfRule type="containsText" dxfId="6175" priority="83" operator="containsText" text="ALT">
      <formula>NOT(ISERROR(SEARCH("ALT",M46)))</formula>
    </cfRule>
    <cfRule type="containsText" dxfId="6174" priority="84" operator="containsText" text="RTT">
      <formula>NOT(ISERROR(SEARCH("RTT",M46)))</formula>
    </cfRule>
    <cfRule type="containsText" dxfId="6173" priority="85" operator="containsText" text="CPB">
      <formula>NOT(ISERROR(SEARCH("CPB",M46)))</formula>
    </cfRule>
  </conditionalFormatting>
  <conditionalFormatting sqref="J48">
    <cfRule type="cellIs" dxfId="6172" priority="72" operator="equal">
      <formula>"D"</formula>
    </cfRule>
    <cfRule type="containsText" dxfId="6171" priority="73" operator="containsText" text="MTH">
      <formula>NOT(ISERROR(SEARCH("MTH",J48)))</formula>
    </cfRule>
    <cfRule type="containsText" dxfId="6170" priority="74" operator="containsText" text="MAL">
      <formula>NOT(ISERROR(SEARCH("MAL",J48)))</formula>
    </cfRule>
    <cfRule type="containsText" dxfId="6169" priority="75" operator="containsText" text="ARR">
      <formula>NOT(ISERROR(SEARCH("ARR",J48)))</formula>
    </cfRule>
    <cfRule type="containsText" dxfId="6168" priority="76" operator="containsText" text="ALT">
      <formula>NOT(ISERROR(SEARCH("ALT",J48)))</formula>
    </cfRule>
    <cfRule type="containsText" dxfId="6167" priority="77" operator="containsText" text="RTT">
      <formula>NOT(ISERROR(SEARCH("RTT",J48)))</formula>
    </cfRule>
    <cfRule type="containsText" dxfId="6166" priority="78" operator="containsText" text="CPB">
      <formula>NOT(ISERROR(SEARCH("CPB",J48)))</formula>
    </cfRule>
  </conditionalFormatting>
  <conditionalFormatting sqref="J49">
    <cfRule type="cellIs" dxfId="6165" priority="65" operator="equal">
      <formula>"D"</formula>
    </cfRule>
    <cfRule type="containsText" dxfId="6164" priority="66" operator="containsText" text="MTH">
      <formula>NOT(ISERROR(SEARCH("MTH",J49)))</formula>
    </cfRule>
    <cfRule type="containsText" dxfId="6163" priority="67" operator="containsText" text="MAL">
      <formula>NOT(ISERROR(SEARCH("MAL",J49)))</formula>
    </cfRule>
    <cfRule type="containsText" dxfId="6162" priority="68" operator="containsText" text="ARR">
      <formula>NOT(ISERROR(SEARCH("ARR",J49)))</formula>
    </cfRule>
    <cfRule type="containsText" dxfId="6161" priority="69" operator="containsText" text="ALT">
      <formula>NOT(ISERROR(SEARCH("ALT",J49)))</formula>
    </cfRule>
    <cfRule type="containsText" dxfId="6160" priority="70" operator="containsText" text="RTT">
      <formula>NOT(ISERROR(SEARCH("RTT",J49)))</formula>
    </cfRule>
    <cfRule type="containsText" dxfId="6159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07" operator="containsText" id="{E66A2DBB-FF98-4F38-954D-63ACD8801FEF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606" operator="containsText" id="{A7D76957-F7B1-4474-B758-8660F1CCE431}">
            <xm:f>NOT(ISERROR(SEARCH("I",F11)))</xm:f>
            <xm:f>"I"</xm:f>
            <x14:dxf>
              <font>
                <b/>
                <i val="0"/>
                <color rgb="FFC00000"/>
              </font>
            </x14:dxf>
          </x14:cfRule>
          <xm:sqref>F11:G11</xm:sqref>
        </x14:conditionalFormatting>
        <x14:conditionalFormatting xmlns:xm="http://schemas.microsoft.com/office/excel/2006/main">
          <x14:cfRule type="containsText" priority="605" operator="containsText" id="{B02E3102-9E33-446A-B05C-02B4F0DDB92D}">
            <xm:f>NOT(ISERROR(SEARCH("I",U11)))</xm:f>
            <xm:f>"I"</xm:f>
            <x14:dxf>
              <font>
                <b/>
                <i val="0"/>
                <color rgb="FFC00000"/>
              </font>
            </x14:dxf>
          </x14:cfRule>
          <xm:sqref>U11</xm:sqref>
        </x14:conditionalFormatting>
        <x14:conditionalFormatting xmlns:xm="http://schemas.microsoft.com/office/excel/2006/main">
          <x14:cfRule type="containsText" priority="604" operator="containsText" id="{296C915C-B76E-42FB-9998-716CD4B0B445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603" operator="containsText" id="{08C3F016-E546-49F4-ABCF-3F21A4E5F1C0}">
            <xm:f>NOT(ISERROR(SEARCH("I",B11)))</xm:f>
            <xm:f>"I"</xm:f>
            <x14:dxf>
              <font>
                <b/>
                <i val="0"/>
                <color rgb="FFC00000"/>
              </font>
            </x14:dxf>
          </x14:cfRule>
          <xm:sqref>B11:C11</xm:sqref>
        </x14:conditionalFormatting>
        <x14:conditionalFormatting xmlns:xm="http://schemas.microsoft.com/office/excel/2006/main">
          <x14:cfRule type="containsText" priority="587" operator="containsText" id="{C616EF82-428C-4B2F-BC2A-B686FCD5CA83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8" operator="containsText" id="{50C46E8E-9067-402C-A2A6-51B56E12388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9" operator="containsText" id="{C8871B0A-3131-466B-A7F8-106828EE5B1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0" operator="containsText" id="{1E0C469D-F261-47CB-91FD-7359139BBC9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1" operator="containsText" id="{446DDECD-055B-456F-9133-B27FB5DCDAB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2" operator="containsText" id="{0EA6ED41-9D06-4FB0-A1DF-E58B8495801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3" operator="containsText" id="{2F6E2AA7-D285-45E6-9DED-6A676E01081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4" operator="containsText" id="{12DDDDDB-BC20-4242-B976-FB581045E4C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95" operator="containsText" id="{D75B0F6B-D3FF-405D-8F1E-09F2CD48171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96" operator="containsText" id="{D6EE2BFB-FD24-441B-ABD1-E457392463E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7" operator="containsText" id="{686ABB0F-5C2A-41E0-9C4A-3D3FD2AEE64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8" operator="containsText" id="{35259057-64D7-423E-8339-A0F3FFDA7F37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9" operator="containsText" id="{8272140B-D7AC-4928-9D70-EBB26779DD9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0" operator="containsText" id="{CF44E5FE-A4CB-47BA-B834-0AAA1BA5AC2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1" operator="containsText" id="{849DBD98-7F07-483F-B947-1EAA0B22038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02" operator="containsText" id="{A3B22C96-C7E5-48F2-8EFA-4C5E4ED7F3F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M11:O11 T38:V38 M29:O29 T29:V29 M14:O14 T11:X11 P11:Q25 B11:C43 F11:J11 T26:V26 M26:Q26 F35:J35 AA11:AF11 M20:O20 T20:X20 W18:X19 AA20:AF20 AD18:AE19 F20:J20 I18:J19 F14:J14 F17:J17 M17:O17 I12:J13 F23:J23 I21:J22 M23:O23 F26:J26 F29:J29 F32:J32 I30:J31 M32:O32 M35:O35 F38:J38 I36:J37 M38:O38 F41:J41 I39:J40 M41:O41 I42:J43 W24:X43 T23:X23 W21:X22 T14:X14 W12:X13 T17:X17 W15:X16 U32:V32 U35:V35 T41:V41 AA23:AF23 AD21:AE21 AA14:AF14 AD12:AE13 AA17:AF17 AD15:AE16 AB22:AE22 AA26:AF26 AD24:AE25 AA29:AF29 AD27:AE28 AD32:AF32 AD30:AE31 AD35:AF35 AD33:AE34 AD38:AF38 AD36:AE37 AD41:AF41 AD39:AE40 AD42:AE43</xm:sqref>
        </x14:conditionalFormatting>
        <x14:conditionalFormatting xmlns:xm="http://schemas.microsoft.com/office/excel/2006/main">
          <x14:cfRule type="containsText" priority="586" operator="containsText" id="{0AA4B84C-14F0-4420-BEB9-FCF2466692F4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</xm:sqref>
        </x14:conditionalFormatting>
        <x14:conditionalFormatting xmlns:xm="http://schemas.microsoft.com/office/excel/2006/main">
          <x14:cfRule type="containsText" priority="570" operator="containsText" id="{3E0E8A1C-A694-421F-8DD4-E8D733AB8110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1" operator="containsText" id="{A383AD60-653A-4D30-BA8D-EA1F8EE0C1AD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2" operator="containsText" id="{799A7F7B-14B0-46C2-B74B-695EA644B5BF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3" operator="containsText" id="{2A06618D-4955-4AAA-83B2-EA6F7932D943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4" operator="containsText" id="{1A0166F5-4186-49B1-A94F-83D83263BBBC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5" operator="containsText" id="{FD9143B4-26BD-4852-A03E-DF31BD48CE27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6" operator="containsText" id="{6E7E653A-5256-424A-97AC-5B89617E069B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7" operator="containsText" id="{C6A17FE5-6603-4BBA-BE06-FFDD77C10CF3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8" operator="containsText" id="{EC6CB8EA-4B28-4B15-9BA9-D152AD2058E2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79" operator="containsText" id="{72C433C4-37D8-485E-A1B0-E4E1A521D531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0" operator="containsText" id="{8DE7F6DC-C0C2-4E46-81F9-038D7843CA74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1" operator="containsText" id="{698EAB9E-1555-4CA0-B924-50DF7D34FBCC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2" operator="containsText" id="{4B62F7AA-80BE-4C87-9EDF-7B8671C3BD72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3" operator="containsText" id="{DDBA23FB-D54D-44D3-9E8F-CFE96E259B7C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84" operator="containsText" id="{A912AA84-E5F4-4371-BA71-DAC072515809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85" operator="containsText" id="{038B348A-F8D2-457B-A086-3ADD351F4862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T35</xm:sqref>
        </x14:conditionalFormatting>
        <x14:conditionalFormatting xmlns:xm="http://schemas.microsoft.com/office/excel/2006/main">
          <x14:cfRule type="containsText" priority="554" operator="containsText" id="{ACF14B2D-7A43-4685-B947-785273F8886C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5" operator="containsText" id="{EE8F3DD8-9946-482A-86CE-EE6B1118C0CA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6" operator="containsText" id="{8D4BFBAE-9E72-4A5D-82F8-B60D98E6B114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7" operator="containsText" id="{AA47184F-EBE0-4F36-9683-714CAD35B88B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8" operator="containsText" id="{93F27616-84AA-486B-959F-0102E149DDE9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9" operator="containsText" id="{FBF114A6-79B9-4F8F-83FF-98AF1C69F6E9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0" operator="containsText" id="{1023E2BB-E6F1-42FD-A1EC-C53FBDC286AC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1" operator="containsText" id="{6837DC96-2ACA-471E-B0A8-40193F0BA93E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62" operator="containsText" id="{18C99871-2729-4A45-B544-F5B22A8F63E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63" operator="containsText" id="{C7EBE6D7-4297-40B4-9D85-5CB449F6CA38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4" operator="containsText" id="{003F6901-2F4E-4BE9-94B6-DB9B47CDEEF4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5" operator="containsText" id="{1B18ACED-8FCC-420A-8F75-DAF9FD94025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6" operator="containsText" id="{602C5882-C6A0-41A1-B6E5-36A3F9B482A1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7" operator="containsText" id="{9A24429D-C7B1-4D7F-BCD4-69F18CF15AA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68" operator="containsText" id="{7A0E6C09-0705-4A37-98B7-D76C0BD16A15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69" operator="containsText" id="{02D5593C-608E-4267-9C94-3E7E5AC0BF31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T32</xm:sqref>
        </x14:conditionalFormatting>
        <x14:conditionalFormatting xmlns:xm="http://schemas.microsoft.com/office/excel/2006/main">
          <x14:cfRule type="containsText" priority="538" operator="containsText" id="{D1DAD846-D9BB-42E2-9BA4-CF9A2D983824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9" operator="containsText" id="{E89CAB76-F7A2-49A5-BA48-3C50AC495D91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0" operator="containsText" id="{3CF9E095-7D1D-4F8B-9B35-0CF4C1CDD4C3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1" operator="containsText" id="{D23E44EE-CB37-4646-B2B9-AE7BF7F49847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2" operator="containsText" id="{002BED64-AB5C-4E8A-A465-EBBA3BE02AC3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3" operator="containsText" id="{02E18B16-4B96-4A7F-819D-796AA71E9B9C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4" operator="containsText" id="{C08C08B8-B0E1-498E-9F42-58F24F17D8BC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5" operator="containsText" id="{A0BDD643-F0B7-42BC-A248-610598200945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46" operator="containsText" id="{BCA2E377-97B6-4281-8871-E535594BA834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47" operator="containsText" id="{4EB26D4D-09D3-4C6D-A317-CE852D53A777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8" operator="containsText" id="{256EDD05-234F-4891-AE6F-D1640733AD16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9" operator="containsText" id="{325D5458-AD59-4763-AEF7-1A733CBF87F4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0" operator="containsText" id="{7D7A2EE4-281D-4D38-9234-E9C3905A3AB2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1" operator="containsText" id="{297768A2-3DC0-4E34-AB9B-A5D191941B4C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52" operator="containsText" id="{FFB0D724-C29F-4C65-B2EF-B5F0EBE92BB5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53" operator="containsText" id="{65A60D8D-34DE-4941-AE8A-C7E167DA41FF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AA27:AC28</xm:sqref>
        </x14:conditionalFormatting>
        <x14:conditionalFormatting xmlns:xm="http://schemas.microsoft.com/office/excel/2006/main">
          <x14:cfRule type="containsText" priority="537" operator="containsText" id="{0CB1ACCF-D2EB-4703-8126-D5C26E22D999}">
            <xm:f>NOT(ISERROR(SEARCH("I",I11)))</xm:f>
            <xm:f>"I"</xm:f>
            <x14:dxf>
              <font>
                <b/>
                <i val="0"/>
                <color rgb="FFC00000"/>
              </font>
            </x14:dxf>
          </x14:cfRule>
          <xm:sqref>AD11:AE11 W11:X11 P11:Q11 I11:J11</xm:sqref>
        </x14:conditionalFormatting>
        <x14:conditionalFormatting xmlns:xm="http://schemas.microsoft.com/office/excel/2006/main">
          <x14:cfRule type="containsText" priority="521" operator="containsText" id="{C43B3B27-5728-45AE-B7AE-1FC23ED89E74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8B95C728-4011-47E5-860B-4E5B3CC48B0F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3" operator="containsText" id="{38ABEFD5-F6C6-4329-9079-B5EA723031E1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4" operator="containsText" id="{FEC0AB64-0FFF-4C88-A1B2-0F5DEAA4BDF1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5" operator="containsText" id="{3C91018C-0856-4F46-A5E8-E180DB08469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6" operator="containsText" id="{D7F67D2F-9EAC-4A76-A408-6CB0A081A64C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7" operator="containsText" id="{CF9D1B59-4474-4C51-B972-512D9236E032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8" operator="containsText" id="{154A05B9-A297-499C-9AF4-3395365B0DFD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9" operator="containsText" id="{849D05C2-359B-4897-B964-04C823EB8443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30" operator="containsText" id="{2466E4B3-5452-42AE-980E-7C1B08D2E83F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1" operator="containsText" id="{658209CD-D689-4CC0-A3CF-F2B2357AE2E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2" operator="containsText" id="{9172EB29-A1D7-4A37-AABB-CC3A1DC400C5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3" operator="containsText" id="{45EEF7B4-EC3A-459A-A449-BB97700324B7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4" operator="containsText" id="{D56029C3-9D4C-425E-95F4-4D62BAD74C85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35" operator="containsText" id="{E2362840-2A71-451F-943D-21372AE60841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6" operator="containsText" id="{10B2FADF-3872-4903-8A7A-519B0B245CC8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P29:Q43 Q27:Q28</xm:sqref>
        </x14:conditionalFormatting>
        <x14:conditionalFormatting xmlns:xm="http://schemas.microsoft.com/office/excel/2006/main">
          <x14:cfRule type="containsText" priority="505" operator="containsText" id="{A877FE8B-D7DB-4C31-987D-5CD04A6762FC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6" operator="containsText" id="{69B87080-133D-4015-8B1F-494A49888244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7" operator="containsText" id="{CA533717-5021-4B83-B246-3E8ABC01998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8" operator="containsText" id="{2D6C3BB0-8062-4C88-A3F2-32D690635F1A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9" operator="containsText" id="{7793FDB4-932E-41A4-90D4-A752A8C108A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0" operator="containsText" id="{194200F2-6E70-427C-8E3A-368C75CEF123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1" operator="containsText" id="{6A399C8A-E0F5-4E7E-A7EF-EB3B43B2583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2" operator="containsText" id="{1022E9AC-EF33-41C3-848D-AEFD5D81AAF6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13" operator="containsText" id="{7D214D4B-4927-475E-9A71-A247309E5A13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14" operator="containsText" id="{80F5985F-44DF-4FC4-93FF-9B5C0AFB060C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5" operator="containsText" id="{510D74FA-CB7F-4F79-A040-A97634E8E6E9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6" operator="containsText" id="{813BA299-EC45-49C9-8CCB-5829FEE0124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7" operator="containsText" id="{A7A62150-A0C2-436B-AD0B-065937BB9B1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8" operator="containsText" id="{7645DCC5-7CD2-474B-B6E9-D29BE156477A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19" operator="containsText" id="{1A0AC952-DA92-4C65-B1F9-178B22F4CAEF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20" operator="containsText" id="{3DFD4894-36BA-4F41-9A13-CBD178B2BA55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P27:P28</xm:sqref>
        </x14:conditionalFormatting>
        <x14:conditionalFormatting xmlns:xm="http://schemas.microsoft.com/office/excel/2006/main">
          <x14:cfRule type="containsText" priority="489" operator="containsText" id="{A8CCC741-148B-43E7-991E-DA3EC00EE69E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0" operator="containsText" id="{34131B53-5B4F-45FA-9FAE-A06D219BA640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1" operator="containsText" id="{EEEC0DEA-A4EE-4437-AC99-ACC8021B62BA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2" operator="containsText" id="{24B166B2-C91A-48B8-8573-438DA601E78A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3" operator="containsText" id="{DE2DA0C5-9920-4056-A825-0932DC2BC003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4" operator="containsText" id="{1F39CD8D-E003-4803-A6B0-947104EE954F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5" operator="containsText" id="{7D07E3D7-943E-4755-BAE8-F35B20761066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6" operator="containsText" id="{BD1BE403-E770-491B-9F9A-99FA5AA8A261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7" operator="containsText" id="{0CAD12CA-9B6B-4865-8EA3-7D0AB4D60746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98" operator="containsText" id="{9EA243A0-EF67-4311-93AE-AF6C7B5FED35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9" operator="containsText" id="{B5B0208B-D2DA-4576-BB2F-384AE56945A3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0" operator="containsText" id="{787C1AED-7E33-46D3-B64A-82E292C2002A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1" operator="containsText" id="{DBB65F62-180E-4750-8A7D-D9E91E49BEE2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2" operator="containsText" id="{3F6FFDDA-A7A2-4624-9526-9DCD613271C4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3" operator="containsText" id="{97CF9F0E-8D14-4A4C-BDA8-276D9723BF62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04" operator="containsText" id="{6BA147EB-432E-498D-AC9A-7B3ED396D5ED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L18:O19</xm:sqref>
        </x14:conditionalFormatting>
        <x14:conditionalFormatting xmlns:xm="http://schemas.microsoft.com/office/excel/2006/main">
          <x14:cfRule type="containsText" priority="473" operator="containsText" id="{36282FB6-5CCC-4B2B-A7D1-C866BCA291FD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4" operator="containsText" id="{B138597F-ACB2-4104-B230-6B665E33512D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5" operator="containsText" id="{DC05FA55-D716-42C9-A639-2A332FFAC3D1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6" operator="containsText" id="{E85D7F88-0529-4F1A-B80E-09C810D78C08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7" operator="containsText" id="{A2606D94-F9C4-4E97-A35E-7DC74AB2B05F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8" operator="containsText" id="{5896112B-73A2-45FB-BF30-CB3BF2ACDC6C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9" operator="containsText" id="{4037800E-86A0-4AB4-A9A3-A43F88A98079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0" operator="containsText" id="{1F72E04E-EF85-43BB-A698-7FAC84E7D54F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81" operator="containsText" id="{EBFE91B8-6C47-437B-B4E9-3B5CFFBB78F6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82" operator="containsText" id="{C3D61FE6-A8E4-4504-9639-D8F4AF2144DB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3" operator="containsText" id="{727618BC-8B13-4A5F-9B31-7D0E853DCBF2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4" operator="containsText" id="{D1FAFBD2-8539-4637-AED5-E13525494404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5" operator="containsText" id="{CC20C2BA-38CE-48E4-9686-2DBAB80570D7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6" operator="containsText" id="{95CD1318-136A-405A-A754-71BF938EBDF4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7" operator="containsText" id="{F1EAA955-EF9A-4002-99F6-DAD5A517FEE2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8" operator="containsText" id="{700F2A36-B7FA-41CE-8C02-6EC64B2B1C18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R18:V19</xm:sqref>
        </x14:conditionalFormatting>
        <x14:conditionalFormatting xmlns:xm="http://schemas.microsoft.com/office/excel/2006/main">
          <x14:cfRule type="containsText" priority="457" operator="containsText" id="{B8ED800B-717B-4760-BD65-28BC46C4F17A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8" operator="containsText" id="{DBD71F6D-F3A6-4C59-986C-8AF051CA567E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9" operator="containsText" id="{54DEF512-8BAC-4935-B112-5B0546A8E06B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0" operator="containsText" id="{67208D2F-73D3-4DB7-82B1-87FDED821407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1" operator="containsText" id="{B3B20DAC-9C4D-41D0-82C0-ED416CF0130C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2" operator="containsText" id="{0D1FFE08-C58E-4249-B76B-146CABDDE618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3" operator="containsText" id="{FD1ED719-837C-4102-9925-F27D6116EF9F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4" operator="containsText" id="{BFCD04BE-7763-412F-9A63-14DDC5C73D5C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65" operator="containsText" id="{78F89420-DEB6-441C-87FA-5616413DBDB2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6" operator="containsText" id="{08EE16D6-9595-4AAB-A000-82B64CB336B2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7" operator="containsText" id="{5833B778-04D1-4258-A0C9-F91484E7CAB1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8" operator="containsText" id="{0E217CFC-9C07-4567-BF70-4FBB02490EE2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9" operator="containsText" id="{E92496A3-750D-4587-AFE0-643B252893B8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0" operator="containsText" id="{806B1283-B17C-4E8D-B6ED-3C029D086799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1" operator="containsText" id="{8F64A7FA-7452-4FD9-BAA1-22A9BCA3A0FE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72" operator="containsText" id="{4AD249EE-0153-4A72-9B52-A07030758FA7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AA18:AC19</xm:sqref>
        </x14:conditionalFormatting>
        <x14:conditionalFormatting xmlns:xm="http://schemas.microsoft.com/office/excel/2006/main">
          <x14:cfRule type="containsText" priority="441" operator="containsText" id="{93C65248-C178-4037-9CF4-AE0412355AE2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2" operator="containsText" id="{6C7D1CE3-C18C-4ED9-B4FC-780919960121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3" operator="containsText" id="{4FC98301-3758-41DE-82C2-5B49B9435286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4" operator="containsText" id="{531775EF-CDE9-4B20-B1A4-6CEB24CA0EE5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5" operator="containsText" id="{CF578931-5A01-48E0-9B6A-E1BE22EE8B47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A9988D11-77BC-4688-9668-3B8A75F23140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075D8BBF-D994-40DA-8261-23CD496C3E71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CAA1647B-E1E5-4697-9CD9-7BDCDDA4DEC9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49" operator="containsText" id="{F8A3008F-39EF-4A61-A1F4-B043A9C1F68B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0" operator="containsText" id="{93BC25D1-AA9B-4279-8B6C-532EFFF7FEFC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1" operator="containsText" id="{B5B0F21E-F401-46D8-A7AA-78C28BBB9FC2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2" operator="containsText" id="{4FFA20C2-8A8E-4FB6-94EB-C8E6841ED0C0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3" operator="containsText" id="{F23B33BA-EBCD-4FC9-A028-971DC4F167D5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4" operator="containsText" id="{4D5AEB1B-6B9D-46B8-88F3-66F9393F9E4C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5" operator="containsText" id="{8DB588A6-CBD1-4695-BC69-E7BA61141574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6" operator="containsText" id="{52AB80F2-C8A3-4C22-BA32-256401CFCC06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I15:J16</xm:sqref>
        </x14:conditionalFormatting>
        <x14:conditionalFormatting xmlns:xm="http://schemas.microsoft.com/office/excel/2006/main">
          <x14:cfRule type="containsText" priority="425" operator="containsText" id="{80A7268F-2936-40A3-8F43-BF9DC0F3A39A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6" operator="containsText" id="{050F1AE6-2258-427C-8879-95BBFD9DAD66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7" operator="containsText" id="{EC8B10BC-176B-4A40-BD6F-BCFEE909D49E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4BB31FE1-6DFA-4733-9BCD-1C094122F87A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165771A0-3C27-43E0-841A-ED16E9A6C845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47E285B9-E5B7-4567-8E7D-E21CA6219BE5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7542E596-FA43-45FF-A033-421B87A99221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ABB948FB-2747-4242-B2EE-39489057E512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3" operator="containsText" id="{75A094F1-8E62-4959-AAC4-B632D9127CC3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4" operator="containsText" id="{1B0F032F-85FC-4B92-B780-0558A92A836C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5" operator="containsText" id="{8684F47B-9364-473A-B56A-F8054838FDEB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6" operator="containsText" id="{DCAD04FB-CA4E-4146-BB9A-3251EBE71FDB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F31584EA-8C53-4196-91D0-4C16A9CFADA1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25F4CE50-CD48-4F4D-98AF-D03EA4D75224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9" operator="containsText" id="{EC618EB1-7EBC-495F-A03F-477EEC36EE08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0" operator="containsText" id="{A6B77D2F-8F33-44F5-9391-E2E14F0890FB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I24:J25</xm:sqref>
        </x14:conditionalFormatting>
        <x14:conditionalFormatting xmlns:xm="http://schemas.microsoft.com/office/excel/2006/main">
          <x14:cfRule type="containsText" priority="409" operator="containsText" id="{C092F472-282F-4651-A941-5DEAE6F79832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BC6DE511-BA20-4728-A57B-8B39DF592B87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8E197EBA-EF53-4E32-BD45-A9FF31C14D6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280B7E40-149B-4217-B184-CD24B79D712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3" operator="containsText" id="{D812D940-E14D-4771-9FA1-2C31E84EEBD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A88002C1-06D4-4594-812F-2731BD1DACFD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2BB5F4E7-03E5-4370-B419-C73EB370E08E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04FD556B-D75B-485A-9193-0B5A3684B1C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7" operator="containsText" id="{53DDC4E9-9972-4A2B-8B64-2A6C37A295FC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8" operator="containsText" id="{3F56A003-0409-492B-99E4-5554058405FE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9" operator="containsText" id="{A6BC48AB-F08F-4D3D-97A0-93D3D3FD321D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0" operator="containsText" id="{2CD6FF7C-A518-4CBF-8F78-F95F6EA95C8B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1" operator="containsText" id="{A4AF0DFE-5586-4585-8ACF-811E015866C4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2" operator="containsText" id="{8B009EEF-E1A3-44B4-AC6D-B9C4CDA99CFF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3" operator="containsText" id="{607FF13C-08AC-4978-A4AF-85809E4C0CA6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4" operator="containsText" id="{B9664452-70D2-4AE0-83F5-43D71340661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I27:J28</xm:sqref>
        </x14:conditionalFormatting>
        <x14:conditionalFormatting xmlns:xm="http://schemas.microsoft.com/office/excel/2006/main">
          <x14:cfRule type="containsText" priority="393" operator="containsText" id="{1F55CDF5-F7C8-4AEE-ADE8-A1C092795D48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C791F0B8-AF6E-40F2-A6DF-C4AF9C8AE308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C24F473E-AB84-4D9A-B3C3-E2B46879D10B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BF61A848-DB20-4DA8-9FE7-1192E37C5E5C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7" operator="containsText" id="{9AE7C679-7544-42E2-AD25-239D8076768C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8" operator="containsText" id="{D96BD21E-DC57-4ECF-93E6-8CD360F47F6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9" operator="containsText" id="{06CBA915-FD36-42B2-A8BA-0178C8C2CD1A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0" operator="containsText" id="{77511BC3-17A5-4C91-94C8-2F313F0F2DE1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01" operator="containsText" id="{22446D05-4FCE-41E0-95B4-59A6CA6E7AF2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2" operator="containsText" id="{F461DC6A-6243-4A09-946C-7FA4C12DEBA3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3" operator="containsText" id="{190341C4-2DB0-413D-A6AF-E43A862B89AF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4" operator="containsText" id="{773BD02F-DAD6-420C-A49D-266DA4378C5A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5" operator="containsText" id="{27307723-2A50-4E78-9222-799DAE4D9264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6" operator="containsText" id="{D90041AC-3DAF-452E-9BDF-10C67914BC7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7" operator="containsText" id="{E2EA583E-BBA9-4F4F-B408-B4EEE0CB827B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8" operator="containsText" id="{5C7FD938-5923-4CA3-8EE7-9DC99E77180A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I33:J34</xm:sqref>
        </x14:conditionalFormatting>
        <x14:conditionalFormatting xmlns:xm="http://schemas.microsoft.com/office/excel/2006/main">
          <x14:cfRule type="containsText" priority="377" operator="containsText" id="{65628471-62AC-4404-AA98-46CA7B5C84A5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79A862A5-72D7-40EB-8891-121BEA542E54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8B9D3D78-B160-4E79-8CB8-FC3F2FCDD036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9C7FF7B9-C1E2-46A0-9A5A-6FF3DE3496B5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1" operator="containsText" id="{E8860874-D640-46F4-B38D-F36AC5A94F51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2" operator="containsText" id="{A982F573-44F3-43E5-AF7E-858F080F3FBC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3" operator="containsText" id="{E0DE04DB-2D3F-47E1-9892-5FD45CA4E7A5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4" operator="containsText" id="{B2168D4A-B8DA-4300-91A5-0B6139AC6E22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5" operator="containsText" id="{4DA2A1B9-E625-4679-9915-CEE703FC9029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6" operator="containsText" id="{3686F528-7448-4494-A85C-2E3CE94D485D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7" operator="containsText" id="{7DBA25DF-0D44-45C0-93EF-27A047E146D2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8" operator="containsText" id="{55AC789D-154D-40A5-85A9-CFFB49057B3C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9" operator="containsText" id="{B4EFF086-5BD3-444F-AE18-5B66DD1DEAE4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0" operator="containsText" id="{B4CCAE32-ADCF-4F31-B574-F8566D13072C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1" operator="containsText" id="{FE2C0D14-E124-42EC-8A47-6D7F2CC4084D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2" operator="containsText" id="{2C654CF2-5AF1-481D-8621-A2E5C6C31147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AC21</xm:sqref>
        </x14:conditionalFormatting>
        <x14:conditionalFormatting xmlns:xm="http://schemas.microsoft.com/office/excel/2006/main">
          <x14:cfRule type="containsText" priority="361" operator="containsText" id="{AB891BAE-7F92-4482-A9D6-ABDD6AB26A15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30257ACC-4022-4A01-93DB-B32FE0C7F87D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193CA70B-D72D-41C7-9EA4-47A5FFBA3F98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26D75804-F552-4518-8943-160FC4449738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1AF69857-31B2-4C72-BCE3-D060840DDA94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F1B7D1C4-777E-46E2-B600-468A77E7EDC6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7" operator="containsText" id="{725BFCAB-4FFD-4FD0-808E-307BC91F8F00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8" operator="containsText" id="{4D543E00-269B-4237-9CF3-27EFC8DF02F5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9" operator="containsText" id="{DF519BC5-CC89-40D1-A363-5D59B449AF5F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70" operator="containsText" id="{25EAD1CC-41C1-48AC-9D61-89903A5DFBF0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D02B84B8-5E5E-4CB1-888B-B7D415812176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BEE35EED-42BC-4FFF-AC5A-48784AEB8912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3" operator="containsText" id="{497A9624-A1CF-4A83-A143-1E65DD8FB182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4" operator="containsText" id="{9A1D4692-291C-4C7E-A4DA-3F4234CD11FE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5" operator="containsText" id="{7553AE0E-162B-44A0-9E9D-F943EA21AE66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6" operator="containsText" id="{FE584064-24B8-443E-8D36-2E2A8E68C7BE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AA38:AC38 AB32:AC32 AB35:AC35 AA41:AC41</xm:sqref>
        </x14:conditionalFormatting>
        <x14:conditionalFormatting xmlns:xm="http://schemas.microsoft.com/office/excel/2006/main">
          <x14:cfRule type="containsText" priority="345" operator="containsText" id="{19A20447-0A33-4C2E-A186-DED28F990701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811B7006-8CFE-4F70-80C8-2862DD4B8A11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BED679F9-6AC7-4403-BB30-CA7C598F3635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0ED5D6E7-3AD7-45F4-930B-BB6057EEF027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FD569700-60EE-4A38-A278-008D7328134E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80B5CD2F-21B2-4A5B-AEF8-7D4F872929F6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1" operator="containsText" id="{D123487D-9C56-4ADB-8EBC-CAC594CE59A2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2" operator="containsText" id="{038E8C45-2A40-4F3A-9F08-2552D5EF2FF0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3" operator="containsText" id="{C0066AA1-A378-4006-A0A4-49CF49BC13D8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4" operator="containsText" id="{855986C0-8F16-4AF7-9B4A-64BC3714E90A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5DBF7B74-0EB7-4687-A24E-E4BA11EE237E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29EA85E5-1B10-4656-9176-27871260047D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7" operator="containsText" id="{FC9FD340-792D-4DC0-AB9E-7D8921494FD7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8" operator="containsText" id="{8F20BC2D-B918-45F6-A35F-6E9334D608BC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C6A8007E-0C46-42E9-BF9E-04E517C9719F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60" operator="containsText" id="{DB6EFCC6-C7F2-429B-9B82-18B38D55765F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AA35</xm:sqref>
        </x14:conditionalFormatting>
        <x14:conditionalFormatting xmlns:xm="http://schemas.microsoft.com/office/excel/2006/main">
          <x14:cfRule type="containsText" priority="329" operator="containsText" id="{AD287D68-264D-4F1C-B94A-71E6A39744E9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BD7C6678-9E60-4AD9-9F17-E4ADBAD0D948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C83B8FED-9E07-43A3-8A95-6BF02C35C142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94E27175-DA31-4877-AEA7-E228EAF98AD7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5F6F781C-991D-487E-8BEC-779D55246BD3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FCCA9087-8CB9-4362-99FE-E47D6DD2D16F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299CD9AA-A43D-4C58-B09C-9BFF93DCBAD6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08E63155-494F-426A-B948-BBC591402108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8DD73B43-434C-47B9-B444-C4D6C6641C4E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578A2F44-6DFC-4BC3-BA0E-3C401E8C5E34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8BAFE58D-5601-411B-93B1-7352A1C13E0A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180BE687-0619-4B22-ADE8-72933E9B36C0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C63A1C61-F568-41F4-A11E-5C2621582CD3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D1058BFA-5064-41C1-B5D9-8FD8E15E5B99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8EB8BD84-7EC8-4C64-B3E6-DAFA231E844E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6F8E53F0-809D-430C-A533-7966DCF50A30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AA32</xm:sqref>
        </x14:conditionalFormatting>
        <x14:conditionalFormatting xmlns:xm="http://schemas.microsoft.com/office/excel/2006/main">
          <x14:cfRule type="containsText" priority="313" operator="containsText" id="{97C62B7A-974D-47DD-AF16-3143DB78F97E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A83AE722-DC12-42F6-8E27-46D1D1529C4F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BBE6234D-FD40-44E3-9AD0-0C06945E5D04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5C2B5692-C4C0-44CB-8050-9F6294F575CB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70C9B522-84FC-4A3B-99C5-298BD9CC159D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CC0005EE-93F3-425C-AAD6-F0FDB6A3FB98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F15A7C04-484F-41D4-8DEE-DC9064305203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6C489E03-741C-4BB0-855F-D9EB5D092D67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B72A97CC-24DC-41D1-A203-96C772365454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FBC562F3-35DC-497A-833C-D9D14C13B457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27803C0C-6F0C-4CDB-8BE4-6F41623BD565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F18AF9CD-FE81-448D-AA8E-E953914EF832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E566DDB9-8CF6-40C2-A241-0B9675BD1691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53B1EB55-F0A4-4B09-845C-E250DDD3DB80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D4CF2258-E320-459C-9722-23458FF2906E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1B33B68B-7D03-4B1F-B8F8-7DA6FB917DCF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AF22</xm:sqref>
        </x14:conditionalFormatting>
        <x14:conditionalFormatting xmlns:xm="http://schemas.microsoft.com/office/excel/2006/main">
          <x14:cfRule type="containsText" priority="297" operator="containsText" id="{6AB6311B-4A93-42A5-B51C-98FE680828C9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367C1229-9684-47FF-A55B-D064DE86764C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3CFAD43A-1277-48CA-96AE-C86154F4523C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A607E4C0-0049-4086-AD55-DF504B51FF19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53CE3F3F-D4E1-480C-80B9-8099433500F9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F8634876-0D16-48CD-958B-78DE6E2CE9D9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C025CC6C-D2F5-470C-9A45-93E131FFD211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4A6B1069-F3D7-4E60-9474-8D66BDB8AA7A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F2B930B6-5DED-4B91-AAA4-915C9C0D5CFB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8DB9B407-7585-40A6-B542-91673B17978F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331B23E4-AD40-417D-AA96-713D1C6EEE00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33B6C888-5E08-4959-9AD0-F32C39BD806F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0BA43556-563C-40C5-82B6-0A3E4BE3ADE0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8FAA0DF4-6809-4444-9A63-39A3E53B9EAE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368B2309-4C76-4716-9548-1425B55A41A1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F644E913-BC48-47F2-B783-23D61719FB1A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AF21</xm:sqref>
        </x14:conditionalFormatting>
        <x14:conditionalFormatting xmlns:xm="http://schemas.microsoft.com/office/excel/2006/main">
          <x14:cfRule type="containsText" priority="49" operator="containsText" id="{91A4F6DB-B774-4E92-BE2F-6E341AAAE19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09076615-9EC6-446F-8696-19903C5B2EB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24E2B05F-487B-4C0B-BDC5-83FA46EA881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7D6E0714-2318-4E99-9736-0FEAFC55081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AD0FFD42-45D1-414B-9388-B22377EA24D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C124D511-B575-40AA-813A-F8E0C26BF3D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84D966A1-1064-4B8B-98EC-32A9E07C19E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AC7387CB-DD22-4E51-9730-27D0FA13D5D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AC87449D-C465-4519-8933-922455B098F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C39067A0-B8C4-413A-B54E-46D7B9219F8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62D6FF84-D733-45C5-9945-63E56E416F3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AF899A45-B6E4-4384-8AC3-F563281B458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B2C51C76-D3DC-475D-9A10-77CC6EDE15C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B24264BB-A08E-4C89-8BC3-D5AD63BF74D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588223AC-BA9B-4D65-BE8E-38D622C475C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5E592312-BDE7-4035-B3A7-6F2AF49D7C9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A5480EA6-E965-4DD2-A93A-BAF62E4A3E2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EDBF03FA-E2DB-46C4-8A45-91DBEC4A849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7E7847E6-D401-4957-B9A7-009CCDB02C5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8335F644-A30B-4510-86F8-35D9E363AC8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283F5591-C35B-43CE-AC1D-E8128064FA6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919DD1F5-02E6-4231-833B-177E08CDE7C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FE07044F-7445-4F31-B7F2-6AAB9F95730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CF6BAF52-169F-4552-991B-624A2CE2062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10ECB92E-82DE-4AF4-A863-C8BB3C589A6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D998AA71-0B7D-49C4-846C-0AA44A0909E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27A4D5EA-AACF-4E19-9A96-8AF82B4211F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9BACE112-C3D2-43DA-9E4E-A2AB2E0A06A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981BF6F3-D563-4E82-9482-9B5E7368610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B7BC112E-EC34-49BD-833A-ECDAE11A302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8E1FD9FC-9AD8-434E-A14F-C19D191B85A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097064F3-2A16-4EDA-ADC3-CA31C823038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EA0B6F9E-BBF1-434D-9D2C-82A951EEFF0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DC76F028-A1E6-423A-8440-9F17DAF45AB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4778F52E-6971-4497-94C8-B4B2B13D14E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79291670-3CD7-4645-A13A-9A595DA98C0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1C3F94EF-0478-4FBC-A2A7-F931FA765DC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4CCFD815-B210-4CF9-AA33-57D38950C0A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AD072395-1A94-4379-8AFC-A39F10520A1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7D5AE622-DB60-4AEC-A57D-465202232B8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F9F19101-5FF8-4EA8-B5DC-2D85DABF474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E36CFE7D-3403-4C4F-BFC7-040289361F2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1B669CA5-E551-4D03-B2C8-6AF5E23331C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664B7B63-ED92-494F-B606-173B54E0470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B4F898FC-C60D-4E79-8F87-FB5DF9C6C97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BC066F81-5670-439F-96C3-8F5AE94384C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A2EF060F-48E4-49F8-8FF1-00CCB44B1A5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718D56FC-0261-47D6-B3CA-3B429F7BA2E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4E1F8A60-B346-4345-9736-D8AEFE05646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27CEFC5D-E5BE-40DD-92B4-CDE5346067D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771E2A32-959F-4E5C-9AC4-52264030E30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C9BD6F3F-01FE-4349-A23C-2C929D04215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72402F3C-46EE-45DF-9FC7-924BC665CAE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C20A5A75-A648-489E-AFD2-E01166EF564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59FD1326-D5AE-4CB1-863E-B009EFA2A1C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D65CC7E5-4ECE-4EF8-A807-8DD7A23EFEC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6B381C66-011D-4131-B120-7DCD2B19EE5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F4623B6E-6BFB-4715-8A35-CB2D9B0E2B3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F580D1BE-EE1A-4E51-A3F6-792E83B02F8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C84B677A-84D1-464C-A2E1-48AB001CB22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6AFF844A-67FD-40AD-8978-AB0E816065A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B4C9B8C4-F02A-4C4C-837F-6CCC0878716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C9AC703C-6878-4897-9A23-3384EDE8199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CE6740A2-0383-4AA7-BFDD-897295C2641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C53EF24-7984-46E4-B983-1E6CB9B4DB54}">
          <x14:formula1>
            <xm:f>'https://dbschenker.sharepoint.com/sites/SALESPLANNING-Global/Shared Documents/Planning RH/Planning 2020/[TM - Planning RH 2020.xlsm]Feuil2'!#REF!</xm:f>
          </x14:formula1>
          <xm:sqref>B44:AE49 AF45:AF46 AF48:AF49</xm:sqref>
        </x14:dataValidation>
        <x14:dataValidation type="list" allowBlank="1" showInputMessage="1" showErrorMessage="1" xr:uid="{DAEB5BC9-4B94-43F5-8E32-7929F81E8A14}">
          <x14:formula1>
            <xm:f>'https://dbschenker.sharepoint.com/sites/SALESPLANNING-Global/Shared Documents/Planning RH/Planning 2020/[TM - Planning RH 2020.xlsm]Feuil2'!#REF!</xm:f>
          </x14:formula1>
          <xm:sqref>Y18:Z19 AD11:AF34 B11:J34 Y11:AC17 R11:V17 K11:O11 P11:Q34 W11:X34 L12:O17 K12:K34 L20:O34 B36:AF43 R20:V34 Y20:AC34</xm:sqref>
        </x14:dataValidation>
        <x14:dataValidation type="list" allowBlank="1" showInputMessage="1" showErrorMessage="1" xr:uid="{4F7DE96A-7247-4A35-A872-CCF05DE3ADD2}">
          <x14:formula1>
            <xm:f>'https://dbschenker.sharepoint.com/sites/SALESPLANNING-Global/Shared Documents/Planning RH/[ESCO - Planning RH.xlsm]Feuil2'!#REF!</xm:f>
          </x14:formula1>
          <xm:sqref>L18:O19 R18:V19 AA18:AC19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A88C-BEBE-453E-A1E9-B3E175DAA0A2}">
  <sheetPr codeName="Feuil12"/>
  <dimension ref="A1:AR64"/>
  <sheetViews>
    <sheetView topLeftCell="R1" workbookViewId="0">
      <selection activeCell="AO1" sqref="AO1:AT104857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121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99</v>
      </c>
    </row>
    <row r="4" spans="1:44" ht="3" customHeight="1" x14ac:dyDescent="0.25"/>
    <row r="5" spans="1:44" ht="12.2" customHeight="1" x14ac:dyDescent="0.25">
      <c r="B5" s="111"/>
      <c r="C5" s="111"/>
      <c r="D5" s="111"/>
      <c r="E5" s="111"/>
      <c r="F5" s="111"/>
      <c r="G5" s="111"/>
      <c r="H5" s="111"/>
      <c r="I5" s="111"/>
      <c r="J5" s="111"/>
    </row>
    <row r="6" spans="1:44" ht="12.2" customHeight="1" x14ac:dyDescent="0.25">
      <c r="B6" s="112"/>
      <c r="C6" s="113"/>
      <c r="D6" s="113"/>
      <c r="E6" s="113"/>
      <c r="F6" s="113"/>
      <c r="G6" s="113"/>
      <c r="H6" s="113"/>
      <c r="I6" s="113"/>
      <c r="J6" s="11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05" t="s">
        <v>2</v>
      </c>
      <c r="B8" s="6" t="s">
        <v>5</v>
      </c>
      <c r="C8" s="6" t="s">
        <v>6</v>
      </c>
      <c r="D8" s="6" t="s">
        <v>7</v>
      </c>
      <c r="E8" s="6" t="s">
        <v>8</v>
      </c>
      <c r="F8" s="6" t="s">
        <v>9</v>
      </c>
      <c r="G8" s="6" t="s">
        <v>3</v>
      </c>
      <c r="H8" s="6" t="s">
        <v>4</v>
      </c>
      <c r="I8" s="6" t="s">
        <v>5</v>
      </c>
      <c r="J8" s="6" t="s">
        <v>6</v>
      </c>
      <c r="K8" s="6" t="s">
        <v>7</v>
      </c>
      <c r="L8" s="6" t="s">
        <v>8</v>
      </c>
      <c r="M8" s="6" t="s">
        <v>9</v>
      </c>
      <c r="N8" s="6" t="s">
        <v>3</v>
      </c>
      <c r="O8" s="6" t="s">
        <v>4</v>
      </c>
      <c r="P8" s="6" t="s">
        <v>5</v>
      </c>
      <c r="Q8" s="6" t="s">
        <v>6</v>
      </c>
      <c r="R8" s="6" t="s">
        <v>7</v>
      </c>
      <c r="S8" s="6" t="s">
        <v>8</v>
      </c>
      <c r="T8" s="6" t="s">
        <v>9</v>
      </c>
      <c r="U8" s="6" t="s">
        <v>3</v>
      </c>
      <c r="V8" s="6" t="s">
        <v>4</v>
      </c>
      <c r="W8" s="6" t="s">
        <v>5</v>
      </c>
      <c r="X8" s="6" t="s">
        <v>6</v>
      </c>
      <c r="Y8" s="6" t="s">
        <v>7</v>
      </c>
      <c r="Z8" s="6" t="s">
        <v>8</v>
      </c>
      <c r="AA8" s="6" t="s">
        <v>9</v>
      </c>
      <c r="AB8" s="6" t="s">
        <v>3</v>
      </c>
      <c r="AC8" s="6" t="s">
        <v>4</v>
      </c>
      <c r="AD8" s="6" t="s">
        <v>5</v>
      </c>
      <c r="AE8" s="6" t="s">
        <v>6</v>
      </c>
      <c r="AF8" s="6" t="s">
        <v>5</v>
      </c>
      <c r="AG8" s="7" t="s">
        <v>10</v>
      </c>
      <c r="AH8" s="8"/>
      <c r="AI8" s="8"/>
      <c r="AJ8" s="8"/>
      <c r="AK8" s="8"/>
      <c r="AL8" s="8"/>
      <c r="AM8" s="8"/>
      <c r="AN8" s="9"/>
      <c r="AO8" s="119" t="s">
        <v>122</v>
      </c>
      <c r="AP8" s="124" t="s">
        <v>123</v>
      </c>
    </row>
    <row r="9" spans="1:44" s="15" customFormat="1" x14ac:dyDescent="0.25">
      <c r="A9" s="106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1</v>
      </c>
      <c r="K9" s="12">
        <v>2</v>
      </c>
      <c r="L9" s="12">
        <v>3</v>
      </c>
      <c r="M9" s="12">
        <v>4</v>
      </c>
      <c r="N9" s="12">
        <v>5</v>
      </c>
      <c r="O9" s="12">
        <v>6</v>
      </c>
      <c r="P9" s="12">
        <v>7</v>
      </c>
      <c r="Q9" s="12">
        <v>8</v>
      </c>
      <c r="R9" s="12">
        <v>9</v>
      </c>
      <c r="S9" s="12">
        <v>10</v>
      </c>
      <c r="T9" s="12">
        <v>11</v>
      </c>
      <c r="U9" s="12">
        <v>12</v>
      </c>
      <c r="V9" s="12">
        <v>13</v>
      </c>
      <c r="W9" s="12">
        <v>14</v>
      </c>
      <c r="X9" s="12">
        <v>15</v>
      </c>
      <c r="Y9" s="12">
        <v>16</v>
      </c>
      <c r="Z9" s="12">
        <v>17</v>
      </c>
      <c r="AA9" s="12">
        <v>18</v>
      </c>
      <c r="AB9" s="12">
        <v>19</v>
      </c>
      <c r="AC9" s="12">
        <v>20</v>
      </c>
      <c r="AD9" s="12">
        <v>21</v>
      </c>
      <c r="AE9" s="12">
        <v>22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20"/>
      <c r="AP9" s="120"/>
    </row>
    <row r="10" spans="1:44" s="10" customFormat="1" ht="15.75" thickBot="1" x14ac:dyDescent="0.3">
      <c r="A10" s="107"/>
      <c r="B10" s="114" t="s">
        <v>98</v>
      </c>
      <c r="C10" s="108"/>
      <c r="D10" s="108"/>
      <c r="E10" s="108"/>
      <c r="F10" s="108"/>
      <c r="G10" s="115"/>
      <c r="H10" s="109" t="s">
        <v>100</v>
      </c>
      <c r="I10" s="108"/>
      <c r="J10" s="108"/>
      <c r="K10" s="108"/>
      <c r="L10" s="108"/>
      <c r="M10" s="108"/>
      <c r="N10" s="108"/>
      <c r="O10" s="109" t="s">
        <v>101</v>
      </c>
      <c r="P10" s="108"/>
      <c r="Q10" s="108"/>
      <c r="R10" s="108"/>
      <c r="S10" s="108"/>
      <c r="T10" s="108"/>
      <c r="U10" s="108"/>
      <c r="V10" s="109" t="s">
        <v>102</v>
      </c>
      <c r="W10" s="108"/>
      <c r="X10" s="108"/>
      <c r="Y10" s="108"/>
      <c r="Z10" s="108"/>
      <c r="AA10" s="108"/>
      <c r="AB10" s="108"/>
      <c r="AC10" s="109" t="s">
        <v>103</v>
      </c>
      <c r="AD10" s="108"/>
      <c r="AE10" s="110"/>
      <c r="AF10" s="90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21"/>
      <c r="AP10" s="121"/>
    </row>
    <row r="11" spans="1:44" ht="15.75" customHeight="1" x14ac:dyDescent="0.25">
      <c r="A11" s="20" t="s">
        <v>108</v>
      </c>
      <c r="B11" s="24"/>
      <c r="C11" s="24"/>
      <c r="D11" s="24"/>
      <c r="E11" s="23"/>
      <c r="F11" s="49"/>
      <c r="G11" s="49"/>
      <c r="H11" s="22"/>
      <c r="I11" s="22"/>
      <c r="J11" s="24"/>
      <c r="K11" s="24"/>
      <c r="L11" s="23"/>
      <c r="M11" s="49"/>
      <c r="N11" s="49"/>
      <c r="O11" s="22"/>
      <c r="P11" s="22"/>
      <c r="Q11" s="24"/>
      <c r="R11" s="24"/>
      <c r="S11" s="23"/>
      <c r="T11" s="49"/>
      <c r="U11" s="49"/>
      <c r="V11" s="22"/>
      <c r="W11" s="85"/>
      <c r="X11" s="24"/>
      <c r="Y11" s="24"/>
      <c r="Z11" s="23"/>
      <c r="AA11" s="49"/>
      <c r="AB11" s="49"/>
      <c r="AC11" s="22"/>
      <c r="AD11" s="22"/>
      <c r="AE11" s="57"/>
      <c r="AF11" s="22"/>
      <c r="AG11" s="26">
        <f>COUNTIF($B12:$AF13,"CPB")/2</f>
        <v>0</v>
      </c>
      <c r="AH11" s="27">
        <f>COUNTIF($B12:$AF13,"RTT")/2</f>
        <v>1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25"/>
      <c r="AP11" s="125">
        <v>1</v>
      </c>
      <c r="AR11" t="s">
        <v>124</v>
      </c>
    </row>
    <row r="12" spans="1:44" ht="15.95" customHeight="1" x14ac:dyDescent="0.25">
      <c r="A12" s="29" t="s">
        <v>32</v>
      </c>
      <c r="B12" s="88" t="s">
        <v>87</v>
      </c>
      <c r="C12" s="81" t="s">
        <v>79</v>
      </c>
      <c r="D12" s="81" t="s">
        <v>79</v>
      </c>
      <c r="E12" s="81" t="s">
        <v>79</v>
      </c>
      <c r="F12" s="86"/>
      <c r="G12" s="86"/>
      <c r="H12" s="81" t="s">
        <v>79</v>
      </c>
      <c r="I12" s="81" t="s">
        <v>79</v>
      </c>
      <c r="J12" s="81" t="s">
        <v>79</v>
      </c>
      <c r="K12" s="81" t="s">
        <v>79</v>
      </c>
      <c r="L12" s="81" t="s">
        <v>79</v>
      </c>
      <c r="M12" s="86"/>
      <c r="N12" s="86"/>
      <c r="O12" s="81" t="s">
        <v>79</v>
      </c>
      <c r="P12" s="81" t="s">
        <v>79</v>
      </c>
      <c r="Q12" s="81" t="s">
        <v>79</v>
      </c>
      <c r="R12" s="81" t="s">
        <v>79</v>
      </c>
      <c r="S12" s="81" t="s">
        <v>79</v>
      </c>
      <c r="T12" s="86"/>
      <c r="U12" s="86"/>
      <c r="V12" s="31" t="s">
        <v>12</v>
      </c>
      <c r="W12" s="53"/>
      <c r="X12" s="32"/>
      <c r="Y12" s="32"/>
      <c r="Z12" s="32"/>
      <c r="AA12" s="86"/>
      <c r="AB12" s="86"/>
      <c r="AC12" s="31"/>
      <c r="AD12" s="31"/>
      <c r="AE12" s="32"/>
      <c r="AF12" s="31"/>
      <c r="AG12" s="34"/>
      <c r="AH12" s="35"/>
      <c r="AI12" s="35"/>
      <c r="AJ12" s="35"/>
      <c r="AK12" s="35"/>
      <c r="AL12" s="35"/>
      <c r="AM12" s="35"/>
      <c r="AN12" s="36"/>
      <c r="AO12" s="122"/>
      <c r="AP12" s="122"/>
      <c r="AR12" t="s">
        <v>125</v>
      </c>
    </row>
    <row r="13" spans="1:44" ht="15.95" customHeight="1" thickBot="1" x14ac:dyDescent="0.3">
      <c r="A13" s="29" t="s">
        <v>33</v>
      </c>
      <c r="B13" s="88" t="s">
        <v>87</v>
      </c>
      <c r="C13" s="81" t="s">
        <v>79</v>
      </c>
      <c r="D13" s="81" t="s">
        <v>79</v>
      </c>
      <c r="E13" s="81" t="s">
        <v>79</v>
      </c>
      <c r="F13" s="86"/>
      <c r="G13" s="86"/>
      <c r="H13" s="81" t="s">
        <v>79</v>
      </c>
      <c r="I13" s="81" t="s">
        <v>79</v>
      </c>
      <c r="J13" s="81" t="s">
        <v>79</v>
      </c>
      <c r="K13" s="81" t="s">
        <v>79</v>
      </c>
      <c r="L13" s="81" t="s">
        <v>79</v>
      </c>
      <c r="M13" s="86"/>
      <c r="N13" s="86"/>
      <c r="O13" s="81" t="s">
        <v>79</v>
      </c>
      <c r="P13" s="81" t="s">
        <v>79</v>
      </c>
      <c r="Q13" s="81" t="s">
        <v>79</v>
      </c>
      <c r="R13" s="81" t="s">
        <v>79</v>
      </c>
      <c r="S13" s="81" t="s">
        <v>79</v>
      </c>
      <c r="T13" s="86"/>
      <c r="U13" s="86"/>
      <c r="V13" s="31" t="s">
        <v>12</v>
      </c>
      <c r="W13" s="53"/>
      <c r="X13" s="32"/>
      <c r="Y13" s="32"/>
      <c r="Z13" s="32"/>
      <c r="AA13" s="86"/>
      <c r="AB13" s="86"/>
      <c r="AC13" s="31"/>
      <c r="AD13" s="31"/>
      <c r="AE13" s="32"/>
      <c r="AF13" s="31"/>
      <c r="AG13" s="34"/>
      <c r="AH13" s="35"/>
      <c r="AI13" s="35"/>
      <c r="AJ13" s="35"/>
      <c r="AK13" s="35"/>
      <c r="AL13" s="35"/>
      <c r="AM13" s="35"/>
      <c r="AN13" s="36"/>
      <c r="AO13" s="123"/>
      <c r="AP13" s="123"/>
      <c r="AR13" t="s">
        <v>126</v>
      </c>
    </row>
    <row r="14" spans="1:44" ht="15.75" customHeight="1" x14ac:dyDescent="0.25">
      <c r="A14" s="59" t="s">
        <v>109</v>
      </c>
      <c r="B14" s="22"/>
      <c r="C14" s="23"/>
      <c r="D14" s="23"/>
      <c r="E14" s="23"/>
      <c r="F14" s="25"/>
      <c r="G14" s="25"/>
      <c r="H14" s="22"/>
      <c r="I14" s="22"/>
      <c r="J14" s="23"/>
      <c r="K14" s="23"/>
      <c r="L14" s="23"/>
      <c r="M14" s="25"/>
      <c r="N14" s="25"/>
      <c r="O14" s="22"/>
      <c r="P14" s="22"/>
      <c r="Q14" s="23"/>
      <c r="R14" s="23"/>
      <c r="S14" s="23"/>
      <c r="T14" s="25"/>
      <c r="U14" s="25"/>
      <c r="V14" s="22"/>
      <c r="W14" s="85"/>
      <c r="X14" s="23"/>
      <c r="Y14" s="23"/>
      <c r="Z14" s="23"/>
      <c r="AA14" s="25"/>
      <c r="AB14" s="25"/>
      <c r="AC14" s="22"/>
      <c r="AD14" s="22"/>
      <c r="AE14" s="58"/>
      <c r="AF14" s="22"/>
      <c r="AG14" s="26">
        <f>COUNTIF($B15:$AF16,"CPB")/2</f>
        <v>0</v>
      </c>
      <c r="AH14" s="27">
        <f>COUNTIF($B15:$AF16,"RTT")/2</f>
        <v>1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25">
        <v>0.5</v>
      </c>
      <c r="AP14" s="125">
        <v>0.5</v>
      </c>
    </row>
    <row r="15" spans="1:44" ht="15.95" customHeight="1" x14ac:dyDescent="0.25">
      <c r="A15" s="29" t="s">
        <v>32</v>
      </c>
      <c r="B15" s="81" t="s">
        <v>79</v>
      </c>
      <c r="C15" s="81" t="s">
        <v>79</v>
      </c>
      <c r="D15" s="81" t="s">
        <v>79</v>
      </c>
      <c r="E15" s="81" t="s">
        <v>79</v>
      </c>
      <c r="F15" s="30"/>
      <c r="G15" s="30"/>
      <c r="H15" s="81" t="s">
        <v>79</v>
      </c>
      <c r="I15" s="81" t="s">
        <v>79</v>
      </c>
      <c r="J15" s="81" t="s">
        <v>79</v>
      </c>
      <c r="K15" s="81" t="s">
        <v>79</v>
      </c>
      <c r="L15" s="81" t="s">
        <v>79</v>
      </c>
      <c r="M15" s="30"/>
      <c r="N15" s="30"/>
      <c r="O15" s="81" t="s">
        <v>79</v>
      </c>
      <c r="P15" s="81" t="s">
        <v>79</v>
      </c>
      <c r="Q15" s="81" t="s">
        <v>79</v>
      </c>
      <c r="R15" s="81" t="s">
        <v>79</v>
      </c>
      <c r="S15" s="81" t="s">
        <v>79</v>
      </c>
      <c r="T15" s="30"/>
      <c r="U15" s="30"/>
      <c r="V15" s="31" t="s">
        <v>12</v>
      </c>
      <c r="W15" s="53"/>
      <c r="X15" s="32"/>
      <c r="Y15" s="32"/>
      <c r="Z15" s="32"/>
      <c r="AA15" s="30"/>
      <c r="AB15" s="30"/>
      <c r="AC15" s="31"/>
      <c r="AD15" s="31"/>
      <c r="AE15" s="32"/>
      <c r="AF15" s="31"/>
      <c r="AG15" s="34"/>
      <c r="AH15" s="35"/>
      <c r="AI15" s="35"/>
      <c r="AJ15" s="35"/>
      <c r="AK15" s="35"/>
      <c r="AL15" s="35"/>
      <c r="AM15" s="35"/>
      <c r="AN15" s="36"/>
      <c r="AO15" s="122"/>
      <c r="AP15" s="122"/>
    </row>
    <row r="16" spans="1:44" ht="15.95" customHeight="1" thickBot="1" x14ac:dyDescent="0.3">
      <c r="A16" s="29" t="s">
        <v>33</v>
      </c>
      <c r="B16" s="81" t="s">
        <v>79</v>
      </c>
      <c r="C16" s="81" t="s">
        <v>79</v>
      </c>
      <c r="D16" s="81" t="s">
        <v>79</v>
      </c>
      <c r="E16" s="81" t="s">
        <v>79</v>
      </c>
      <c r="F16" s="30"/>
      <c r="G16" s="30"/>
      <c r="H16" s="81" t="s">
        <v>79</v>
      </c>
      <c r="I16" s="81" t="s">
        <v>79</v>
      </c>
      <c r="J16" s="81" t="s">
        <v>79</v>
      </c>
      <c r="K16" s="81" t="s">
        <v>79</v>
      </c>
      <c r="L16" s="81" t="s">
        <v>79</v>
      </c>
      <c r="M16" s="30"/>
      <c r="N16" s="30"/>
      <c r="O16" s="81" t="s">
        <v>79</v>
      </c>
      <c r="P16" s="81" t="s">
        <v>79</v>
      </c>
      <c r="Q16" s="81" t="s">
        <v>79</v>
      </c>
      <c r="R16" s="81" t="s">
        <v>79</v>
      </c>
      <c r="S16" s="81" t="s">
        <v>79</v>
      </c>
      <c r="T16" s="30"/>
      <c r="U16" s="30"/>
      <c r="V16" s="31" t="s">
        <v>12</v>
      </c>
      <c r="W16" s="53"/>
      <c r="X16" s="32"/>
      <c r="Y16" s="32"/>
      <c r="Z16" s="32"/>
      <c r="AA16" s="30"/>
      <c r="AB16" s="30"/>
      <c r="AC16" s="31"/>
      <c r="AD16" s="31"/>
      <c r="AE16" s="32"/>
      <c r="AF16" s="31"/>
      <c r="AG16" s="34"/>
      <c r="AH16" s="35"/>
      <c r="AI16" s="35"/>
      <c r="AJ16" s="35"/>
      <c r="AK16" s="35"/>
      <c r="AL16" s="35"/>
      <c r="AM16" s="35"/>
      <c r="AN16" s="36"/>
      <c r="AO16" s="123"/>
      <c r="AP16" s="123"/>
    </row>
    <row r="17" spans="1:42" ht="15.75" customHeight="1" x14ac:dyDescent="0.25">
      <c r="A17" s="20" t="s">
        <v>110</v>
      </c>
      <c r="B17" s="22"/>
      <c r="C17" s="23"/>
      <c r="D17" s="23"/>
      <c r="E17" s="23"/>
      <c r="F17" s="25"/>
      <c r="G17" s="25"/>
      <c r="H17" s="22"/>
      <c r="I17" s="22"/>
      <c r="J17" s="23"/>
      <c r="K17" s="23"/>
      <c r="L17" s="23"/>
      <c r="M17" s="25"/>
      <c r="N17" s="25"/>
      <c r="O17" s="22"/>
      <c r="P17" s="22"/>
      <c r="Q17" s="23"/>
      <c r="R17" s="23"/>
      <c r="S17" s="23"/>
      <c r="T17" s="25"/>
      <c r="U17" s="25"/>
      <c r="V17" s="22"/>
      <c r="W17" s="85"/>
      <c r="X17" s="23"/>
      <c r="Y17" s="23"/>
      <c r="Z17" s="23"/>
      <c r="AA17" s="25"/>
      <c r="AB17" s="25"/>
      <c r="AC17" s="22"/>
      <c r="AD17" s="22"/>
      <c r="AE17" s="58"/>
      <c r="AF17" s="22"/>
      <c r="AG17" s="26">
        <f>COUNTIF($B18:$AF19,"CPB")/2</f>
        <v>9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5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25"/>
      <c r="AP17" s="125">
        <v>1</v>
      </c>
    </row>
    <row r="18" spans="1:42" ht="15.95" customHeight="1" x14ac:dyDescent="0.25">
      <c r="A18" s="29" t="s">
        <v>32</v>
      </c>
      <c r="B18" s="87" t="s">
        <v>86</v>
      </c>
      <c r="C18" s="87" t="s">
        <v>86</v>
      </c>
      <c r="D18" s="87" t="s">
        <v>86</v>
      </c>
      <c r="E18" s="87" t="s">
        <v>86</v>
      </c>
      <c r="F18" s="30"/>
      <c r="G18" s="30"/>
      <c r="H18" s="37" t="s">
        <v>34</v>
      </c>
      <c r="I18" s="37" t="s">
        <v>34</v>
      </c>
      <c r="J18" s="37" t="s">
        <v>34</v>
      </c>
      <c r="K18" s="37" t="s">
        <v>34</v>
      </c>
      <c r="L18" s="37" t="s">
        <v>34</v>
      </c>
      <c r="M18" s="30"/>
      <c r="N18" s="30"/>
      <c r="O18" s="32" t="s">
        <v>25</v>
      </c>
      <c r="P18" s="32" t="s">
        <v>25</v>
      </c>
      <c r="Q18" s="32" t="s">
        <v>25</v>
      </c>
      <c r="R18" s="32" t="s">
        <v>25</v>
      </c>
      <c r="S18" s="32" t="s">
        <v>25</v>
      </c>
      <c r="T18" s="30"/>
      <c r="U18" s="30"/>
      <c r="V18" s="32" t="s">
        <v>25</v>
      </c>
      <c r="W18" s="53"/>
      <c r="X18" s="32" t="s">
        <v>25</v>
      </c>
      <c r="Y18" s="32" t="s">
        <v>25</v>
      </c>
      <c r="Z18" s="32" t="s">
        <v>25</v>
      </c>
      <c r="AA18" s="30"/>
      <c r="AB18" s="30"/>
      <c r="AC18" s="87" t="s">
        <v>86</v>
      </c>
      <c r="AD18" s="87" t="s">
        <v>86</v>
      </c>
      <c r="AE18" s="87" t="s">
        <v>86</v>
      </c>
      <c r="AF18" s="31"/>
      <c r="AG18" s="34"/>
      <c r="AH18" s="35"/>
      <c r="AI18" s="35"/>
      <c r="AJ18" s="35"/>
      <c r="AK18" s="35"/>
      <c r="AL18" s="35"/>
      <c r="AM18" s="35"/>
      <c r="AN18" s="36"/>
      <c r="AO18" s="122"/>
      <c r="AP18" s="122"/>
    </row>
    <row r="19" spans="1:42" ht="15.95" customHeight="1" thickBot="1" x14ac:dyDescent="0.3">
      <c r="A19" s="29" t="s">
        <v>33</v>
      </c>
      <c r="B19" s="87" t="s">
        <v>86</v>
      </c>
      <c r="C19" s="87" t="s">
        <v>86</v>
      </c>
      <c r="D19" s="87" t="s">
        <v>86</v>
      </c>
      <c r="E19" s="87" t="s">
        <v>86</v>
      </c>
      <c r="F19" s="30"/>
      <c r="G19" s="30"/>
      <c r="H19" s="37" t="s">
        <v>34</v>
      </c>
      <c r="I19" s="37" t="s">
        <v>34</v>
      </c>
      <c r="J19" s="37" t="s">
        <v>34</v>
      </c>
      <c r="K19" s="37" t="s">
        <v>34</v>
      </c>
      <c r="L19" s="37" t="s">
        <v>34</v>
      </c>
      <c r="M19" s="30"/>
      <c r="N19" s="30"/>
      <c r="O19" s="32" t="s">
        <v>25</v>
      </c>
      <c r="P19" s="32" t="s">
        <v>25</v>
      </c>
      <c r="Q19" s="32" t="s">
        <v>25</v>
      </c>
      <c r="R19" s="32" t="s">
        <v>25</v>
      </c>
      <c r="S19" s="32" t="s">
        <v>25</v>
      </c>
      <c r="T19" s="30"/>
      <c r="U19" s="30"/>
      <c r="V19" s="32" t="s">
        <v>25</v>
      </c>
      <c r="W19" s="53"/>
      <c r="X19" s="32" t="s">
        <v>25</v>
      </c>
      <c r="Y19" s="32" t="s">
        <v>25</v>
      </c>
      <c r="Z19" s="32" t="s">
        <v>25</v>
      </c>
      <c r="AA19" s="30"/>
      <c r="AB19" s="30"/>
      <c r="AC19" s="87" t="s">
        <v>86</v>
      </c>
      <c r="AD19" s="87" t="s">
        <v>86</v>
      </c>
      <c r="AE19" s="87" t="s">
        <v>86</v>
      </c>
      <c r="AF19" s="31"/>
      <c r="AG19" s="34"/>
      <c r="AH19" s="35"/>
      <c r="AI19" s="35"/>
      <c r="AJ19" s="35"/>
      <c r="AK19" s="35"/>
      <c r="AL19" s="35"/>
      <c r="AM19" s="35"/>
      <c r="AN19" s="36"/>
      <c r="AO19" s="123"/>
      <c r="AP19" s="123"/>
    </row>
    <row r="20" spans="1:42" ht="15.75" customHeight="1" x14ac:dyDescent="0.25">
      <c r="A20" s="20" t="s">
        <v>111</v>
      </c>
      <c r="B20" s="22"/>
      <c r="C20" s="23"/>
      <c r="D20" s="23"/>
      <c r="E20" s="23"/>
      <c r="F20" s="25"/>
      <c r="G20" s="25"/>
      <c r="H20" s="22"/>
      <c r="I20" s="22"/>
      <c r="J20" s="23"/>
      <c r="K20" s="23"/>
      <c r="L20" s="23"/>
      <c r="M20" s="25"/>
      <c r="N20" s="25"/>
      <c r="O20" s="22"/>
      <c r="P20" s="22"/>
      <c r="Q20" s="23"/>
      <c r="R20" s="23"/>
      <c r="S20" s="23"/>
      <c r="T20" s="25"/>
      <c r="U20" s="25"/>
      <c r="V20" s="22"/>
      <c r="W20" s="85"/>
      <c r="X20" s="23"/>
      <c r="Y20" s="23"/>
      <c r="Z20" s="23"/>
      <c r="AA20" s="25"/>
      <c r="AB20" s="25"/>
      <c r="AC20" s="22"/>
      <c r="AD20" s="22"/>
      <c r="AE20" s="58"/>
      <c r="AF20" s="22"/>
      <c r="AG20" s="26">
        <f>COUNTIF($B21:$AF22,"CPB")/2</f>
        <v>4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25"/>
      <c r="AP20" s="125">
        <v>1</v>
      </c>
    </row>
    <row r="21" spans="1:42" ht="15.95" customHeight="1" x14ac:dyDescent="0.25">
      <c r="A21" s="29" t="s">
        <v>32</v>
      </c>
      <c r="B21" s="81" t="s">
        <v>79</v>
      </c>
      <c r="C21" s="81" t="s">
        <v>79</v>
      </c>
      <c r="D21" s="81" t="s">
        <v>79</v>
      </c>
      <c r="E21" s="81" t="s">
        <v>79</v>
      </c>
      <c r="F21" s="30"/>
      <c r="G21" s="30"/>
      <c r="H21" s="81" t="s">
        <v>79</v>
      </c>
      <c r="I21" s="81" t="s">
        <v>79</v>
      </c>
      <c r="J21" s="81" t="s">
        <v>79</v>
      </c>
      <c r="K21" s="81" t="s">
        <v>79</v>
      </c>
      <c r="L21" s="81" t="s">
        <v>79</v>
      </c>
      <c r="M21" s="30"/>
      <c r="N21" s="30"/>
      <c r="O21" s="81" t="s">
        <v>79</v>
      </c>
      <c r="P21" s="81" t="s">
        <v>79</v>
      </c>
      <c r="Q21" s="81" t="s">
        <v>79</v>
      </c>
      <c r="R21" s="81" t="s">
        <v>79</v>
      </c>
      <c r="S21" s="81" t="s">
        <v>79</v>
      </c>
      <c r="T21" s="30"/>
      <c r="U21" s="30"/>
      <c r="V21" s="31" t="s">
        <v>25</v>
      </c>
      <c r="W21" s="53"/>
      <c r="X21" s="32"/>
      <c r="Y21" s="32"/>
      <c r="Z21" s="32"/>
      <c r="AA21" s="30"/>
      <c r="AB21" s="30"/>
      <c r="AC21" s="31" t="s">
        <v>25</v>
      </c>
      <c r="AD21" s="31" t="s">
        <v>25</v>
      </c>
      <c r="AE21" s="31" t="s">
        <v>25</v>
      </c>
      <c r="AF21" s="31"/>
      <c r="AG21" s="34"/>
      <c r="AH21" s="35"/>
      <c r="AI21" s="35"/>
      <c r="AJ21" s="35"/>
      <c r="AK21" s="35"/>
      <c r="AL21" s="35"/>
      <c r="AM21" s="35"/>
      <c r="AN21" s="36"/>
      <c r="AO21" s="122"/>
      <c r="AP21" s="122"/>
    </row>
    <row r="22" spans="1:42" ht="15.95" customHeight="1" thickBot="1" x14ac:dyDescent="0.3">
      <c r="A22" s="29" t="s">
        <v>33</v>
      </c>
      <c r="B22" s="81" t="s">
        <v>79</v>
      </c>
      <c r="C22" s="81" t="s">
        <v>79</v>
      </c>
      <c r="D22" s="81" t="s">
        <v>79</v>
      </c>
      <c r="E22" s="81" t="s">
        <v>79</v>
      </c>
      <c r="F22" s="30"/>
      <c r="G22" s="30"/>
      <c r="H22" s="81" t="s">
        <v>79</v>
      </c>
      <c r="I22" s="81" t="s">
        <v>79</v>
      </c>
      <c r="J22" s="81" t="s">
        <v>79</v>
      </c>
      <c r="K22" s="81" t="s">
        <v>79</v>
      </c>
      <c r="L22" s="81" t="s">
        <v>79</v>
      </c>
      <c r="M22" s="30"/>
      <c r="N22" s="30"/>
      <c r="O22" s="81" t="s">
        <v>79</v>
      </c>
      <c r="P22" s="81" t="s">
        <v>79</v>
      </c>
      <c r="Q22" s="81" t="s">
        <v>79</v>
      </c>
      <c r="R22" s="81" t="s">
        <v>79</v>
      </c>
      <c r="S22" s="81" t="s">
        <v>79</v>
      </c>
      <c r="T22" s="30"/>
      <c r="U22" s="30"/>
      <c r="V22" s="31" t="s">
        <v>25</v>
      </c>
      <c r="W22" s="53"/>
      <c r="X22" s="32"/>
      <c r="Y22" s="32"/>
      <c r="Z22" s="32"/>
      <c r="AA22" s="30"/>
      <c r="AB22" s="30"/>
      <c r="AC22" s="31" t="s">
        <v>25</v>
      </c>
      <c r="AD22" s="31" t="s">
        <v>25</v>
      </c>
      <c r="AE22" s="31" t="s">
        <v>25</v>
      </c>
      <c r="AF22" s="31"/>
      <c r="AG22" s="34"/>
      <c r="AH22" s="35"/>
      <c r="AI22" s="35"/>
      <c r="AJ22" s="35"/>
      <c r="AK22" s="35"/>
      <c r="AL22" s="35"/>
      <c r="AM22" s="35"/>
      <c r="AN22" s="36"/>
      <c r="AO22" s="123"/>
      <c r="AP22" s="123"/>
    </row>
    <row r="23" spans="1:42" ht="15.75" customHeight="1" x14ac:dyDescent="0.25">
      <c r="A23" s="59" t="s">
        <v>112</v>
      </c>
      <c r="B23" s="22"/>
      <c r="C23" s="23"/>
      <c r="D23" s="23"/>
      <c r="E23" s="23"/>
      <c r="F23" s="25"/>
      <c r="G23" s="25"/>
      <c r="H23" s="22"/>
      <c r="I23" s="22"/>
      <c r="J23" s="23"/>
      <c r="K23" s="23"/>
      <c r="L23" s="23"/>
      <c r="M23" s="25"/>
      <c r="N23" s="25"/>
      <c r="O23" s="22"/>
      <c r="P23" s="22"/>
      <c r="Q23" s="23"/>
      <c r="R23" s="23"/>
      <c r="S23" s="23"/>
      <c r="T23" s="25"/>
      <c r="U23" s="25"/>
      <c r="V23" s="22"/>
      <c r="W23" s="85"/>
      <c r="X23" s="23"/>
      <c r="Y23" s="23"/>
      <c r="Z23" s="23"/>
      <c r="AA23" s="25"/>
      <c r="AB23" s="25"/>
      <c r="AC23" s="22"/>
      <c r="AD23" s="22"/>
      <c r="AE23" s="58"/>
      <c r="AF23" s="22"/>
      <c r="AG23" s="26">
        <f>COUNTIF($B24:$AF25,"CPB")/2</f>
        <v>9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25">
        <v>1</v>
      </c>
      <c r="AP23" s="126"/>
    </row>
    <row r="24" spans="1:42" ht="15.95" customHeight="1" x14ac:dyDescent="0.25">
      <c r="A24" s="29" t="s">
        <v>32</v>
      </c>
      <c r="B24" s="81" t="s">
        <v>79</v>
      </c>
      <c r="C24" s="81" t="s">
        <v>79</v>
      </c>
      <c r="D24" s="81" t="s">
        <v>79</v>
      </c>
      <c r="E24" s="81" t="s">
        <v>79</v>
      </c>
      <c r="F24" s="30"/>
      <c r="G24" s="30"/>
      <c r="H24" s="81" t="s">
        <v>79</v>
      </c>
      <c r="I24" s="81" t="s">
        <v>79</v>
      </c>
      <c r="J24" s="32" t="s">
        <v>25</v>
      </c>
      <c r="K24" s="32" t="s">
        <v>25</v>
      </c>
      <c r="L24" s="32" t="s">
        <v>25</v>
      </c>
      <c r="M24" s="30"/>
      <c r="N24" s="30"/>
      <c r="O24" s="32" t="s">
        <v>25</v>
      </c>
      <c r="P24" s="32" t="s">
        <v>25</v>
      </c>
      <c r="Q24" s="32" t="s">
        <v>25</v>
      </c>
      <c r="R24" s="32" t="s">
        <v>25</v>
      </c>
      <c r="S24" s="32" t="s">
        <v>25</v>
      </c>
      <c r="T24" s="30"/>
      <c r="U24" s="30"/>
      <c r="V24" s="32" t="s">
        <v>25</v>
      </c>
      <c r="W24" s="53"/>
      <c r="X24" s="32"/>
      <c r="Y24" s="32"/>
      <c r="Z24" s="32"/>
      <c r="AA24" s="30"/>
      <c r="AB24" s="30"/>
      <c r="AC24" s="31"/>
      <c r="AD24" s="31"/>
      <c r="AE24" s="32"/>
      <c r="AF24" s="31"/>
      <c r="AG24" s="34"/>
      <c r="AH24" s="35"/>
      <c r="AI24" s="35"/>
      <c r="AJ24" s="35"/>
      <c r="AK24" s="35"/>
      <c r="AL24" s="35"/>
      <c r="AM24" s="35"/>
      <c r="AN24" s="36"/>
      <c r="AO24" s="122"/>
      <c r="AP24" s="122"/>
    </row>
    <row r="25" spans="1:42" ht="15.75" customHeight="1" thickBot="1" x14ac:dyDescent="0.3">
      <c r="A25" s="29" t="s">
        <v>33</v>
      </c>
      <c r="B25" s="81" t="s">
        <v>79</v>
      </c>
      <c r="C25" s="81" t="s">
        <v>79</v>
      </c>
      <c r="D25" s="81" t="s">
        <v>79</v>
      </c>
      <c r="E25" s="81" t="s">
        <v>79</v>
      </c>
      <c r="F25" s="30"/>
      <c r="G25" s="30"/>
      <c r="H25" s="81" t="s">
        <v>79</v>
      </c>
      <c r="I25" s="81" t="s">
        <v>79</v>
      </c>
      <c r="J25" s="32" t="s">
        <v>25</v>
      </c>
      <c r="K25" s="32" t="s">
        <v>25</v>
      </c>
      <c r="L25" s="32" t="s">
        <v>25</v>
      </c>
      <c r="M25" s="30"/>
      <c r="N25" s="30"/>
      <c r="O25" s="32" t="s">
        <v>25</v>
      </c>
      <c r="P25" s="32" t="s">
        <v>25</v>
      </c>
      <c r="Q25" s="32" t="s">
        <v>25</v>
      </c>
      <c r="R25" s="32" t="s">
        <v>25</v>
      </c>
      <c r="S25" s="32" t="s">
        <v>25</v>
      </c>
      <c r="T25" s="30"/>
      <c r="U25" s="30"/>
      <c r="V25" s="32" t="s">
        <v>25</v>
      </c>
      <c r="W25" s="53"/>
      <c r="X25" s="32"/>
      <c r="Y25" s="32"/>
      <c r="Z25" s="32"/>
      <c r="AA25" s="30"/>
      <c r="AB25" s="30"/>
      <c r="AC25" s="31"/>
      <c r="AD25" s="31"/>
      <c r="AE25" s="32"/>
      <c r="AF25" s="31"/>
      <c r="AG25" s="34"/>
      <c r="AH25" s="35"/>
      <c r="AI25" s="35"/>
      <c r="AJ25" s="35"/>
      <c r="AK25" s="35"/>
      <c r="AL25" s="35"/>
      <c r="AM25" s="35"/>
      <c r="AN25" s="36"/>
      <c r="AO25" s="123"/>
      <c r="AP25" s="123"/>
    </row>
    <row r="26" spans="1:42" ht="15.75" collapsed="1" x14ac:dyDescent="0.25">
      <c r="A26" s="20" t="s">
        <v>113</v>
      </c>
      <c r="B26" s="22"/>
      <c r="C26" s="23"/>
      <c r="D26" s="23"/>
      <c r="E26" s="23"/>
      <c r="F26" s="25"/>
      <c r="G26" s="25"/>
      <c r="H26" s="22"/>
      <c r="I26" s="22"/>
      <c r="J26" s="23"/>
      <c r="K26" s="23"/>
      <c r="L26" s="23"/>
      <c r="M26" s="25"/>
      <c r="N26" s="25"/>
      <c r="O26" s="22"/>
      <c r="P26" s="22"/>
      <c r="Q26" s="23"/>
      <c r="R26" s="23"/>
      <c r="S26" s="23"/>
      <c r="T26" s="25"/>
      <c r="U26" s="25"/>
      <c r="V26" s="22"/>
      <c r="W26" s="85"/>
      <c r="X26" s="23"/>
      <c r="Y26" s="23"/>
      <c r="Z26" s="23"/>
      <c r="AA26" s="25"/>
      <c r="AB26" s="25"/>
      <c r="AC26" s="22"/>
      <c r="AD26" s="22"/>
      <c r="AE26" s="58"/>
      <c r="AF26" s="22"/>
      <c r="AG26" s="26">
        <f>COUNTIF($B27:$AF28,"CPB")/2</f>
        <v>1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25"/>
      <c r="AP26" s="125">
        <v>1</v>
      </c>
    </row>
    <row r="27" spans="1:42" ht="15.95" customHeight="1" collapsed="1" x14ac:dyDescent="0.25">
      <c r="A27" s="29" t="s">
        <v>32</v>
      </c>
      <c r="B27" s="31"/>
      <c r="C27" s="32"/>
      <c r="D27" s="32"/>
      <c r="E27" s="32"/>
      <c r="F27" s="30"/>
      <c r="G27" s="30"/>
      <c r="H27" s="31"/>
      <c r="I27" s="31"/>
      <c r="J27" s="32"/>
      <c r="K27" s="32"/>
      <c r="L27" s="32"/>
      <c r="M27" s="30"/>
      <c r="N27" s="30"/>
      <c r="O27" s="31"/>
      <c r="P27" s="31"/>
      <c r="Q27" s="32"/>
      <c r="R27" s="32"/>
      <c r="S27" s="32"/>
      <c r="T27" s="30"/>
      <c r="U27" s="30"/>
      <c r="V27" s="31" t="s">
        <v>25</v>
      </c>
      <c r="W27" s="53"/>
      <c r="X27" s="32"/>
      <c r="Y27" s="32"/>
      <c r="Z27" s="32"/>
      <c r="AA27" s="30"/>
      <c r="AB27" s="30"/>
      <c r="AC27" s="31"/>
      <c r="AD27" s="31"/>
      <c r="AE27" s="32"/>
      <c r="AF27" s="31"/>
      <c r="AG27" s="34"/>
      <c r="AH27" s="35"/>
      <c r="AI27" s="35"/>
      <c r="AJ27" s="35"/>
      <c r="AK27" s="35"/>
      <c r="AL27" s="35"/>
      <c r="AM27" s="35"/>
      <c r="AN27" s="36"/>
      <c r="AO27" s="122"/>
      <c r="AP27" s="122"/>
    </row>
    <row r="28" spans="1:42" ht="15.95" customHeight="1" thickBot="1" x14ac:dyDescent="0.3">
      <c r="A28" s="29" t="s">
        <v>33</v>
      </c>
      <c r="B28" s="31"/>
      <c r="C28" s="32"/>
      <c r="D28" s="32"/>
      <c r="E28" s="32"/>
      <c r="F28" s="30"/>
      <c r="G28" s="30"/>
      <c r="H28" s="31"/>
      <c r="I28" s="31"/>
      <c r="J28" s="31"/>
      <c r="K28" s="32"/>
      <c r="L28" s="32"/>
      <c r="M28" s="30"/>
      <c r="N28" s="30"/>
      <c r="O28" s="31"/>
      <c r="P28" s="31"/>
      <c r="Q28" s="31"/>
      <c r="R28" s="32"/>
      <c r="S28" s="32"/>
      <c r="T28" s="30"/>
      <c r="U28" s="30"/>
      <c r="V28" s="31" t="s">
        <v>25</v>
      </c>
      <c r="W28" s="53"/>
      <c r="X28" s="32"/>
      <c r="Y28" s="32"/>
      <c r="Z28" s="32"/>
      <c r="AA28" s="30"/>
      <c r="AB28" s="30"/>
      <c r="AC28" s="31"/>
      <c r="AD28" s="31"/>
      <c r="AE28" s="32"/>
      <c r="AF28" s="31"/>
      <c r="AG28" s="34"/>
      <c r="AH28" s="35"/>
      <c r="AI28" s="35"/>
      <c r="AJ28" s="35"/>
      <c r="AK28" s="35"/>
      <c r="AL28" s="35"/>
      <c r="AM28" s="35"/>
      <c r="AN28" s="36"/>
      <c r="AO28" s="123"/>
      <c r="AP28" s="123"/>
    </row>
    <row r="29" spans="1:42" ht="15.75" customHeight="1" collapsed="1" x14ac:dyDescent="0.25">
      <c r="A29" s="20" t="s">
        <v>114</v>
      </c>
      <c r="B29" s="22"/>
      <c r="C29" s="23"/>
      <c r="D29" s="23"/>
      <c r="E29" s="23"/>
      <c r="F29" s="25"/>
      <c r="G29" s="25"/>
      <c r="H29" s="22"/>
      <c r="I29" s="22"/>
      <c r="J29" s="23"/>
      <c r="K29" s="23"/>
      <c r="L29" s="23"/>
      <c r="M29" s="25"/>
      <c r="N29" s="25"/>
      <c r="O29" s="22"/>
      <c r="P29" s="22"/>
      <c r="Q29" s="23"/>
      <c r="R29" s="23"/>
      <c r="S29" s="23"/>
      <c r="T29" s="25"/>
      <c r="U29" s="25"/>
      <c r="V29" s="22"/>
      <c r="W29" s="85"/>
      <c r="X29" s="23"/>
      <c r="Y29" s="23"/>
      <c r="Z29" s="23"/>
      <c r="AA29" s="25"/>
      <c r="AB29" s="25"/>
      <c r="AC29" s="22"/>
      <c r="AD29" s="22"/>
      <c r="AE29" s="58"/>
      <c r="AF29" s="22"/>
      <c r="AG29" s="26">
        <f>COUNTIF($B30:$AF31,"CPB")/2</f>
        <v>4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25"/>
      <c r="AP29" s="125">
        <v>1</v>
      </c>
    </row>
    <row r="30" spans="1:42" ht="15.95" customHeight="1" collapsed="1" x14ac:dyDescent="0.25">
      <c r="A30" s="29" t="s">
        <v>32</v>
      </c>
      <c r="B30" s="81" t="s">
        <v>79</v>
      </c>
      <c r="C30" s="81" t="s">
        <v>79</v>
      </c>
      <c r="D30" s="81" t="s">
        <v>79</v>
      </c>
      <c r="E30" s="81" t="s">
        <v>79</v>
      </c>
      <c r="F30" s="30"/>
      <c r="G30" s="30"/>
      <c r="H30" s="81" t="s">
        <v>79</v>
      </c>
      <c r="I30" s="81" t="s">
        <v>79</v>
      </c>
      <c r="J30" s="81" t="s">
        <v>79</v>
      </c>
      <c r="K30" s="81" t="s">
        <v>79</v>
      </c>
      <c r="L30" s="81" t="s">
        <v>79</v>
      </c>
      <c r="M30" s="30"/>
      <c r="N30" s="30"/>
      <c r="O30" s="81" t="s">
        <v>79</v>
      </c>
      <c r="P30" s="81" t="s">
        <v>79</v>
      </c>
      <c r="Q30" s="81" t="s">
        <v>79</v>
      </c>
      <c r="R30" s="81" t="s">
        <v>79</v>
      </c>
      <c r="S30" s="81" t="s">
        <v>79</v>
      </c>
      <c r="T30" s="30"/>
      <c r="U30" s="30"/>
      <c r="V30" s="31" t="s">
        <v>25</v>
      </c>
      <c r="W30" s="53"/>
      <c r="X30" s="32" t="s">
        <v>25</v>
      </c>
      <c r="Y30" s="32" t="s">
        <v>25</v>
      </c>
      <c r="Z30" s="32" t="s">
        <v>25</v>
      </c>
      <c r="AA30" s="30"/>
      <c r="AB30" s="30"/>
      <c r="AC30" s="31"/>
      <c r="AD30" s="31"/>
      <c r="AE30" s="32"/>
      <c r="AF30" s="31"/>
      <c r="AG30" s="34"/>
      <c r="AH30" s="35"/>
      <c r="AI30" s="35"/>
      <c r="AJ30" s="35"/>
      <c r="AK30" s="35"/>
      <c r="AL30" s="35"/>
      <c r="AM30" s="35"/>
      <c r="AN30" s="36"/>
      <c r="AO30" s="122"/>
      <c r="AP30" s="122"/>
    </row>
    <row r="31" spans="1:42" ht="15.95" customHeight="1" thickBot="1" x14ac:dyDescent="0.3">
      <c r="A31" s="29" t="s">
        <v>33</v>
      </c>
      <c r="B31" s="81" t="s">
        <v>79</v>
      </c>
      <c r="C31" s="81" t="s">
        <v>79</v>
      </c>
      <c r="D31" s="81" t="s">
        <v>79</v>
      </c>
      <c r="E31" s="81" t="s">
        <v>79</v>
      </c>
      <c r="F31" s="30"/>
      <c r="G31" s="30"/>
      <c r="H31" s="81" t="s">
        <v>79</v>
      </c>
      <c r="I31" s="81" t="s">
        <v>79</v>
      </c>
      <c r="J31" s="81" t="s">
        <v>79</v>
      </c>
      <c r="K31" s="81" t="s">
        <v>79</v>
      </c>
      <c r="L31" s="81" t="s">
        <v>79</v>
      </c>
      <c r="M31" s="30"/>
      <c r="N31" s="30"/>
      <c r="O31" s="81" t="s">
        <v>79</v>
      </c>
      <c r="P31" s="81" t="s">
        <v>79</v>
      </c>
      <c r="Q31" s="81" t="s">
        <v>79</v>
      </c>
      <c r="R31" s="81" t="s">
        <v>79</v>
      </c>
      <c r="S31" s="81" t="s">
        <v>79</v>
      </c>
      <c r="T31" s="30"/>
      <c r="U31" s="30"/>
      <c r="V31" s="31" t="s">
        <v>25</v>
      </c>
      <c r="W31" s="53"/>
      <c r="X31" s="32" t="s">
        <v>25</v>
      </c>
      <c r="Y31" s="32" t="s">
        <v>25</v>
      </c>
      <c r="Z31" s="32" t="s">
        <v>25</v>
      </c>
      <c r="AA31" s="30"/>
      <c r="AB31" s="30"/>
      <c r="AC31" s="31"/>
      <c r="AD31" s="31"/>
      <c r="AE31" s="32"/>
      <c r="AF31" s="31"/>
      <c r="AG31" s="34"/>
      <c r="AH31" s="35"/>
      <c r="AI31" s="35"/>
      <c r="AJ31" s="35"/>
      <c r="AK31" s="35"/>
      <c r="AL31" s="35"/>
      <c r="AM31" s="35"/>
      <c r="AN31" s="36"/>
      <c r="AO31" s="123"/>
      <c r="AP31" s="123"/>
    </row>
    <row r="32" spans="1:42" ht="15.75" customHeight="1" collapsed="1" x14ac:dyDescent="0.25">
      <c r="A32" s="59" t="s">
        <v>115</v>
      </c>
      <c r="B32" s="22"/>
      <c r="C32" s="23"/>
      <c r="D32" s="23"/>
      <c r="E32" s="23"/>
      <c r="F32" s="25"/>
      <c r="G32" s="25"/>
      <c r="H32" s="22"/>
      <c r="I32" s="22"/>
      <c r="J32" s="23"/>
      <c r="K32" s="23"/>
      <c r="L32" s="23"/>
      <c r="M32" s="25"/>
      <c r="N32" s="25"/>
      <c r="O32" s="22"/>
      <c r="P32" s="22"/>
      <c r="Q32" s="23"/>
      <c r="R32" s="23"/>
      <c r="S32" s="23"/>
      <c r="T32" s="25"/>
      <c r="U32" s="25"/>
      <c r="V32" s="22"/>
      <c r="W32" s="85"/>
      <c r="X32" s="23"/>
      <c r="Y32" s="23"/>
      <c r="Z32" s="23"/>
      <c r="AA32" s="25"/>
      <c r="AB32" s="25"/>
      <c r="AC32" s="22"/>
      <c r="AD32" s="22"/>
      <c r="AE32" s="58"/>
      <c r="AF32" s="22"/>
      <c r="AG32" s="26">
        <f>COUNTIF($B33:$AF34,"CPB")/2</f>
        <v>2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1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25">
        <v>1</v>
      </c>
      <c r="AP32" s="126"/>
    </row>
    <row r="33" spans="1:43" ht="15.95" customHeight="1" collapsed="1" x14ac:dyDescent="0.25">
      <c r="A33" s="29" t="s">
        <v>32</v>
      </c>
      <c r="B33" s="81" t="s">
        <v>79</v>
      </c>
      <c r="C33" s="81" t="s">
        <v>79</v>
      </c>
      <c r="D33" s="81" t="s">
        <v>79</v>
      </c>
      <c r="E33" s="81" t="s">
        <v>79</v>
      </c>
      <c r="F33" s="30"/>
      <c r="G33" s="30"/>
      <c r="H33" s="81" t="s">
        <v>79</v>
      </c>
      <c r="I33" s="81" t="s">
        <v>79</v>
      </c>
      <c r="J33" s="81" t="s">
        <v>79</v>
      </c>
      <c r="K33" s="81" t="s">
        <v>79</v>
      </c>
      <c r="L33" s="81" t="s">
        <v>79</v>
      </c>
      <c r="M33" s="30"/>
      <c r="N33" s="30"/>
      <c r="O33" s="81" t="s">
        <v>79</v>
      </c>
      <c r="P33" s="81" t="s">
        <v>79</v>
      </c>
      <c r="Q33" s="81" t="s">
        <v>79</v>
      </c>
      <c r="R33" s="81" t="s">
        <v>79</v>
      </c>
      <c r="S33" s="81" t="s">
        <v>60</v>
      </c>
      <c r="T33" s="30"/>
      <c r="U33" s="30"/>
      <c r="V33" s="31"/>
      <c r="W33" s="53"/>
      <c r="X33" s="31"/>
      <c r="Y33" s="31"/>
      <c r="Z33" s="31"/>
      <c r="AA33" s="30"/>
      <c r="AB33" s="30"/>
      <c r="AC33" s="31" t="s">
        <v>12</v>
      </c>
      <c r="AD33" s="31" t="s">
        <v>25</v>
      </c>
      <c r="AE33" s="31" t="s">
        <v>25</v>
      </c>
      <c r="AF33" s="31"/>
      <c r="AG33" s="34"/>
      <c r="AH33" s="35"/>
      <c r="AI33" s="35"/>
      <c r="AJ33" s="35"/>
      <c r="AK33" s="35"/>
      <c r="AL33" s="35"/>
      <c r="AM33" s="35"/>
      <c r="AN33" s="36"/>
      <c r="AO33" s="122"/>
      <c r="AP33" s="122"/>
    </row>
    <row r="34" spans="1:43" ht="15.95" customHeight="1" thickBot="1" x14ac:dyDescent="0.3">
      <c r="A34" s="29" t="s">
        <v>33</v>
      </c>
      <c r="B34" s="81" t="s">
        <v>79</v>
      </c>
      <c r="C34" s="81" t="s">
        <v>79</v>
      </c>
      <c r="D34" s="81" t="s">
        <v>79</v>
      </c>
      <c r="E34" s="81" t="s">
        <v>79</v>
      </c>
      <c r="F34" s="30"/>
      <c r="G34" s="30"/>
      <c r="H34" s="81" t="s">
        <v>79</v>
      </c>
      <c r="I34" s="81" t="s">
        <v>79</v>
      </c>
      <c r="J34" s="81" t="s">
        <v>79</v>
      </c>
      <c r="K34" s="81" t="s">
        <v>79</v>
      </c>
      <c r="L34" s="81" t="s">
        <v>79</v>
      </c>
      <c r="M34" s="30"/>
      <c r="N34" s="30"/>
      <c r="O34" s="81" t="s">
        <v>79</v>
      </c>
      <c r="P34" s="81" t="s">
        <v>79</v>
      </c>
      <c r="Q34" s="81" t="s">
        <v>79</v>
      </c>
      <c r="R34" s="81" t="s">
        <v>79</v>
      </c>
      <c r="S34" s="81" t="s">
        <v>60</v>
      </c>
      <c r="T34" s="30"/>
      <c r="U34" s="30"/>
      <c r="V34" s="31"/>
      <c r="W34" s="53"/>
      <c r="X34" s="31"/>
      <c r="Y34" s="31"/>
      <c r="Z34" s="31"/>
      <c r="AA34" s="30"/>
      <c r="AB34" s="30"/>
      <c r="AC34" s="31" t="s">
        <v>12</v>
      </c>
      <c r="AD34" s="31" t="s">
        <v>25</v>
      </c>
      <c r="AE34" s="31" t="s">
        <v>25</v>
      </c>
      <c r="AF34" s="31"/>
      <c r="AG34" s="34"/>
      <c r="AH34" s="35"/>
      <c r="AI34" s="35"/>
      <c r="AJ34" s="35"/>
      <c r="AK34" s="35"/>
      <c r="AL34" s="35"/>
      <c r="AM34" s="35"/>
      <c r="AN34" s="36"/>
      <c r="AO34" s="123"/>
      <c r="AP34" s="123"/>
    </row>
    <row r="35" spans="1:43" ht="15.75" customHeight="1" collapsed="1" x14ac:dyDescent="0.25">
      <c r="A35" s="20" t="s">
        <v>116</v>
      </c>
      <c r="B35" s="22"/>
      <c r="C35" s="23"/>
      <c r="D35" s="23"/>
      <c r="E35" s="23"/>
      <c r="F35" s="25"/>
      <c r="G35" s="25"/>
      <c r="H35" s="22"/>
      <c r="I35" s="22"/>
      <c r="J35" s="23"/>
      <c r="K35" s="23"/>
      <c r="L35" s="23"/>
      <c r="M35" s="25"/>
      <c r="N35" s="25"/>
      <c r="O35" s="22"/>
      <c r="P35" s="22"/>
      <c r="Q35" s="23"/>
      <c r="R35" s="23"/>
      <c r="S35" s="23"/>
      <c r="T35" s="25"/>
      <c r="U35" s="25"/>
      <c r="V35" s="22"/>
      <c r="W35" s="85"/>
      <c r="X35" s="23"/>
      <c r="Y35" s="23"/>
      <c r="Z35" s="23"/>
      <c r="AA35" s="25"/>
      <c r="AB35" s="25"/>
      <c r="AC35" s="22"/>
      <c r="AD35" s="22"/>
      <c r="AE35" s="58"/>
      <c r="AF35" s="22"/>
      <c r="AG35" s="26">
        <f>COUNTIF($B36:$AF37,"CPB")/2</f>
        <v>3</v>
      </c>
      <c r="AH35" s="27">
        <f>COUNTIF($B36:$AF37,"RTT")/2</f>
        <v>3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25"/>
      <c r="AP35" s="125">
        <v>1</v>
      </c>
    </row>
    <row r="36" spans="1:43" ht="15.95" customHeight="1" collapsed="1" x14ac:dyDescent="0.25">
      <c r="A36" s="29" t="s">
        <v>32</v>
      </c>
      <c r="B36" s="81" t="s">
        <v>79</v>
      </c>
      <c r="C36" s="81" t="s">
        <v>79</v>
      </c>
      <c r="D36" s="81" t="s">
        <v>79</v>
      </c>
      <c r="E36" s="81" t="s">
        <v>79</v>
      </c>
      <c r="F36" s="30"/>
      <c r="G36" s="30"/>
      <c r="H36" s="81" t="s">
        <v>79</v>
      </c>
      <c r="I36" s="81" t="s">
        <v>79</v>
      </c>
      <c r="J36" s="81" t="s">
        <v>79</v>
      </c>
      <c r="K36" s="81" t="s">
        <v>79</v>
      </c>
      <c r="L36" s="81" t="s">
        <v>79</v>
      </c>
      <c r="M36" s="30"/>
      <c r="N36" s="30"/>
      <c r="O36" s="32" t="s">
        <v>12</v>
      </c>
      <c r="P36" s="32" t="s">
        <v>12</v>
      </c>
      <c r="Q36" s="32"/>
      <c r="R36" s="32"/>
      <c r="S36" s="32"/>
      <c r="T36" s="30"/>
      <c r="U36" s="30"/>
      <c r="V36" s="31" t="s">
        <v>12</v>
      </c>
      <c r="W36" s="53"/>
      <c r="X36" s="32"/>
      <c r="Y36" s="32"/>
      <c r="Z36" s="32"/>
      <c r="AA36" s="30"/>
      <c r="AB36" s="30"/>
      <c r="AC36" s="31" t="s">
        <v>25</v>
      </c>
      <c r="AD36" s="31" t="s">
        <v>25</v>
      </c>
      <c r="AE36" s="31" t="s">
        <v>25</v>
      </c>
      <c r="AF36" s="31"/>
      <c r="AG36" s="34"/>
      <c r="AH36" s="35"/>
      <c r="AI36" s="35"/>
      <c r="AJ36" s="35"/>
      <c r="AK36" s="35"/>
      <c r="AL36" s="35"/>
      <c r="AM36" s="35"/>
      <c r="AN36" s="36"/>
      <c r="AO36" s="122"/>
      <c r="AP36" s="122"/>
    </row>
    <row r="37" spans="1:43" ht="15.95" customHeight="1" thickBot="1" x14ac:dyDescent="0.3">
      <c r="A37" s="29" t="s">
        <v>33</v>
      </c>
      <c r="B37" s="81" t="s">
        <v>79</v>
      </c>
      <c r="C37" s="81" t="s">
        <v>79</v>
      </c>
      <c r="D37" s="81" t="s">
        <v>79</v>
      </c>
      <c r="E37" s="81" t="s">
        <v>79</v>
      </c>
      <c r="F37" s="30"/>
      <c r="G37" s="30"/>
      <c r="H37" s="81" t="s">
        <v>79</v>
      </c>
      <c r="I37" s="81" t="s">
        <v>79</v>
      </c>
      <c r="J37" s="81" t="s">
        <v>79</v>
      </c>
      <c r="K37" s="81" t="s">
        <v>79</v>
      </c>
      <c r="L37" s="81" t="s">
        <v>79</v>
      </c>
      <c r="M37" s="30"/>
      <c r="N37" s="30"/>
      <c r="O37" s="32" t="s">
        <v>12</v>
      </c>
      <c r="P37" s="32" t="s">
        <v>12</v>
      </c>
      <c r="Q37" s="32"/>
      <c r="R37" s="32"/>
      <c r="S37" s="32"/>
      <c r="T37" s="30"/>
      <c r="U37" s="30"/>
      <c r="V37" s="31" t="s">
        <v>12</v>
      </c>
      <c r="W37" s="53"/>
      <c r="X37" s="32"/>
      <c r="Y37" s="32"/>
      <c r="Z37" s="32"/>
      <c r="AA37" s="30"/>
      <c r="AB37" s="30"/>
      <c r="AC37" s="31" t="s">
        <v>25</v>
      </c>
      <c r="AD37" s="31" t="s">
        <v>25</v>
      </c>
      <c r="AE37" s="31" t="s">
        <v>25</v>
      </c>
      <c r="AF37" s="31"/>
      <c r="AG37" s="34"/>
      <c r="AH37" s="35"/>
      <c r="AI37" s="35"/>
      <c r="AJ37" s="35"/>
      <c r="AK37" s="35"/>
      <c r="AL37" s="35"/>
      <c r="AM37" s="35"/>
      <c r="AN37" s="36"/>
      <c r="AO37" s="123"/>
      <c r="AP37" s="123"/>
    </row>
    <row r="38" spans="1:43" ht="15.75" collapsed="1" x14ac:dyDescent="0.25">
      <c r="A38" s="20" t="s">
        <v>117</v>
      </c>
      <c r="B38" s="22"/>
      <c r="C38" s="23"/>
      <c r="D38" s="23"/>
      <c r="E38" s="23"/>
      <c r="F38" s="25"/>
      <c r="G38" s="25"/>
      <c r="H38" s="22"/>
      <c r="I38" s="22"/>
      <c r="J38" s="23"/>
      <c r="K38" s="23"/>
      <c r="L38" s="23"/>
      <c r="M38" s="25"/>
      <c r="N38" s="25"/>
      <c r="O38" s="22"/>
      <c r="P38" s="22"/>
      <c r="Q38" s="23"/>
      <c r="R38" s="23"/>
      <c r="S38" s="23"/>
      <c r="T38" s="25"/>
      <c r="U38" s="25"/>
      <c r="V38" s="22"/>
      <c r="W38" s="85"/>
      <c r="X38" s="23"/>
      <c r="Y38" s="23"/>
      <c r="Z38" s="23"/>
      <c r="AA38" s="25"/>
      <c r="AB38" s="25"/>
      <c r="AC38" s="22"/>
      <c r="AD38" s="22"/>
      <c r="AE38" s="58"/>
      <c r="AF38" s="22"/>
      <c r="AG38" s="26">
        <f>COUNTIF($B39:$AF40,"CPB")/2</f>
        <v>4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25"/>
      <c r="AP38" s="125">
        <v>1</v>
      </c>
    </row>
    <row r="39" spans="1:43" ht="15.95" customHeight="1" collapsed="1" x14ac:dyDescent="0.25">
      <c r="A39" s="29" t="s">
        <v>32</v>
      </c>
      <c r="B39" s="81" t="s">
        <v>79</v>
      </c>
      <c r="C39" s="81" t="s">
        <v>79</v>
      </c>
      <c r="D39" s="81" t="s">
        <v>79</v>
      </c>
      <c r="E39" s="81" t="s">
        <v>79</v>
      </c>
      <c r="F39" s="30"/>
      <c r="G39" s="30"/>
      <c r="H39" s="81" t="s">
        <v>79</v>
      </c>
      <c r="I39" s="81" t="s">
        <v>79</v>
      </c>
      <c r="J39" s="81" t="s">
        <v>79</v>
      </c>
      <c r="K39" s="81" t="s">
        <v>79</v>
      </c>
      <c r="L39" s="81" t="s">
        <v>79</v>
      </c>
      <c r="M39" s="30"/>
      <c r="N39" s="30"/>
      <c r="O39" s="81" t="s">
        <v>79</v>
      </c>
      <c r="P39" s="81" t="s">
        <v>79</v>
      </c>
      <c r="Q39" s="81" t="s">
        <v>79</v>
      </c>
      <c r="R39" s="81" t="s">
        <v>79</v>
      </c>
      <c r="S39" s="81" t="s">
        <v>79</v>
      </c>
      <c r="T39" s="30"/>
      <c r="U39" s="30"/>
      <c r="V39" s="31"/>
      <c r="W39" s="53"/>
      <c r="X39" s="32"/>
      <c r="Y39" s="32"/>
      <c r="Z39" s="32" t="s">
        <v>25</v>
      </c>
      <c r="AA39" s="30"/>
      <c r="AB39" s="30"/>
      <c r="AC39" s="32" t="s">
        <v>25</v>
      </c>
      <c r="AD39" s="32" t="s">
        <v>25</v>
      </c>
      <c r="AE39" s="32" t="s">
        <v>25</v>
      </c>
      <c r="AF39" s="31"/>
      <c r="AG39" s="34"/>
      <c r="AH39" s="35"/>
      <c r="AI39" s="35"/>
      <c r="AJ39" s="35"/>
      <c r="AK39" s="35"/>
      <c r="AL39" s="35"/>
      <c r="AM39" s="35"/>
      <c r="AN39" s="36"/>
      <c r="AO39" s="122"/>
      <c r="AP39" s="122"/>
    </row>
    <row r="40" spans="1:43" ht="15.95" customHeight="1" thickBot="1" x14ac:dyDescent="0.3">
      <c r="A40" s="29" t="s">
        <v>33</v>
      </c>
      <c r="B40" s="81" t="s">
        <v>79</v>
      </c>
      <c r="C40" s="81" t="s">
        <v>79</v>
      </c>
      <c r="D40" s="81" t="s">
        <v>79</v>
      </c>
      <c r="E40" s="81" t="s">
        <v>79</v>
      </c>
      <c r="F40" s="30"/>
      <c r="G40" s="30"/>
      <c r="H40" s="81" t="s">
        <v>79</v>
      </c>
      <c r="I40" s="81" t="s">
        <v>79</v>
      </c>
      <c r="J40" s="81" t="s">
        <v>79</v>
      </c>
      <c r="K40" s="81" t="s">
        <v>79</v>
      </c>
      <c r="L40" s="81" t="s">
        <v>79</v>
      </c>
      <c r="M40" s="30"/>
      <c r="N40" s="30"/>
      <c r="O40" s="81" t="s">
        <v>79</v>
      </c>
      <c r="P40" s="81" t="s">
        <v>79</v>
      </c>
      <c r="Q40" s="81" t="s">
        <v>79</v>
      </c>
      <c r="R40" s="81" t="s">
        <v>79</v>
      </c>
      <c r="S40" s="81" t="s">
        <v>79</v>
      </c>
      <c r="T40" s="30"/>
      <c r="U40" s="30"/>
      <c r="V40" s="31"/>
      <c r="W40" s="53"/>
      <c r="X40" s="32"/>
      <c r="Y40" s="32"/>
      <c r="Z40" s="32" t="s">
        <v>25</v>
      </c>
      <c r="AA40" s="30"/>
      <c r="AB40" s="30"/>
      <c r="AC40" s="32" t="s">
        <v>25</v>
      </c>
      <c r="AD40" s="32" t="s">
        <v>25</v>
      </c>
      <c r="AE40" s="32" t="s">
        <v>25</v>
      </c>
      <c r="AF40" s="31"/>
      <c r="AG40" s="34"/>
      <c r="AH40" s="35"/>
      <c r="AI40" s="35"/>
      <c r="AJ40" s="35"/>
      <c r="AK40" s="35"/>
      <c r="AL40" s="35"/>
      <c r="AM40" s="35"/>
      <c r="AN40" s="36"/>
      <c r="AO40" s="123"/>
      <c r="AP40" s="123"/>
    </row>
    <row r="41" spans="1:43" ht="15.75" customHeight="1" collapsed="1" x14ac:dyDescent="0.25">
      <c r="A41" s="20" t="s">
        <v>118</v>
      </c>
      <c r="B41" s="22"/>
      <c r="C41" s="22"/>
      <c r="D41" s="22"/>
      <c r="E41" s="22"/>
      <c r="F41" s="25"/>
      <c r="G41" s="25"/>
      <c r="H41" s="22"/>
      <c r="I41" s="22"/>
      <c r="J41" s="23"/>
      <c r="K41" s="23"/>
      <c r="L41" s="23"/>
      <c r="M41" s="25"/>
      <c r="N41" s="25"/>
      <c r="O41" s="22"/>
      <c r="P41" s="22"/>
      <c r="Q41" s="23"/>
      <c r="R41" s="23"/>
      <c r="S41" s="23"/>
      <c r="T41" s="25"/>
      <c r="U41" s="25"/>
      <c r="V41" s="22"/>
      <c r="W41" s="85"/>
      <c r="X41" s="23"/>
      <c r="Y41" s="23"/>
      <c r="Z41" s="23"/>
      <c r="AA41" s="25"/>
      <c r="AB41" s="25"/>
      <c r="AC41" s="22"/>
      <c r="AD41" s="22"/>
      <c r="AE41" s="58"/>
      <c r="AF41" s="22"/>
      <c r="AG41" s="26">
        <f>COUNTIF($B42:$AF43,"CPB")/2</f>
        <v>0</v>
      </c>
      <c r="AH41" s="27">
        <f>COUNTIF($B42:$AF43,"RTT")/2</f>
        <v>1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25"/>
      <c r="AP41" s="125">
        <v>1</v>
      </c>
    </row>
    <row r="42" spans="1:43" ht="15.95" customHeight="1" collapsed="1" x14ac:dyDescent="0.25">
      <c r="A42" s="29" t="s">
        <v>32</v>
      </c>
      <c r="B42" s="81" t="s">
        <v>79</v>
      </c>
      <c r="C42" s="81" t="s">
        <v>79</v>
      </c>
      <c r="D42" s="81" t="s">
        <v>79</v>
      </c>
      <c r="E42" s="81" t="s">
        <v>79</v>
      </c>
      <c r="F42" s="30"/>
      <c r="G42" s="30"/>
      <c r="H42" s="81" t="s">
        <v>79</v>
      </c>
      <c r="I42" s="81" t="s">
        <v>79</v>
      </c>
      <c r="J42" s="81" t="s">
        <v>79</v>
      </c>
      <c r="K42" s="81" t="s">
        <v>79</v>
      </c>
      <c r="L42" s="81" t="s">
        <v>79</v>
      </c>
      <c r="M42" s="30"/>
      <c r="N42" s="30"/>
      <c r="O42" s="81" t="s">
        <v>79</v>
      </c>
      <c r="P42" s="81" t="s">
        <v>79</v>
      </c>
      <c r="Q42" s="81" t="s">
        <v>79</v>
      </c>
      <c r="R42" s="81" t="s">
        <v>79</v>
      </c>
      <c r="S42" s="81" t="s">
        <v>79</v>
      </c>
      <c r="T42" s="30"/>
      <c r="U42" s="30"/>
      <c r="V42" s="31" t="s">
        <v>12</v>
      </c>
      <c r="W42" s="53"/>
      <c r="X42" s="32"/>
      <c r="Y42" s="32"/>
      <c r="Z42" s="32"/>
      <c r="AA42" s="30"/>
      <c r="AB42" s="30"/>
      <c r="AC42" s="31"/>
      <c r="AD42" s="31"/>
      <c r="AE42" s="32"/>
      <c r="AF42" s="31"/>
      <c r="AG42" s="34"/>
      <c r="AH42" s="35"/>
      <c r="AI42" s="35"/>
      <c r="AJ42" s="35"/>
      <c r="AK42" s="35"/>
      <c r="AL42" s="35"/>
      <c r="AM42" s="35"/>
      <c r="AN42" s="36"/>
      <c r="AO42" s="122"/>
      <c r="AP42" s="122"/>
    </row>
    <row r="43" spans="1:43" ht="15.95" customHeight="1" thickBot="1" x14ac:dyDescent="0.3">
      <c r="A43" s="39" t="s">
        <v>33</v>
      </c>
      <c r="B43" s="81" t="s">
        <v>79</v>
      </c>
      <c r="C43" s="81" t="s">
        <v>79</v>
      </c>
      <c r="D43" s="81" t="s">
        <v>79</v>
      </c>
      <c r="E43" s="81" t="s">
        <v>79</v>
      </c>
      <c r="F43" s="40"/>
      <c r="G43" s="40"/>
      <c r="H43" s="81" t="s">
        <v>79</v>
      </c>
      <c r="I43" s="81" t="s">
        <v>79</v>
      </c>
      <c r="J43" s="81" t="s">
        <v>79</v>
      </c>
      <c r="K43" s="81" t="s">
        <v>79</v>
      </c>
      <c r="L43" s="81" t="s">
        <v>79</v>
      </c>
      <c r="M43" s="40"/>
      <c r="N43" s="40"/>
      <c r="O43" s="81" t="s">
        <v>79</v>
      </c>
      <c r="P43" s="81" t="s">
        <v>79</v>
      </c>
      <c r="Q43" s="81" t="s">
        <v>79</v>
      </c>
      <c r="R43" s="81" t="s">
        <v>79</v>
      </c>
      <c r="S43" s="81" t="s">
        <v>79</v>
      </c>
      <c r="T43" s="40"/>
      <c r="U43" s="40"/>
      <c r="V43" s="41" t="s">
        <v>12</v>
      </c>
      <c r="W43" s="89"/>
      <c r="X43" s="42"/>
      <c r="Y43" s="42"/>
      <c r="Z43" s="42"/>
      <c r="AA43" s="40"/>
      <c r="AB43" s="40"/>
      <c r="AC43" s="41"/>
      <c r="AD43" s="41"/>
      <c r="AE43" s="42"/>
      <c r="AF43" s="41"/>
      <c r="AG43" s="43"/>
      <c r="AH43" s="44"/>
      <c r="AI43" s="44"/>
      <c r="AJ43" s="44"/>
      <c r="AK43" s="44"/>
      <c r="AL43" s="44"/>
      <c r="AM43" s="44"/>
      <c r="AN43" s="45"/>
      <c r="AO43" s="123"/>
      <c r="AP43" s="123"/>
    </row>
    <row r="44" spans="1:43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25">
        <v>0.25</v>
      </c>
      <c r="AP44" s="126"/>
      <c r="AQ44" s="118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22"/>
      <c r="AP45" s="122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23"/>
      <c r="AP46" s="123"/>
    </row>
    <row r="47" spans="1:43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25"/>
      <c r="AP47" s="125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22"/>
      <c r="AP48" s="122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23"/>
      <c r="AP49" s="123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1</v>
      </c>
      <c r="D64">
        <f>(COUNTIF(D11:D43,"CPB N-1")+COUNTIF(D11:D43,"CPB")+COUNTIF(D11:D43,"MAL")+COUNTIF(D11:D43,"ARR")+COUNTIF(D11:D43,"ACP")+COUNTIF(D11:D43,"RTT"))/2</f>
        <v>1</v>
      </c>
      <c r="E64">
        <f t="shared" si="0"/>
        <v>1</v>
      </c>
      <c r="F64">
        <f t="shared" si="0"/>
        <v>0</v>
      </c>
      <c r="G64">
        <f t="shared" si="0"/>
        <v>0</v>
      </c>
      <c r="H64">
        <f t="shared" si="0"/>
        <v>0</v>
      </c>
      <c r="I64">
        <f t="shared" si="0"/>
        <v>0</v>
      </c>
      <c r="J64">
        <f t="shared" si="0"/>
        <v>1</v>
      </c>
      <c r="K64">
        <f t="shared" si="0"/>
        <v>1</v>
      </c>
      <c r="L64">
        <f t="shared" si="0"/>
        <v>1</v>
      </c>
      <c r="M64">
        <f t="shared" si="0"/>
        <v>0</v>
      </c>
      <c r="N64">
        <f t="shared" si="0"/>
        <v>0</v>
      </c>
      <c r="O64">
        <f t="shared" si="0"/>
        <v>3</v>
      </c>
      <c r="P64">
        <f t="shared" si="0"/>
        <v>3</v>
      </c>
      <c r="Q64">
        <f t="shared" si="0"/>
        <v>2</v>
      </c>
      <c r="R64">
        <f t="shared" si="0"/>
        <v>2</v>
      </c>
      <c r="S64">
        <f t="shared" si="0"/>
        <v>3</v>
      </c>
      <c r="T64">
        <f t="shared" si="0"/>
        <v>0</v>
      </c>
      <c r="U64">
        <f t="shared" si="0"/>
        <v>0</v>
      </c>
      <c r="V64">
        <f t="shared" si="0"/>
        <v>9</v>
      </c>
      <c r="W64">
        <f t="shared" si="0"/>
        <v>0</v>
      </c>
      <c r="X64">
        <f t="shared" si="0"/>
        <v>2</v>
      </c>
      <c r="Y64">
        <f t="shared" si="0"/>
        <v>2</v>
      </c>
      <c r="Z64">
        <f t="shared" si="0"/>
        <v>3</v>
      </c>
      <c r="AA64">
        <f t="shared" si="0"/>
        <v>0</v>
      </c>
      <c r="AB64">
        <f t="shared" si="0"/>
        <v>0</v>
      </c>
      <c r="AC64">
        <f t="shared" si="0"/>
        <v>5</v>
      </c>
      <c r="AD64">
        <f t="shared" si="0"/>
        <v>5</v>
      </c>
      <c r="AE64">
        <f t="shared" si="0"/>
        <v>5</v>
      </c>
      <c r="AF64">
        <f t="shared" si="0"/>
        <v>0</v>
      </c>
    </row>
  </sheetData>
  <mergeCells count="8">
    <mergeCell ref="AC10:AE10"/>
    <mergeCell ref="B5:J5"/>
    <mergeCell ref="B6:J6"/>
    <mergeCell ref="A8:A10"/>
    <mergeCell ref="B10:G10"/>
    <mergeCell ref="H10:N10"/>
    <mergeCell ref="O10:U10"/>
    <mergeCell ref="V10:AB10"/>
  </mergeCells>
  <conditionalFormatting sqref="AF38:AF43 AF11:AF31">
    <cfRule type="cellIs" dxfId="5783" priority="1338" operator="equal">
      <formula>"D"</formula>
    </cfRule>
    <cfRule type="containsText" dxfId="5782" priority="1339" operator="containsText" text="MTH">
      <formula>NOT(ISERROR(SEARCH("MTH",AF11)))</formula>
    </cfRule>
    <cfRule type="containsText" dxfId="5781" priority="1340" operator="containsText" text="MAL">
      <formula>NOT(ISERROR(SEARCH("MAL",AF11)))</formula>
    </cfRule>
    <cfRule type="containsText" dxfId="5780" priority="1341" operator="containsText" text="ARR">
      <formula>NOT(ISERROR(SEARCH("ARR",AF11)))</formula>
    </cfRule>
    <cfRule type="containsText" dxfId="5779" priority="1342" operator="containsText" text="ALT">
      <formula>NOT(ISERROR(SEARCH("ALT",AF11)))</formula>
    </cfRule>
    <cfRule type="containsText" dxfId="5778" priority="1343" operator="containsText" text="RTT">
      <formula>NOT(ISERROR(SEARCH("RTT",AF11)))</formula>
    </cfRule>
    <cfRule type="containsText" dxfId="5777" priority="1344" operator="containsText" text="CPB">
      <formula>NOT(ISERROR(SEARCH("CPB",AF11)))</formula>
    </cfRule>
  </conditionalFormatting>
  <conditionalFormatting sqref="AF33:AF34">
    <cfRule type="cellIs" dxfId="5776" priority="1301" operator="equal">
      <formula>"D"</formula>
    </cfRule>
    <cfRule type="containsText" dxfId="5775" priority="1302" operator="containsText" text="MTH">
      <formula>NOT(ISERROR(SEARCH("MTH",AF33)))</formula>
    </cfRule>
    <cfRule type="containsText" dxfId="5774" priority="1303" operator="containsText" text="MAL">
      <formula>NOT(ISERROR(SEARCH("MAL",AF33)))</formula>
    </cfRule>
    <cfRule type="containsText" dxfId="5773" priority="1304" operator="containsText" text="ARR">
      <formula>NOT(ISERROR(SEARCH("ARR",AF33)))</formula>
    </cfRule>
    <cfRule type="containsText" dxfId="5772" priority="1305" operator="containsText" text="ALT">
      <formula>NOT(ISERROR(SEARCH("ALT",AF33)))</formula>
    </cfRule>
    <cfRule type="containsText" dxfId="5771" priority="1306" operator="containsText" text="RTT">
      <formula>NOT(ISERROR(SEARCH("RTT",AF33)))</formula>
    </cfRule>
    <cfRule type="containsText" dxfId="5770" priority="1307" operator="containsText" text="CPB">
      <formula>NOT(ISERROR(SEARCH("CPB",AF33)))</formula>
    </cfRule>
  </conditionalFormatting>
  <conditionalFormatting sqref="AF32">
    <cfRule type="cellIs" dxfId="5769" priority="1250" operator="equal">
      <formula>"D"</formula>
    </cfRule>
    <cfRule type="containsText" dxfId="5768" priority="1251" operator="containsText" text="MTH">
      <formula>NOT(ISERROR(SEARCH("MTH",AF32)))</formula>
    </cfRule>
    <cfRule type="containsText" dxfId="5767" priority="1252" operator="containsText" text="MAL">
      <formula>NOT(ISERROR(SEARCH("MAL",AF32)))</formula>
    </cfRule>
    <cfRule type="containsText" dxfId="5766" priority="1253" operator="containsText" text="ARR">
      <formula>NOT(ISERROR(SEARCH("ARR",AF32)))</formula>
    </cfRule>
    <cfRule type="containsText" dxfId="5765" priority="1254" operator="containsText" text="ALT">
      <formula>NOT(ISERROR(SEARCH("ALT",AF32)))</formula>
    </cfRule>
    <cfRule type="containsText" dxfId="5764" priority="1255" operator="containsText" text="RTT">
      <formula>NOT(ISERROR(SEARCH("RTT",AF32)))</formula>
    </cfRule>
    <cfRule type="containsText" dxfId="5763" priority="1256" operator="containsText" text="CPB">
      <formula>NOT(ISERROR(SEARCH("CPB",AF32)))</formula>
    </cfRule>
  </conditionalFormatting>
  <conditionalFormatting sqref="O21:S22">
    <cfRule type="cellIs" dxfId="5762" priority="541" operator="equal">
      <formula>"D"</formula>
    </cfRule>
    <cfRule type="containsText" dxfId="5761" priority="542" operator="containsText" text="MTH">
      <formula>NOT(ISERROR(SEARCH("MTH",O21)))</formula>
    </cfRule>
    <cfRule type="containsText" dxfId="5760" priority="543" operator="containsText" text="MAL">
      <formula>NOT(ISERROR(SEARCH("MAL",O21)))</formula>
    </cfRule>
    <cfRule type="containsText" dxfId="5759" priority="544" operator="containsText" text="ARR">
      <formula>NOT(ISERROR(SEARCH("ARR",O21)))</formula>
    </cfRule>
    <cfRule type="containsText" dxfId="5758" priority="545" operator="containsText" text="ALT">
      <formula>NOT(ISERROR(SEARCH("ALT",O21)))</formula>
    </cfRule>
    <cfRule type="containsText" dxfId="5757" priority="546" operator="containsText" text="RTT">
      <formula>NOT(ISERROR(SEARCH("RTT",O21)))</formula>
    </cfRule>
    <cfRule type="containsText" dxfId="5756" priority="547" operator="containsText" text="CPB">
      <formula>NOT(ISERROR(SEARCH("CPB",O21)))</formula>
    </cfRule>
  </conditionalFormatting>
  <conditionalFormatting sqref="O30:S31">
    <cfRule type="cellIs" dxfId="5755" priority="534" operator="equal">
      <formula>"D"</formula>
    </cfRule>
    <cfRule type="containsText" dxfId="5754" priority="535" operator="containsText" text="MTH">
      <formula>NOT(ISERROR(SEARCH("MTH",O30)))</formula>
    </cfRule>
    <cfRule type="containsText" dxfId="5753" priority="536" operator="containsText" text="MAL">
      <formula>NOT(ISERROR(SEARCH("MAL",O30)))</formula>
    </cfRule>
    <cfRule type="containsText" dxfId="5752" priority="537" operator="containsText" text="ARR">
      <formula>NOT(ISERROR(SEARCH("ARR",O30)))</formula>
    </cfRule>
    <cfRule type="containsText" dxfId="5751" priority="538" operator="containsText" text="ALT">
      <formula>NOT(ISERROR(SEARCH("ALT",O30)))</formula>
    </cfRule>
    <cfRule type="containsText" dxfId="5750" priority="539" operator="containsText" text="RTT">
      <formula>NOT(ISERROR(SEARCH("RTT",O30)))</formula>
    </cfRule>
    <cfRule type="containsText" dxfId="5749" priority="540" operator="containsText" text="CPB">
      <formula>NOT(ISERROR(SEARCH("CPB",O30)))</formula>
    </cfRule>
  </conditionalFormatting>
  <conditionalFormatting sqref="AF36:AF37">
    <cfRule type="cellIs" dxfId="5748" priority="1206" operator="equal">
      <formula>"D"</formula>
    </cfRule>
    <cfRule type="containsText" dxfId="5747" priority="1207" operator="containsText" text="MTH">
      <formula>NOT(ISERROR(SEARCH("MTH",AF36)))</formula>
    </cfRule>
    <cfRule type="containsText" dxfId="5746" priority="1208" operator="containsText" text="MAL">
      <formula>NOT(ISERROR(SEARCH("MAL",AF36)))</formula>
    </cfRule>
    <cfRule type="containsText" dxfId="5745" priority="1209" operator="containsText" text="ARR">
      <formula>NOT(ISERROR(SEARCH("ARR",AF36)))</formula>
    </cfRule>
    <cfRule type="containsText" dxfId="5744" priority="1210" operator="containsText" text="ALT">
      <formula>NOT(ISERROR(SEARCH("ALT",AF36)))</formula>
    </cfRule>
    <cfRule type="containsText" dxfId="5743" priority="1211" operator="containsText" text="RTT">
      <formula>NOT(ISERROR(SEARCH("RTT",AF36)))</formula>
    </cfRule>
    <cfRule type="containsText" dxfId="5742" priority="1212" operator="containsText" text="CPB">
      <formula>NOT(ISERROR(SEARCH("CPB",AF36)))</formula>
    </cfRule>
  </conditionalFormatting>
  <conditionalFormatting sqref="O39:S40">
    <cfRule type="cellIs" dxfId="5741" priority="520" operator="equal">
      <formula>"D"</formula>
    </cfRule>
    <cfRule type="containsText" dxfId="5740" priority="521" operator="containsText" text="MTH">
      <formula>NOT(ISERROR(SEARCH("MTH",O39)))</formula>
    </cfRule>
    <cfRule type="containsText" dxfId="5739" priority="522" operator="containsText" text="MAL">
      <formula>NOT(ISERROR(SEARCH("MAL",O39)))</formula>
    </cfRule>
    <cfRule type="containsText" dxfId="5738" priority="523" operator="containsText" text="ARR">
      <formula>NOT(ISERROR(SEARCH("ARR",O39)))</formula>
    </cfRule>
    <cfRule type="containsText" dxfId="5737" priority="524" operator="containsText" text="ALT">
      <formula>NOT(ISERROR(SEARCH("ALT",O39)))</formula>
    </cfRule>
    <cfRule type="containsText" dxfId="5736" priority="525" operator="containsText" text="RTT">
      <formula>NOT(ISERROR(SEARCH("RTT",O39)))</formula>
    </cfRule>
    <cfRule type="containsText" dxfId="5735" priority="526" operator="containsText" text="CPB">
      <formula>NOT(ISERROR(SEARCH("CPB",O39)))</formula>
    </cfRule>
  </conditionalFormatting>
  <conditionalFormatting sqref="AF35">
    <cfRule type="cellIs" dxfId="5734" priority="1155" operator="equal">
      <formula>"D"</formula>
    </cfRule>
    <cfRule type="containsText" dxfId="5733" priority="1156" operator="containsText" text="MTH">
      <formula>NOT(ISERROR(SEARCH("MTH",AF35)))</formula>
    </cfRule>
    <cfRule type="containsText" dxfId="5732" priority="1157" operator="containsText" text="MAL">
      <formula>NOT(ISERROR(SEARCH("MAL",AF35)))</formula>
    </cfRule>
    <cfRule type="containsText" dxfId="5731" priority="1158" operator="containsText" text="ARR">
      <formula>NOT(ISERROR(SEARCH("ARR",AF35)))</formula>
    </cfRule>
    <cfRule type="containsText" dxfId="5730" priority="1159" operator="containsText" text="ALT">
      <formula>NOT(ISERROR(SEARCH("ALT",AF35)))</formula>
    </cfRule>
    <cfRule type="containsText" dxfId="5729" priority="1160" operator="containsText" text="RTT">
      <formula>NOT(ISERROR(SEARCH("RTT",AF35)))</formula>
    </cfRule>
    <cfRule type="containsText" dxfId="5728" priority="1161" operator="containsText" text="CPB">
      <formula>NOT(ISERROR(SEARCH("CPB",AF35)))</formula>
    </cfRule>
  </conditionalFormatting>
  <conditionalFormatting sqref="F11 B11:D11">
    <cfRule type="containsText" dxfId="5727" priority="897" operator="containsText" text="D">
      <formula>NOT(ISERROR(SEARCH("D",B11)))</formula>
    </cfRule>
  </conditionalFormatting>
  <conditionalFormatting sqref="J11:K11">
    <cfRule type="containsText" dxfId="5726" priority="896" operator="containsText" text="D">
      <formula>NOT(ISERROR(SEARCH("D",J11)))</formula>
    </cfRule>
  </conditionalFormatting>
  <conditionalFormatting sqref="Q11:R11">
    <cfRule type="containsText" dxfId="5725" priority="895" operator="containsText" text="D">
      <formula>NOT(ISERROR(SEARCH("D",Q11)))</formula>
    </cfRule>
  </conditionalFormatting>
  <conditionalFormatting sqref="X11:Y11">
    <cfRule type="containsText" dxfId="5724" priority="894" operator="containsText" text="D">
      <formula>NOT(ISERROR(SEARCH("D",X11)))</formula>
    </cfRule>
  </conditionalFormatting>
  <conditionalFormatting sqref="AE11">
    <cfRule type="containsText" dxfId="5723" priority="893" operator="containsText" text="D">
      <formula>NOT(ISERROR(SEARCH("D",AE11)))</formula>
    </cfRule>
  </conditionalFormatting>
  <conditionalFormatting sqref="O29:P29 AC11:AD17 W33:W34 AC35:AD35 AC21 H11:I11 V11:W17 AC23:AD32 AC41:AD43 O11:P11 H20:I20 O38:P38 AC38:AD38 O20:P20 V20:W23 W18:W19 B14 B17 B20 B23 B26:B29 B32 B35 B38 O26:P26 V26:W32 W24:W25 H14:I14 H17:I17 H23:I23 H26:I29 H32:I32 H35:I35 H38:I38 H41:I41 O14:P14 O17:P17 O23:P23 O32:P32 O35:P35 O41:P41 V35:W43 AC20:AD20">
    <cfRule type="cellIs" dxfId="5722" priority="886" operator="equal">
      <formula>"D"</formula>
    </cfRule>
    <cfRule type="containsText" dxfId="5721" priority="887" operator="containsText" text="MTH">
      <formula>NOT(ISERROR(SEARCH("MTH",B11)))</formula>
    </cfRule>
    <cfRule type="containsText" dxfId="5720" priority="888" operator="containsText" text="MAL">
      <formula>NOT(ISERROR(SEARCH("MAL",B11)))</formula>
    </cfRule>
    <cfRule type="containsText" dxfId="5719" priority="889" operator="containsText" text="ARR">
      <formula>NOT(ISERROR(SEARCH("ARR",B11)))</formula>
    </cfRule>
    <cfRule type="containsText" dxfId="5718" priority="890" operator="containsText" text="ALT">
      <formula>NOT(ISERROR(SEARCH("ALT",B11)))</formula>
    </cfRule>
    <cfRule type="containsText" dxfId="5717" priority="891" operator="containsText" text="RTT">
      <formula>NOT(ISERROR(SEARCH("RTT",B11)))</formula>
    </cfRule>
    <cfRule type="containsText" dxfId="5716" priority="892" operator="containsText" text="CPB">
      <formula>NOT(ISERROR(SEARCH("CPB",B11)))</formula>
    </cfRule>
  </conditionalFormatting>
  <conditionalFormatting sqref="G11">
    <cfRule type="containsText" dxfId="5715" priority="885" operator="containsText" text="D">
      <formula>NOT(ISERROR(SEARCH("D",G11)))</formula>
    </cfRule>
  </conditionalFormatting>
  <conditionalFormatting sqref="AA11:AB11 T11:U11 M11:N11">
    <cfRule type="containsText" dxfId="5714" priority="884" operator="containsText" text="D">
      <formula>NOT(ISERROR(SEARCH("D",M11)))</formula>
    </cfRule>
  </conditionalFormatting>
  <conditionalFormatting sqref="J28">
    <cfRule type="cellIs" dxfId="5713" priority="877" operator="equal">
      <formula>"D"</formula>
    </cfRule>
    <cfRule type="containsText" dxfId="5712" priority="878" operator="containsText" text="MTH">
      <formula>NOT(ISERROR(SEARCH("MTH",J28)))</formula>
    </cfRule>
    <cfRule type="containsText" dxfId="5711" priority="879" operator="containsText" text="MAL">
      <formula>NOT(ISERROR(SEARCH("MAL",J28)))</formula>
    </cfRule>
    <cfRule type="containsText" dxfId="5710" priority="880" operator="containsText" text="ARR">
      <formula>NOT(ISERROR(SEARCH("ARR",J28)))</formula>
    </cfRule>
    <cfRule type="containsText" dxfId="5709" priority="881" operator="containsText" text="ALT">
      <formula>NOT(ISERROR(SEARCH("ALT",J28)))</formula>
    </cfRule>
    <cfRule type="containsText" dxfId="5708" priority="882" operator="containsText" text="RTT">
      <formula>NOT(ISERROR(SEARCH("RTT",J28)))</formula>
    </cfRule>
    <cfRule type="containsText" dxfId="5707" priority="883" operator="containsText" text="CPB">
      <formula>NOT(ISERROR(SEARCH("CPB",J28)))</formula>
    </cfRule>
  </conditionalFormatting>
  <conditionalFormatting sqref="O27:P28">
    <cfRule type="cellIs" dxfId="5706" priority="870" operator="equal">
      <formula>"D"</formula>
    </cfRule>
    <cfRule type="containsText" dxfId="5705" priority="871" operator="containsText" text="MTH">
      <formula>NOT(ISERROR(SEARCH("MTH",O27)))</formula>
    </cfRule>
    <cfRule type="containsText" dxfId="5704" priority="872" operator="containsText" text="MAL">
      <formula>NOT(ISERROR(SEARCH("MAL",O27)))</formula>
    </cfRule>
    <cfRule type="containsText" dxfId="5703" priority="873" operator="containsText" text="ARR">
      <formula>NOT(ISERROR(SEARCH("ARR",O27)))</formula>
    </cfRule>
    <cfRule type="containsText" dxfId="5702" priority="874" operator="containsText" text="ALT">
      <formula>NOT(ISERROR(SEARCH("ALT",O27)))</formula>
    </cfRule>
    <cfRule type="containsText" dxfId="5701" priority="875" operator="containsText" text="RTT">
      <formula>NOT(ISERROR(SEARCH("RTT",O27)))</formula>
    </cfRule>
    <cfRule type="containsText" dxfId="5700" priority="876" operator="containsText" text="CPB">
      <formula>NOT(ISERROR(SEARCH("CPB",O27)))</formula>
    </cfRule>
  </conditionalFormatting>
  <conditionalFormatting sqref="Q28">
    <cfRule type="cellIs" dxfId="5699" priority="863" operator="equal">
      <formula>"D"</formula>
    </cfRule>
    <cfRule type="containsText" dxfId="5698" priority="864" operator="containsText" text="MTH">
      <formula>NOT(ISERROR(SEARCH("MTH",Q28)))</formula>
    </cfRule>
    <cfRule type="containsText" dxfId="5697" priority="865" operator="containsText" text="MAL">
      <formula>NOT(ISERROR(SEARCH("MAL",Q28)))</formula>
    </cfRule>
    <cfRule type="containsText" dxfId="5696" priority="866" operator="containsText" text="ARR">
      <formula>NOT(ISERROR(SEARCH("ARR",Q28)))</formula>
    </cfRule>
    <cfRule type="containsText" dxfId="5695" priority="867" operator="containsText" text="ALT">
      <formula>NOT(ISERROR(SEARCH("ALT",Q28)))</formula>
    </cfRule>
    <cfRule type="containsText" dxfId="5694" priority="868" operator="containsText" text="RTT">
      <formula>NOT(ISERROR(SEARCH("RTT",Q28)))</formula>
    </cfRule>
    <cfRule type="containsText" dxfId="5693" priority="869" operator="containsText" text="CPB">
      <formula>NOT(ISERROR(SEARCH("CPB",Q28)))</formula>
    </cfRule>
  </conditionalFormatting>
  <conditionalFormatting sqref="V33">
    <cfRule type="cellIs" dxfId="5692" priority="856" operator="equal">
      <formula>"D"</formula>
    </cfRule>
    <cfRule type="containsText" dxfId="5691" priority="857" operator="containsText" text="MTH">
      <formula>NOT(ISERROR(SEARCH("MTH",V33)))</formula>
    </cfRule>
    <cfRule type="containsText" dxfId="5690" priority="858" operator="containsText" text="MAL">
      <formula>NOT(ISERROR(SEARCH("MAL",V33)))</formula>
    </cfRule>
    <cfRule type="containsText" dxfId="5689" priority="859" operator="containsText" text="ARR">
      <formula>NOT(ISERROR(SEARCH("ARR",V33)))</formula>
    </cfRule>
    <cfRule type="containsText" dxfId="5688" priority="860" operator="containsText" text="ALT">
      <formula>NOT(ISERROR(SEARCH("ALT",V33)))</formula>
    </cfRule>
    <cfRule type="containsText" dxfId="5687" priority="861" operator="containsText" text="RTT">
      <formula>NOT(ISERROR(SEARCH("RTT",V33)))</formula>
    </cfRule>
    <cfRule type="containsText" dxfId="5686" priority="862" operator="containsText" text="CPB">
      <formula>NOT(ISERROR(SEARCH("CPB",V33)))</formula>
    </cfRule>
  </conditionalFormatting>
  <conditionalFormatting sqref="X34">
    <cfRule type="cellIs" dxfId="5685" priority="849" operator="equal">
      <formula>"D"</formula>
    </cfRule>
    <cfRule type="containsText" dxfId="5684" priority="850" operator="containsText" text="MTH">
      <formula>NOT(ISERROR(SEARCH("MTH",X34)))</formula>
    </cfRule>
    <cfRule type="containsText" dxfId="5683" priority="851" operator="containsText" text="MAL">
      <formula>NOT(ISERROR(SEARCH("MAL",X34)))</formula>
    </cfRule>
    <cfRule type="containsText" dxfId="5682" priority="852" operator="containsText" text="ARR">
      <formula>NOT(ISERROR(SEARCH("ARR",X34)))</formula>
    </cfRule>
    <cfRule type="containsText" dxfId="5681" priority="853" operator="containsText" text="ALT">
      <formula>NOT(ISERROR(SEARCH("ALT",X34)))</formula>
    </cfRule>
    <cfRule type="containsText" dxfId="5680" priority="854" operator="containsText" text="RTT">
      <formula>NOT(ISERROR(SEARCH("RTT",X34)))</formula>
    </cfRule>
    <cfRule type="containsText" dxfId="5679" priority="855" operator="containsText" text="CPB">
      <formula>NOT(ISERROR(SEARCH("CPB",X34)))</formula>
    </cfRule>
  </conditionalFormatting>
  <conditionalFormatting sqref="V34">
    <cfRule type="cellIs" dxfId="5678" priority="842" operator="equal">
      <formula>"D"</formula>
    </cfRule>
    <cfRule type="containsText" dxfId="5677" priority="843" operator="containsText" text="MTH">
      <formula>NOT(ISERROR(SEARCH("MTH",V34)))</formula>
    </cfRule>
    <cfRule type="containsText" dxfId="5676" priority="844" operator="containsText" text="MAL">
      <formula>NOT(ISERROR(SEARCH("MAL",V34)))</formula>
    </cfRule>
    <cfRule type="containsText" dxfId="5675" priority="845" operator="containsText" text="ARR">
      <formula>NOT(ISERROR(SEARCH("ARR",V34)))</formula>
    </cfRule>
    <cfRule type="containsText" dxfId="5674" priority="846" operator="containsText" text="ALT">
      <formula>NOT(ISERROR(SEARCH("ALT",V34)))</formula>
    </cfRule>
    <cfRule type="containsText" dxfId="5673" priority="847" operator="containsText" text="RTT">
      <formula>NOT(ISERROR(SEARCH("RTT",V34)))</formula>
    </cfRule>
    <cfRule type="containsText" dxfId="5672" priority="848" operator="containsText" text="CPB">
      <formula>NOT(ISERROR(SEARCH("CPB",V34)))</formula>
    </cfRule>
  </conditionalFormatting>
  <conditionalFormatting sqref="Y34">
    <cfRule type="cellIs" dxfId="5671" priority="835" operator="equal">
      <formula>"D"</formula>
    </cfRule>
    <cfRule type="containsText" dxfId="5670" priority="836" operator="containsText" text="MTH">
      <formula>NOT(ISERROR(SEARCH("MTH",Y34)))</formula>
    </cfRule>
    <cfRule type="containsText" dxfId="5669" priority="837" operator="containsText" text="MAL">
      <formula>NOT(ISERROR(SEARCH("MAL",Y34)))</formula>
    </cfRule>
    <cfRule type="containsText" dxfId="5668" priority="838" operator="containsText" text="ARR">
      <formula>NOT(ISERROR(SEARCH("ARR",Y34)))</formula>
    </cfRule>
    <cfRule type="containsText" dxfId="5667" priority="839" operator="containsText" text="ALT">
      <formula>NOT(ISERROR(SEARCH("ALT",Y34)))</formula>
    </cfRule>
    <cfRule type="containsText" dxfId="5666" priority="840" operator="containsText" text="RTT">
      <formula>NOT(ISERROR(SEARCH("RTT",Y34)))</formula>
    </cfRule>
    <cfRule type="containsText" dxfId="5665" priority="841" operator="containsText" text="CPB">
      <formula>NOT(ISERROR(SEARCH("CPB",Y34)))</formula>
    </cfRule>
  </conditionalFormatting>
  <conditionalFormatting sqref="Z34">
    <cfRule type="cellIs" dxfId="5664" priority="828" operator="equal">
      <formula>"D"</formula>
    </cfRule>
    <cfRule type="containsText" dxfId="5663" priority="829" operator="containsText" text="MTH">
      <formula>NOT(ISERROR(SEARCH("MTH",Z34)))</formula>
    </cfRule>
    <cfRule type="containsText" dxfId="5662" priority="830" operator="containsText" text="MAL">
      <formula>NOT(ISERROR(SEARCH("MAL",Z34)))</formula>
    </cfRule>
    <cfRule type="containsText" dxfId="5661" priority="831" operator="containsText" text="ARR">
      <formula>NOT(ISERROR(SEARCH("ARR",Z34)))</formula>
    </cfRule>
    <cfRule type="containsText" dxfId="5660" priority="832" operator="containsText" text="ALT">
      <formula>NOT(ISERROR(SEARCH("ALT",Z34)))</formula>
    </cfRule>
    <cfRule type="containsText" dxfId="5659" priority="833" operator="containsText" text="RTT">
      <formula>NOT(ISERROR(SEARCH("RTT",Z34)))</formula>
    </cfRule>
    <cfRule type="containsText" dxfId="5658" priority="834" operator="containsText" text="CPB">
      <formula>NOT(ISERROR(SEARCH("CPB",Z34)))</formula>
    </cfRule>
  </conditionalFormatting>
  <conditionalFormatting sqref="Z33">
    <cfRule type="cellIs" dxfId="5657" priority="821" operator="equal">
      <formula>"D"</formula>
    </cfRule>
    <cfRule type="containsText" dxfId="5656" priority="822" operator="containsText" text="MTH">
      <formula>NOT(ISERROR(SEARCH("MTH",Z33)))</formula>
    </cfRule>
    <cfRule type="containsText" dxfId="5655" priority="823" operator="containsText" text="MAL">
      <formula>NOT(ISERROR(SEARCH("MAL",Z33)))</formula>
    </cfRule>
    <cfRule type="containsText" dxfId="5654" priority="824" operator="containsText" text="ARR">
      <formula>NOT(ISERROR(SEARCH("ARR",Z33)))</formula>
    </cfRule>
    <cfRule type="containsText" dxfId="5653" priority="825" operator="containsText" text="ALT">
      <formula>NOT(ISERROR(SEARCH("ALT",Z33)))</formula>
    </cfRule>
    <cfRule type="containsText" dxfId="5652" priority="826" operator="containsText" text="RTT">
      <formula>NOT(ISERROR(SEARCH("RTT",Z33)))</formula>
    </cfRule>
    <cfRule type="containsText" dxfId="5651" priority="827" operator="containsText" text="CPB">
      <formula>NOT(ISERROR(SEARCH("CPB",Z33)))</formula>
    </cfRule>
  </conditionalFormatting>
  <conditionalFormatting sqref="Y33">
    <cfRule type="cellIs" dxfId="5650" priority="814" operator="equal">
      <formula>"D"</formula>
    </cfRule>
    <cfRule type="containsText" dxfId="5649" priority="815" operator="containsText" text="MTH">
      <formula>NOT(ISERROR(SEARCH("MTH",Y33)))</formula>
    </cfRule>
    <cfRule type="containsText" dxfId="5648" priority="816" operator="containsText" text="MAL">
      <formula>NOT(ISERROR(SEARCH("MAL",Y33)))</formula>
    </cfRule>
    <cfRule type="containsText" dxfId="5647" priority="817" operator="containsText" text="ARR">
      <formula>NOT(ISERROR(SEARCH("ARR",Y33)))</formula>
    </cfRule>
    <cfRule type="containsText" dxfId="5646" priority="818" operator="containsText" text="ALT">
      <formula>NOT(ISERROR(SEARCH("ALT",Y33)))</formula>
    </cfRule>
    <cfRule type="containsText" dxfId="5645" priority="819" operator="containsText" text="RTT">
      <formula>NOT(ISERROR(SEARCH("RTT",Y33)))</formula>
    </cfRule>
    <cfRule type="containsText" dxfId="5644" priority="820" operator="containsText" text="CPB">
      <formula>NOT(ISERROR(SEARCH("CPB",Y33)))</formula>
    </cfRule>
  </conditionalFormatting>
  <conditionalFormatting sqref="X33">
    <cfRule type="cellIs" dxfId="5643" priority="807" operator="equal">
      <formula>"D"</formula>
    </cfRule>
    <cfRule type="containsText" dxfId="5642" priority="808" operator="containsText" text="MTH">
      <formula>NOT(ISERROR(SEARCH("MTH",X33)))</formula>
    </cfRule>
    <cfRule type="containsText" dxfId="5641" priority="809" operator="containsText" text="MAL">
      <formula>NOT(ISERROR(SEARCH("MAL",X33)))</formula>
    </cfRule>
    <cfRule type="containsText" dxfId="5640" priority="810" operator="containsText" text="ARR">
      <formula>NOT(ISERROR(SEARCH("ARR",X33)))</formula>
    </cfRule>
    <cfRule type="containsText" dxfId="5639" priority="811" operator="containsText" text="ALT">
      <formula>NOT(ISERROR(SEARCH("ALT",X33)))</formula>
    </cfRule>
    <cfRule type="containsText" dxfId="5638" priority="812" operator="containsText" text="RTT">
      <formula>NOT(ISERROR(SEARCH("RTT",X33)))</formula>
    </cfRule>
    <cfRule type="containsText" dxfId="5637" priority="813" operator="containsText" text="CPB">
      <formula>NOT(ISERROR(SEARCH("CPB",X33)))</formula>
    </cfRule>
  </conditionalFormatting>
  <conditionalFormatting sqref="AC33">
    <cfRule type="cellIs" dxfId="5636" priority="800" operator="equal">
      <formula>"D"</formula>
    </cfRule>
    <cfRule type="containsText" dxfId="5635" priority="801" operator="containsText" text="MTH">
      <formula>NOT(ISERROR(SEARCH("MTH",AC33)))</formula>
    </cfRule>
    <cfRule type="containsText" dxfId="5634" priority="802" operator="containsText" text="MAL">
      <formula>NOT(ISERROR(SEARCH("MAL",AC33)))</formula>
    </cfRule>
    <cfRule type="containsText" dxfId="5633" priority="803" operator="containsText" text="ARR">
      <formula>NOT(ISERROR(SEARCH("ARR",AC33)))</formula>
    </cfRule>
    <cfRule type="containsText" dxfId="5632" priority="804" operator="containsText" text="ALT">
      <formula>NOT(ISERROR(SEARCH("ALT",AC33)))</formula>
    </cfRule>
    <cfRule type="containsText" dxfId="5631" priority="805" operator="containsText" text="RTT">
      <formula>NOT(ISERROR(SEARCH("RTT",AC33)))</formula>
    </cfRule>
    <cfRule type="containsText" dxfId="5630" priority="806" operator="containsText" text="CPB">
      <formula>NOT(ISERROR(SEARCH("CPB",AC33)))</formula>
    </cfRule>
  </conditionalFormatting>
  <conditionalFormatting sqref="AD33">
    <cfRule type="cellIs" dxfId="5629" priority="793" operator="equal">
      <formula>"D"</formula>
    </cfRule>
    <cfRule type="containsText" dxfId="5628" priority="794" operator="containsText" text="MTH">
      <formula>NOT(ISERROR(SEARCH("MTH",AD33)))</formula>
    </cfRule>
    <cfRule type="containsText" dxfId="5627" priority="795" operator="containsText" text="MAL">
      <formula>NOT(ISERROR(SEARCH("MAL",AD33)))</formula>
    </cfRule>
    <cfRule type="containsText" dxfId="5626" priority="796" operator="containsText" text="ARR">
      <formula>NOT(ISERROR(SEARCH("ARR",AD33)))</formula>
    </cfRule>
    <cfRule type="containsText" dxfId="5625" priority="797" operator="containsText" text="ALT">
      <formula>NOT(ISERROR(SEARCH("ALT",AD33)))</formula>
    </cfRule>
    <cfRule type="containsText" dxfId="5624" priority="798" operator="containsText" text="RTT">
      <formula>NOT(ISERROR(SEARCH("RTT",AD33)))</formula>
    </cfRule>
    <cfRule type="containsText" dxfId="5623" priority="799" operator="containsText" text="CPB">
      <formula>NOT(ISERROR(SEARCH("CPB",AD33)))</formula>
    </cfRule>
  </conditionalFormatting>
  <conditionalFormatting sqref="AE33">
    <cfRule type="cellIs" dxfId="5622" priority="786" operator="equal">
      <formula>"D"</formula>
    </cfRule>
    <cfRule type="containsText" dxfId="5621" priority="787" operator="containsText" text="MTH">
      <formula>NOT(ISERROR(SEARCH("MTH",AE33)))</formula>
    </cfRule>
    <cfRule type="containsText" dxfId="5620" priority="788" operator="containsText" text="MAL">
      <formula>NOT(ISERROR(SEARCH("MAL",AE33)))</formula>
    </cfRule>
    <cfRule type="containsText" dxfId="5619" priority="789" operator="containsText" text="ARR">
      <formula>NOT(ISERROR(SEARCH("ARR",AE33)))</formula>
    </cfRule>
    <cfRule type="containsText" dxfId="5618" priority="790" operator="containsText" text="ALT">
      <formula>NOT(ISERROR(SEARCH("ALT",AE33)))</formula>
    </cfRule>
    <cfRule type="containsText" dxfId="5617" priority="791" operator="containsText" text="RTT">
      <formula>NOT(ISERROR(SEARCH("RTT",AE33)))</formula>
    </cfRule>
    <cfRule type="containsText" dxfId="5616" priority="792" operator="containsText" text="CPB">
      <formula>NOT(ISERROR(SEARCH("CPB",AE33)))</formula>
    </cfRule>
  </conditionalFormatting>
  <conditionalFormatting sqref="AE34">
    <cfRule type="cellIs" dxfId="5615" priority="779" operator="equal">
      <formula>"D"</formula>
    </cfRule>
    <cfRule type="containsText" dxfId="5614" priority="780" operator="containsText" text="MTH">
      <formula>NOT(ISERROR(SEARCH("MTH",AE34)))</formula>
    </cfRule>
    <cfRule type="containsText" dxfId="5613" priority="781" operator="containsText" text="MAL">
      <formula>NOT(ISERROR(SEARCH("MAL",AE34)))</formula>
    </cfRule>
    <cfRule type="containsText" dxfId="5612" priority="782" operator="containsText" text="ARR">
      <formula>NOT(ISERROR(SEARCH("ARR",AE34)))</formula>
    </cfRule>
    <cfRule type="containsText" dxfId="5611" priority="783" operator="containsText" text="ALT">
      <formula>NOT(ISERROR(SEARCH("ALT",AE34)))</formula>
    </cfRule>
    <cfRule type="containsText" dxfId="5610" priority="784" operator="containsText" text="RTT">
      <formula>NOT(ISERROR(SEARCH("RTT",AE34)))</formula>
    </cfRule>
    <cfRule type="containsText" dxfId="5609" priority="785" operator="containsText" text="CPB">
      <formula>NOT(ISERROR(SEARCH("CPB",AE34)))</formula>
    </cfRule>
  </conditionalFormatting>
  <conditionalFormatting sqref="AD34">
    <cfRule type="cellIs" dxfId="5608" priority="772" operator="equal">
      <formula>"D"</formula>
    </cfRule>
    <cfRule type="containsText" dxfId="5607" priority="773" operator="containsText" text="MTH">
      <formula>NOT(ISERROR(SEARCH("MTH",AD34)))</formula>
    </cfRule>
    <cfRule type="containsText" dxfId="5606" priority="774" operator="containsText" text="MAL">
      <formula>NOT(ISERROR(SEARCH("MAL",AD34)))</formula>
    </cfRule>
    <cfRule type="containsText" dxfId="5605" priority="775" operator="containsText" text="ARR">
      <formula>NOT(ISERROR(SEARCH("ARR",AD34)))</formula>
    </cfRule>
    <cfRule type="containsText" dxfId="5604" priority="776" operator="containsText" text="ALT">
      <formula>NOT(ISERROR(SEARCH("ALT",AD34)))</formula>
    </cfRule>
    <cfRule type="containsText" dxfId="5603" priority="777" operator="containsText" text="RTT">
      <formula>NOT(ISERROR(SEARCH("RTT",AD34)))</formula>
    </cfRule>
    <cfRule type="containsText" dxfId="5602" priority="778" operator="containsText" text="CPB">
      <formula>NOT(ISERROR(SEARCH("CPB",AD34)))</formula>
    </cfRule>
  </conditionalFormatting>
  <conditionalFormatting sqref="AC34">
    <cfRule type="cellIs" dxfId="5601" priority="765" operator="equal">
      <formula>"D"</formula>
    </cfRule>
    <cfRule type="containsText" dxfId="5600" priority="766" operator="containsText" text="MTH">
      <formula>NOT(ISERROR(SEARCH("MTH",AC34)))</formula>
    </cfRule>
    <cfRule type="containsText" dxfId="5599" priority="767" operator="containsText" text="MAL">
      <formula>NOT(ISERROR(SEARCH("MAL",AC34)))</formula>
    </cfRule>
    <cfRule type="containsText" dxfId="5598" priority="768" operator="containsText" text="ARR">
      <formula>NOT(ISERROR(SEARCH("ARR",AC34)))</formula>
    </cfRule>
    <cfRule type="containsText" dxfId="5597" priority="769" operator="containsText" text="ALT">
      <formula>NOT(ISERROR(SEARCH("ALT",AC34)))</formula>
    </cfRule>
    <cfRule type="containsText" dxfId="5596" priority="770" operator="containsText" text="RTT">
      <formula>NOT(ISERROR(SEARCH("RTT",AC34)))</formula>
    </cfRule>
    <cfRule type="containsText" dxfId="5595" priority="771" operator="containsText" text="CPB">
      <formula>NOT(ISERROR(SEARCH("CPB",AC34)))</formula>
    </cfRule>
  </conditionalFormatting>
  <conditionalFormatting sqref="AD21:AE21">
    <cfRule type="cellIs" dxfId="5594" priority="758" operator="equal">
      <formula>"D"</formula>
    </cfRule>
    <cfRule type="containsText" dxfId="5593" priority="759" operator="containsText" text="MTH">
      <formula>NOT(ISERROR(SEARCH("MTH",AD21)))</formula>
    </cfRule>
    <cfRule type="containsText" dxfId="5592" priority="760" operator="containsText" text="MAL">
      <formula>NOT(ISERROR(SEARCH("MAL",AD21)))</formula>
    </cfRule>
    <cfRule type="containsText" dxfId="5591" priority="761" operator="containsText" text="ARR">
      <formula>NOT(ISERROR(SEARCH("ARR",AD21)))</formula>
    </cfRule>
    <cfRule type="containsText" dxfId="5590" priority="762" operator="containsText" text="ALT">
      <formula>NOT(ISERROR(SEARCH("ALT",AD21)))</formula>
    </cfRule>
    <cfRule type="containsText" dxfId="5589" priority="763" operator="containsText" text="RTT">
      <formula>NOT(ISERROR(SEARCH("RTT",AD21)))</formula>
    </cfRule>
    <cfRule type="containsText" dxfId="5588" priority="764" operator="containsText" text="CPB">
      <formula>NOT(ISERROR(SEARCH("CPB",AD21)))</formula>
    </cfRule>
  </conditionalFormatting>
  <conditionalFormatting sqref="AC22:AE22">
    <cfRule type="cellIs" dxfId="5587" priority="751" operator="equal">
      <formula>"D"</formula>
    </cfRule>
    <cfRule type="containsText" dxfId="5586" priority="752" operator="containsText" text="MTH">
      <formula>NOT(ISERROR(SEARCH("MTH",AC22)))</formula>
    </cfRule>
    <cfRule type="containsText" dxfId="5585" priority="753" operator="containsText" text="MAL">
      <formula>NOT(ISERROR(SEARCH("MAL",AC22)))</formula>
    </cfRule>
    <cfRule type="containsText" dxfId="5584" priority="754" operator="containsText" text="ARR">
      <formula>NOT(ISERROR(SEARCH("ARR",AC22)))</formula>
    </cfRule>
    <cfRule type="containsText" dxfId="5583" priority="755" operator="containsText" text="ALT">
      <formula>NOT(ISERROR(SEARCH("ALT",AC22)))</formula>
    </cfRule>
    <cfRule type="containsText" dxfId="5582" priority="756" operator="containsText" text="RTT">
      <formula>NOT(ISERROR(SEARCH("RTT",AC22)))</formula>
    </cfRule>
    <cfRule type="containsText" dxfId="5581" priority="757" operator="containsText" text="CPB">
      <formula>NOT(ISERROR(SEARCH("CPB",AC22)))</formula>
    </cfRule>
  </conditionalFormatting>
  <conditionalFormatting sqref="AC36">
    <cfRule type="cellIs" dxfId="5580" priority="744" operator="equal">
      <formula>"D"</formula>
    </cfRule>
    <cfRule type="containsText" dxfId="5579" priority="745" operator="containsText" text="MTH">
      <formula>NOT(ISERROR(SEARCH("MTH",AC36)))</formula>
    </cfRule>
    <cfRule type="containsText" dxfId="5578" priority="746" operator="containsText" text="MAL">
      <formula>NOT(ISERROR(SEARCH("MAL",AC36)))</formula>
    </cfRule>
    <cfRule type="containsText" dxfId="5577" priority="747" operator="containsText" text="ARR">
      <formula>NOT(ISERROR(SEARCH("ARR",AC36)))</formula>
    </cfRule>
    <cfRule type="containsText" dxfId="5576" priority="748" operator="containsText" text="ALT">
      <formula>NOT(ISERROR(SEARCH("ALT",AC36)))</formula>
    </cfRule>
    <cfRule type="containsText" dxfId="5575" priority="749" operator="containsText" text="RTT">
      <formula>NOT(ISERROR(SEARCH("RTT",AC36)))</formula>
    </cfRule>
    <cfRule type="containsText" dxfId="5574" priority="750" operator="containsText" text="CPB">
      <formula>NOT(ISERROR(SEARCH("CPB",AC36)))</formula>
    </cfRule>
  </conditionalFormatting>
  <conditionalFormatting sqref="AD36">
    <cfRule type="cellIs" dxfId="5573" priority="737" operator="equal">
      <formula>"D"</formula>
    </cfRule>
    <cfRule type="containsText" dxfId="5572" priority="738" operator="containsText" text="MTH">
      <formula>NOT(ISERROR(SEARCH("MTH",AD36)))</formula>
    </cfRule>
    <cfRule type="containsText" dxfId="5571" priority="739" operator="containsText" text="MAL">
      <formula>NOT(ISERROR(SEARCH("MAL",AD36)))</formula>
    </cfRule>
    <cfRule type="containsText" dxfId="5570" priority="740" operator="containsText" text="ARR">
      <formula>NOT(ISERROR(SEARCH("ARR",AD36)))</formula>
    </cfRule>
    <cfRule type="containsText" dxfId="5569" priority="741" operator="containsText" text="ALT">
      <formula>NOT(ISERROR(SEARCH("ALT",AD36)))</formula>
    </cfRule>
    <cfRule type="containsText" dxfId="5568" priority="742" operator="containsText" text="RTT">
      <formula>NOT(ISERROR(SEARCH("RTT",AD36)))</formula>
    </cfRule>
    <cfRule type="containsText" dxfId="5567" priority="743" operator="containsText" text="CPB">
      <formula>NOT(ISERROR(SEARCH("CPB",AD36)))</formula>
    </cfRule>
  </conditionalFormatting>
  <conditionalFormatting sqref="AE36">
    <cfRule type="cellIs" dxfId="5566" priority="730" operator="equal">
      <formula>"D"</formula>
    </cfRule>
    <cfRule type="containsText" dxfId="5565" priority="731" operator="containsText" text="MTH">
      <formula>NOT(ISERROR(SEARCH("MTH",AE36)))</formula>
    </cfRule>
    <cfRule type="containsText" dxfId="5564" priority="732" operator="containsText" text="MAL">
      <formula>NOT(ISERROR(SEARCH("MAL",AE36)))</formula>
    </cfRule>
    <cfRule type="containsText" dxfId="5563" priority="733" operator="containsText" text="ARR">
      <formula>NOT(ISERROR(SEARCH("ARR",AE36)))</formula>
    </cfRule>
    <cfRule type="containsText" dxfId="5562" priority="734" operator="containsText" text="ALT">
      <formula>NOT(ISERROR(SEARCH("ALT",AE36)))</formula>
    </cfRule>
    <cfRule type="containsText" dxfId="5561" priority="735" operator="containsText" text="RTT">
      <formula>NOT(ISERROR(SEARCH("RTT",AE36)))</formula>
    </cfRule>
    <cfRule type="containsText" dxfId="5560" priority="736" operator="containsText" text="CPB">
      <formula>NOT(ISERROR(SEARCH("CPB",AE36)))</formula>
    </cfRule>
  </conditionalFormatting>
  <conditionalFormatting sqref="AE37">
    <cfRule type="cellIs" dxfId="5559" priority="723" operator="equal">
      <formula>"D"</formula>
    </cfRule>
    <cfRule type="containsText" dxfId="5558" priority="724" operator="containsText" text="MTH">
      <formula>NOT(ISERROR(SEARCH("MTH",AE37)))</formula>
    </cfRule>
    <cfRule type="containsText" dxfId="5557" priority="725" operator="containsText" text="MAL">
      <formula>NOT(ISERROR(SEARCH("MAL",AE37)))</formula>
    </cfRule>
    <cfRule type="containsText" dxfId="5556" priority="726" operator="containsText" text="ARR">
      <formula>NOT(ISERROR(SEARCH("ARR",AE37)))</formula>
    </cfRule>
    <cfRule type="containsText" dxfId="5555" priority="727" operator="containsText" text="ALT">
      <formula>NOT(ISERROR(SEARCH("ALT",AE37)))</formula>
    </cfRule>
    <cfRule type="containsText" dxfId="5554" priority="728" operator="containsText" text="RTT">
      <formula>NOT(ISERROR(SEARCH("RTT",AE37)))</formula>
    </cfRule>
    <cfRule type="containsText" dxfId="5553" priority="729" operator="containsText" text="CPB">
      <formula>NOT(ISERROR(SEARCH("CPB",AE37)))</formula>
    </cfRule>
  </conditionalFormatting>
  <conditionalFormatting sqref="AD37">
    <cfRule type="cellIs" dxfId="5552" priority="716" operator="equal">
      <formula>"D"</formula>
    </cfRule>
    <cfRule type="containsText" dxfId="5551" priority="717" operator="containsText" text="MTH">
      <formula>NOT(ISERROR(SEARCH("MTH",AD37)))</formula>
    </cfRule>
    <cfRule type="containsText" dxfId="5550" priority="718" operator="containsText" text="MAL">
      <formula>NOT(ISERROR(SEARCH("MAL",AD37)))</formula>
    </cfRule>
    <cfRule type="containsText" dxfId="5549" priority="719" operator="containsText" text="ARR">
      <formula>NOT(ISERROR(SEARCH("ARR",AD37)))</formula>
    </cfRule>
    <cfRule type="containsText" dxfId="5548" priority="720" operator="containsText" text="ALT">
      <formula>NOT(ISERROR(SEARCH("ALT",AD37)))</formula>
    </cfRule>
    <cfRule type="containsText" dxfId="5547" priority="721" operator="containsText" text="RTT">
      <formula>NOT(ISERROR(SEARCH("RTT",AD37)))</formula>
    </cfRule>
    <cfRule type="containsText" dxfId="5546" priority="722" operator="containsText" text="CPB">
      <formula>NOT(ISERROR(SEARCH("CPB",AD37)))</formula>
    </cfRule>
  </conditionalFormatting>
  <conditionalFormatting sqref="AC37">
    <cfRule type="cellIs" dxfId="5545" priority="709" operator="equal">
      <formula>"D"</formula>
    </cfRule>
    <cfRule type="containsText" dxfId="5544" priority="710" operator="containsText" text="MTH">
      <formula>NOT(ISERROR(SEARCH("MTH",AC37)))</formula>
    </cfRule>
    <cfRule type="containsText" dxfId="5543" priority="711" operator="containsText" text="MAL">
      <formula>NOT(ISERROR(SEARCH("MAL",AC37)))</formula>
    </cfRule>
    <cfRule type="containsText" dxfId="5542" priority="712" operator="containsText" text="ARR">
      <formula>NOT(ISERROR(SEARCH("ARR",AC37)))</formula>
    </cfRule>
    <cfRule type="containsText" dxfId="5541" priority="713" operator="containsText" text="ALT">
      <formula>NOT(ISERROR(SEARCH("ALT",AC37)))</formula>
    </cfRule>
    <cfRule type="containsText" dxfId="5540" priority="714" operator="containsText" text="RTT">
      <formula>NOT(ISERROR(SEARCH("RTT",AC37)))</formula>
    </cfRule>
    <cfRule type="containsText" dxfId="5539" priority="715" operator="containsText" text="CPB">
      <formula>NOT(ISERROR(SEARCH("CPB",AC37)))</formula>
    </cfRule>
  </conditionalFormatting>
  <conditionalFormatting sqref="C12:E13">
    <cfRule type="cellIs" dxfId="5538" priority="702" operator="equal">
      <formula>"D"</formula>
    </cfRule>
    <cfRule type="containsText" dxfId="5537" priority="703" operator="containsText" text="MTH">
      <formula>NOT(ISERROR(SEARCH("MTH",C12)))</formula>
    </cfRule>
    <cfRule type="containsText" dxfId="5536" priority="704" operator="containsText" text="MAL">
      <formula>NOT(ISERROR(SEARCH("MAL",C12)))</formula>
    </cfRule>
    <cfRule type="containsText" dxfId="5535" priority="705" operator="containsText" text="ARR">
      <formula>NOT(ISERROR(SEARCH("ARR",C12)))</formula>
    </cfRule>
    <cfRule type="containsText" dxfId="5534" priority="706" operator="containsText" text="ALT">
      <formula>NOT(ISERROR(SEARCH("ALT",C12)))</formula>
    </cfRule>
    <cfRule type="containsText" dxfId="5533" priority="707" operator="containsText" text="RTT">
      <formula>NOT(ISERROR(SEARCH("RTT",C12)))</formula>
    </cfRule>
    <cfRule type="containsText" dxfId="5532" priority="708" operator="containsText" text="CPB">
      <formula>NOT(ISERROR(SEARCH("CPB",C12)))</formula>
    </cfRule>
  </conditionalFormatting>
  <conditionalFormatting sqref="B15:E16">
    <cfRule type="cellIs" dxfId="5531" priority="695" operator="equal">
      <formula>"D"</formula>
    </cfRule>
    <cfRule type="containsText" dxfId="5530" priority="696" operator="containsText" text="MTH">
      <formula>NOT(ISERROR(SEARCH("MTH",B15)))</formula>
    </cfRule>
    <cfRule type="containsText" dxfId="5529" priority="697" operator="containsText" text="MAL">
      <formula>NOT(ISERROR(SEARCH("MAL",B15)))</formula>
    </cfRule>
    <cfRule type="containsText" dxfId="5528" priority="698" operator="containsText" text="ARR">
      <formula>NOT(ISERROR(SEARCH("ARR",B15)))</formula>
    </cfRule>
    <cfRule type="containsText" dxfId="5527" priority="699" operator="containsText" text="ALT">
      <formula>NOT(ISERROR(SEARCH("ALT",B15)))</formula>
    </cfRule>
    <cfRule type="containsText" dxfId="5526" priority="700" operator="containsText" text="RTT">
      <formula>NOT(ISERROR(SEARCH("RTT",B15)))</formula>
    </cfRule>
    <cfRule type="containsText" dxfId="5525" priority="701" operator="containsText" text="CPB">
      <formula>NOT(ISERROR(SEARCH("CPB",B15)))</formula>
    </cfRule>
  </conditionalFormatting>
  <conditionalFormatting sqref="B18:E19">
    <cfRule type="cellIs" dxfId="5524" priority="688" operator="equal">
      <formula>"D"</formula>
    </cfRule>
    <cfRule type="containsText" dxfId="5523" priority="689" operator="containsText" text="MTH">
      <formula>NOT(ISERROR(SEARCH("MTH",B18)))</formula>
    </cfRule>
    <cfRule type="containsText" dxfId="5522" priority="690" operator="containsText" text="MAL">
      <formula>NOT(ISERROR(SEARCH("MAL",B18)))</formula>
    </cfRule>
    <cfRule type="containsText" dxfId="5521" priority="691" operator="containsText" text="ARR">
      <formula>NOT(ISERROR(SEARCH("ARR",B18)))</formula>
    </cfRule>
    <cfRule type="containsText" dxfId="5520" priority="692" operator="containsText" text="ALT">
      <formula>NOT(ISERROR(SEARCH("ALT",B18)))</formula>
    </cfRule>
    <cfRule type="containsText" dxfId="5519" priority="693" operator="containsText" text="RTT">
      <formula>NOT(ISERROR(SEARCH("RTT",B18)))</formula>
    </cfRule>
    <cfRule type="containsText" dxfId="5518" priority="694" operator="containsText" text="CPB">
      <formula>NOT(ISERROR(SEARCH("CPB",B18)))</formula>
    </cfRule>
  </conditionalFormatting>
  <conditionalFormatting sqref="B18:E19">
    <cfRule type="cellIs" dxfId="5517" priority="681" operator="equal">
      <formula>"D"</formula>
    </cfRule>
    <cfRule type="containsText" dxfId="5516" priority="682" operator="containsText" text="MTH">
      <formula>NOT(ISERROR(SEARCH("MTH",B18)))</formula>
    </cfRule>
    <cfRule type="containsText" dxfId="5515" priority="683" operator="containsText" text="MAL">
      <formula>NOT(ISERROR(SEARCH("MAL",B18)))</formula>
    </cfRule>
    <cfRule type="containsText" dxfId="5514" priority="684" operator="containsText" text="ARR">
      <formula>NOT(ISERROR(SEARCH("ARR",B18)))</formula>
    </cfRule>
    <cfRule type="containsText" dxfId="5513" priority="685" operator="containsText" text="ALT">
      <formula>NOT(ISERROR(SEARCH("ALT",B18)))</formula>
    </cfRule>
    <cfRule type="containsText" dxfId="5512" priority="686" operator="containsText" text="RTT">
      <formula>NOT(ISERROR(SEARCH("RTT",B18)))</formula>
    </cfRule>
    <cfRule type="containsText" dxfId="5511" priority="687" operator="containsText" text="CPB">
      <formula>NOT(ISERROR(SEARCH("CPB",B18)))</formula>
    </cfRule>
  </conditionalFormatting>
  <conditionalFormatting sqref="B21:E22">
    <cfRule type="cellIs" dxfId="5510" priority="674" operator="equal">
      <formula>"D"</formula>
    </cfRule>
    <cfRule type="containsText" dxfId="5509" priority="675" operator="containsText" text="MTH">
      <formula>NOT(ISERROR(SEARCH("MTH",B21)))</formula>
    </cfRule>
    <cfRule type="containsText" dxfId="5508" priority="676" operator="containsText" text="MAL">
      <formula>NOT(ISERROR(SEARCH("MAL",B21)))</formula>
    </cfRule>
    <cfRule type="containsText" dxfId="5507" priority="677" operator="containsText" text="ARR">
      <formula>NOT(ISERROR(SEARCH("ARR",B21)))</formula>
    </cfRule>
    <cfRule type="containsText" dxfId="5506" priority="678" operator="containsText" text="ALT">
      <formula>NOT(ISERROR(SEARCH("ALT",B21)))</formula>
    </cfRule>
    <cfRule type="containsText" dxfId="5505" priority="679" operator="containsText" text="RTT">
      <formula>NOT(ISERROR(SEARCH("RTT",B21)))</formula>
    </cfRule>
    <cfRule type="containsText" dxfId="5504" priority="680" operator="containsText" text="CPB">
      <formula>NOT(ISERROR(SEARCH("CPB",B21)))</formula>
    </cfRule>
  </conditionalFormatting>
  <conditionalFormatting sqref="B24:E25">
    <cfRule type="cellIs" dxfId="5503" priority="667" operator="equal">
      <formula>"D"</formula>
    </cfRule>
    <cfRule type="containsText" dxfId="5502" priority="668" operator="containsText" text="MTH">
      <formula>NOT(ISERROR(SEARCH("MTH",B24)))</formula>
    </cfRule>
    <cfRule type="containsText" dxfId="5501" priority="669" operator="containsText" text="MAL">
      <formula>NOT(ISERROR(SEARCH("MAL",B24)))</formula>
    </cfRule>
    <cfRule type="containsText" dxfId="5500" priority="670" operator="containsText" text="ARR">
      <formula>NOT(ISERROR(SEARCH("ARR",B24)))</formula>
    </cfRule>
    <cfRule type="containsText" dxfId="5499" priority="671" operator="containsText" text="ALT">
      <formula>NOT(ISERROR(SEARCH("ALT",B24)))</formula>
    </cfRule>
    <cfRule type="containsText" dxfId="5498" priority="672" operator="containsText" text="RTT">
      <formula>NOT(ISERROR(SEARCH("RTT",B24)))</formula>
    </cfRule>
    <cfRule type="containsText" dxfId="5497" priority="673" operator="containsText" text="CPB">
      <formula>NOT(ISERROR(SEARCH("CPB",B24)))</formula>
    </cfRule>
  </conditionalFormatting>
  <conditionalFormatting sqref="B30:E31">
    <cfRule type="cellIs" dxfId="5496" priority="660" operator="equal">
      <formula>"D"</formula>
    </cfRule>
    <cfRule type="containsText" dxfId="5495" priority="661" operator="containsText" text="MTH">
      <formula>NOT(ISERROR(SEARCH("MTH",B30)))</formula>
    </cfRule>
    <cfRule type="containsText" dxfId="5494" priority="662" operator="containsText" text="MAL">
      <formula>NOT(ISERROR(SEARCH("MAL",B30)))</formula>
    </cfRule>
    <cfRule type="containsText" dxfId="5493" priority="663" operator="containsText" text="ARR">
      <formula>NOT(ISERROR(SEARCH("ARR",B30)))</formula>
    </cfRule>
    <cfRule type="containsText" dxfId="5492" priority="664" operator="containsText" text="ALT">
      <formula>NOT(ISERROR(SEARCH("ALT",B30)))</formula>
    </cfRule>
    <cfRule type="containsText" dxfId="5491" priority="665" operator="containsText" text="RTT">
      <formula>NOT(ISERROR(SEARCH("RTT",B30)))</formula>
    </cfRule>
    <cfRule type="containsText" dxfId="5490" priority="666" operator="containsText" text="CPB">
      <formula>NOT(ISERROR(SEARCH("CPB",B30)))</formula>
    </cfRule>
  </conditionalFormatting>
  <conditionalFormatting sqref="B33:E34">
    <cfRule type="cellIs" dxfId="5489" priority="653" operator="equal">
      <formula>"D"</formula>
    </cfRule>
    <cfRule type="containsText" dxfId="5488" priority="654" operator="containsText" text="MTH">
      <formula>NOT(ISERROR(SEARCH("MTH",B33)))</formula>
    </cfRule>
    <cfRule type="containsText" dxfId="5487" priority="655" operator="containsText" text="MAL">
      <formula>NOT(ISERROR(SEARCH("MAL",B33)))</formula>
    </cfRule>
    <cfRule type="containsText" dxfId="5486" priority="656" operator="containsText" text="ARR">
      <formula>NOT(ISERROR(SEARCH("ARR",B33)))</formula>
    </cfRule>
    <cfRule type="containsText" dxfId="5485" priority="657" operator="containsText" text="ALT">
      <formula>NOT(ISERROR(SEARCH("ALT",B33)))</formula>
    </cfRule>
    <cfRule type="containsText" dxfId="5484" priority="658" operator="containsText" text="RTT">
      <formula>NOT(ISERROR(SEARCH("RTT",B33)))</formula>
    </cfRule>
    <cfRule type="containsText" dxfId="5483" priority="659" operator="containsText" text="CPB">
      <formula>NOT(ISERROR(SEARCH("CPB",B33)))</formula>
    </cfRule>
  </conditionalFormatting>
  <conditionalFormatting sqref="B36:E37">
    <cfRule type="cellIs" dxfId="5482" priority="646" operator="equal">
      <formula>"D"</formula>
    </cfRule>
    <cfRule type="containsText" dxfId="5481" priority="647" operator="containsText" text="MTH">
      <formula>NOT(ISERROR(SEARCH("MTH",B36)))</formula>
    </cfRule>
    <cfRule type="containsText" dxfId="5480" priority="648" operator="containsText" text="MAL">
      <formula>NOT(ISERROR(SEARCH("MAL",B36)))</formula>
    </cfRule>
    <cfRule type="containsText" dxfId="5479" priority="649" operator="containsText" text="ARR">
      <formula>NOT(ISERROR(SEARCH("ARR",B36)))</formula>
    </cfRule>
    <cfRule type="containsText" dxfId="5478" priority="650" operator="containsText" text="ALT">
      <formula>NOT(ISERROR(SEARCH("ALT",B36)))</formula>
    </cfRule>
    <cfRule type="containsText" dxfId="5477" priority="651" operator="containsText" text="RTT">
      <formula>NOT(ISERROR(SEARCH("RTT",B36)))</formula>
    </cfRule>
    <cfRule type="containsText" dxfId="5476" priority="652" operator="containsText" text="CPB">
      <formula>NOT(ISERROR(SEARCH("CPB",B36)))</formula>
    </cfRule>
  </conditionalFormatting>
  <conditionalFormatting sqref="B41:E41">
    <cfRule type="cellIs" dxfId="5475" priority="639" operator="equal">
      <formula>"D"</formula>
    </cfRule>
    <cfRule type="containsText" dxfId="5474" priority="640" operator="containsText" text="MTH">
      <formula>NOT(ISERROR(SEARCH("MTH",B41)))</formula>
    </cfRule>
    <cfRule type="containsText" dxfId="5473" priority="641" operator="containsText" text="MAL">
      <formula>NOT(ISERROR(SEARCH("MAL",B41)))</formula>
    </cfRule>
    <cfRule type="containsText" dxfId="5472" priority="642" operator="containsText" text="ARR">
      <formula>NOT(ISERROR(SEARCH("ARR",B41)))</formula>
    </cfRule>
    <cfRule type="containsText" dxfId="5471" priority="643" operator="containsText" text="ALT">
      <formula>NOT(ISERROR(SEARCH("ALT",B41)))</formula>
    </cfRule>
    <cfRule type="containsText" dxfId="5470" priority="644" operator="containsText" text="RTT">
      <formula>NOT(ISERROR(SEARCH("RTT",B41)))</formula>
    </cfRule>
    <cfRule type="containsText" dxfId="5469" priority="645" operator="containsText" text="CPB">
      <formula>NOT(ISERROR(SEARCH("CPB",B41)))</formula>
    </cfRule>
  </conditionalFormatting>
  <conditionalFormatting sqref="B39:E40">
    <cfRule type="cellIs" dxfId="5468" priority="632" operator="equal">
      <formula>"D"</formula>
    </cfRule>
    <cfRule type="containsText" dxfId="5467" priority="633" operator="containsText" text="MTH">
      <formula>NOT(ISERROR(SEARCH("MTH",B39)))</formula>
    </cfRule>
    <cfRule type="containsText" dxfId="5466" priority="634" operator="containsText" text="MAL">
      <formula>NOT(ISERROR(SEARCH("MAL",B39)))</formula>
    </cfRule>
    <cfRule type="containsText" dxfId="5465" priority="635" operator="containsText" text="ARR">
      <formula>NOT(ISERROR(SEARCH("ARR",B39)))</formula>
    </cfRule>
    <cfRule type="containsText" dxfId="5464" priority="636" operator="containsText" text="ALT">
      <formula>NOT(ISERROR(SEARCH("ALT",B39)))</formula>
    </cfRule>
    <cfRule type="containsText" dxfId="5463" priority="637" operator="containsText" text="RTT">
      <formula>NOT(ISERROR(SEARCH("RTT",B39)))</formula>
    </cfRule>
    <cfRule type="containsText" dxfId="5462" priority="638" operator="containsText" text="CPB">
      <formula>NOT(ISERROR(SEARCH("CPB",B39)))</formula>
    </cfRule>
  </conditionalFormatting>
  <conditionalFormatting sqref="B42:E43">
    <cfRule type="cellIs" dxfId="5461" priority="625" operator="equal">
      <formula>"D"</formula>
    </cfRule>
    <cfRule type="containsText" dxfId="5460" priority="626" operator="containsText" text="MTH">
      <formula>NOT(ISERROR(SEARCH("MTH",B42)))</formula>
    </cfRule>
    <cfRule type="containsText" dxfId="5459" priority="627" operator="containsText" text="MAL">
      <formula>NOT(ISERROR(SEARCH("MAL",B42)))</formula>
    </cfRule>
    <cfRule type="containsText" dxfId="5458" priority="628" operator="containsText" text="ARR">
      <formula>NOT(ISERROR(SEARCH("ARR",B42)))</formula>
    </cfRule>
    <cfRule type="containsText" dxfId="5457" priority="629" operator="containsText" text="ALT">
      <formula>NOT(ISERROR(SEARCH("ALT",B42)))</formula>
    </cfRule>
    <cfRule type="containsText" dxfId="5456" priority="630" operator="containsText" text="RTT">
      <formula>NOT(ISERROR(SEARCH("RTT",B42)))</formula>
    </cfRule>
    <cfRule type="containsText" dxfId="5455" priority="631" operator="containsText" text="CPB">
      <formula>NOT(ISERROR(SEARCH("CPB",B42)))</formula>
    </cfRule>
  </conditionalFormatting>
  <conditionalFormatting sqref="H12:L13">
    <cfRule type="cellIs" dxfId="5454" priority="618" operator="equal">
      <formula>"D"</formula>
    </cfRule>
    <cfRule type="containsText" dxfId="5453" priority="619" operator="containsText" text="MTH">
      <formula>NOT(ISERROR(SEARCH("MTH",H12)))</formula>
    </cfRule>
    <cfRule type="containsText" dxfId="5452" priority="620" operator="containsText" text="MAL">
      <formula>NOT(ISERROR(SEARCH("MAL",H12)))</formula>
    </cfRule>
    <cfRule type="containsText" dxfId="5451" priority="621" operator="containsText" text="ARR">
      <formula>NOT(ISERROR(SEARCH("ARR",H12)))</formula>
    </cfRule>
    <cfRule type="containsText" dxfId="5450" priority="622" operator="containsText" text="ALT">
      <formula>NOT(ISERROR(SEARCH("ALT",H12)))</formula>
    </cfRule>
    <cfRule type="containsText" dxfId="5449" priority="623" operator="containsText" text="RTT">
      <formula>NOT(ISERROR(SEARCH("RTT",H12)))</formula>
    </cfRule>
    <cfRule type="containsText" dxfId="5448" priority="624" operator="containsText" text="CPB">
      <formula>NOT(ISERROR(SEARCH("CPB",H12)))</formula>
    </cfRule>
  </conditionalFormatting>
  <conditionalFormatting sqref="H15:L16">
    <cfRule type="cellIs" dxfId="5447" priority="611" operator="equal">
      <formula>"D"</formula>
    </cfRule>
    <cfRule type="containsText" dxfId="5446" priority="612" operator="containsText" text="MTH">
      <formula>NOT(ISERROR(SEARCH("MTH",H15)))</formula>
    </cfRule>
    <cfRule type="containsText" dxfId="5445" priority="613" operator="containsText" text="MAL">
      <formula>NOT(ISERROR(SEARCH("MAL",H15)))</formula>
    </cfRule>
    <cfRule type="containsText" dxfId="5444" priority="614" operator="containsText" text="ARR">
      <formula>NOT(ISERROR(SEARCH("ARR",H15)))</formula>
    </cfRule>
    <cfRule type="containsText" dxfId="5443" priority="615" operator="containsText" text="ALT">
      <formula>NOT(ISERROR(SEARCH("ALT",H15)))</formula>
    </cfRule>
    <cfRule type="containsText" dxfId="5442" priority="616" operator="containsText" text="RTT">
      <formula>NOT(ISERROR(SEARCH("RTT",H15)))</formula>
    </cfRule>
    <cfRule type="containsText" dxfId="5441" priority="617" operator="containsText" text="CPB">
      <formula>NOT(ISERROR(SEARCH("CPB",H15)))</formula>
    </cfRule>
  </conditionalFormatting>
  <conditionalFormatting sqref="H21:L22">
    <cfRule type="cellIs" dxfId="5440" priority="604" operator="equal">
      <formula>"D"</formula>
    </cfRule>
    <cfRule type="containsText" dxfId="5439" priority="605" operator="containsText" text="MTH">
      <formula>NOT(ISERROR(SEARCH("MTH",H21)))</formula>
    </cfRule>
    <cfRule type="containsText" dxfId="5438" priority="606" operator="containsText" text="MAL">
      <formula>NOT(ISERROR(SEARCH("MAL",H21)))</formula>
    </cfRule>
    <cfRule type="containsText" dxfId="5437" priority="607" operator="containsText" text="ARR">
      <formula>NOT(ISERROR(SEARCH("ARR",H21)))</formula>
    </cfRule>
    <cfRule type="containsText" dxfId="5436" priority="608" operator="containsText" text="ALT">
      <formula>NOT(ISERROR(SEARCH("ALT",H21)))</formula>
    </cfRule>
    <cfRule type="containsText" dxfId="5435" priority="609" operator="containsText" text="RTT">
      <formula>NOT(ISERROR(SEARCH("RTT",H21)))</formula>
    </cfRule>
    <cfRule type="containsText" dxfId="5434" priority="610" operator="containsText" text="CPB">
      <formula>NOT(ISERROR(SEARCH("CPB",H21)))</formula>
    </cfRule>
  </conditionalFormatting>
  <conditionalFormatting sqref="H24:I25">
    <cfRule type="cellIs" dxfId="5433" priority="597" operator="equal">
      <formula>"D"</formula>
    </cfRule>
    <cfRule type="containsText" dxfId="5432" priority="598" operator="containsText" text="MTH">
      <formula>NOT(ISERROR(SEARCH("MTH",H24)))</formula>
    </cfRule>
    <cfRule type="containsText" dxfId="5431" priority="599" operator="containsText" text="MAL">
      <formula>NOT(ISERROR(SEARCH("MAL",H24)))</formula>
    </cfRule>
    <cfRule type="containsText" dxfId="5430" priority="600" operator="containsText" text="ARR">
      <formula>NOT(ISERROR(SEARCH("ARR",H24)))</formula>
    </cfRule>
    <cfRule type="containsText" dxfId="5429" priority="601" operator="containsText" text="ALT">
      <formula>NOT(ISERROR(SEARCH("ALT",H24)))</formula>
    </cfRule>
    <cfRule type="containsText" dxfId="5428" priority="602" operator="containsText" text="RTT">
      <formula>NOT(ISERROR(SEARCH("RTT",H24)))</formula>
    </cfRule>
    <cfRule type="containsText" dxfId="5427" priority="603" operator="containsText" text="CPB">
      <formula>NOT(ISERROR(SEARCH("CPB",H24)))</formula>
    </cfRule>
  </conditionalFormatting>
  <conditionalFormatting sqref="H30:L31">
    <cfRule type="cellIs" dxfId="5426" priority="590" operator="equal">
      <formula>"D"</formula>
    </cfRule>
    <cfRule type="containsText" dxfId="5425" priority="591" operator="containsText" text="MTH">
      <formula>NOT(ISERROR(SEARCH("MTH",H30)))</formula>
    </cfRule>
    <cfRule type="containsText" dxfId="5424" priority="592" operator="containsText" text="MAL">
      <formula>NOT(ISERROR(SEARCH("MAL",H30)))</formula>
    </cfRule>
    <cfRule type="containsText" dxfId="5423" priority="593" operator="containsText" text="ARR">
      <formula>NOT(ISERROR(SEARCH("ARR",H30)))</formula>
    </cfRule>
    <cfRule type="containsText" dxfId="5422" priority="594" operator="containsText" text="ALT">
      <formula>NOT(ISERROR(SEARCH("ALT",H30)))</formula>
    </cfRule>
    <cfRule type="containsText" dxfId="5421" priority="595" operator="containsText" text="RTT">
      <formula>NOT(ISERROR(SEARCH("RTT",H30)))</formula>
    </cfRule>
    <cfRule type="containsText" dxfId="5420" priority="596" operator="containsText" text="CPB">
      <formula>NOT(ISERROR(SEARCH("CPB",H30)))</formula>
    </cfRule>
  </conditionalFormatting>
  <conditionalFormatting sqref="H33:L34">
    <cfRule type="cellIs" dxfId="5419" priority="583" operator="equal">
      <formula>"D"</formula>
    </cfRule>
    <cfRule type="containsText" dxfId="5418" priority="584" operator="containsText" text="MTH">
      <formula>NOT(ISERROR(SEARCH("MTH",H33)))</formula>
    </cfRule>
    <cfRule type="containsText" dxfId="5417" priority="585" operator="containsText" text="MAL">
      <formula>NOT(ISERROR(SEARCH("MAL",H33)))</formula>
    </cfRule>
    <cfRule type="containsText" dxfId="5416" priority="586" operator="containsText" text="ARR">
      <formula>NOT(ISERROR(SEARCH("ARR",H33)))</formula>
    </cfRule>
    <cfRule type="containsText" dxfId="5415" priority="587" operator="containsText" text="ALT">
      <formula>NOT(ISERROR(SEARCH("ALT",H33)))</formula>
    </cfRule>
    <cfRule type="containsText" dxfId="5414" priority="588" operator="containsText" text="RTT">
      <formula>NOT(ISERROR(SEARCH("RTT",H33)))</formula>
    </cfRule>
    <cfRule type="containsText" dxfId="5413" priority="589" operator="containsText" text="CPB">
      <formula>NOT(ISERROR(SEARCH("CPB",H33)))</formula>
    </cfRule>
  </conditionalFormatting>
  <conditionalFormatting sqref="H36:L37">
    <cfRule type="cellIs" dxfId="5412" priority="576" operator="equal">
      <formula>"D"</formula>
    </cfRule>
    <cfRule type="containsText" dxfId="5411" priority="577" operator="containsText" text="MTH">
      <formula>NOT(ISERROR(SEARCH("MTH",H36)))</formula>
    </cfRule>
    <cfRule type="containsText" dxfId="5410" priority="578" operator="containsText" text="MAL">
      <formula>NOT(ISERROR(SEARCH("MAL",H36)))</formula>
    </cfRule>
    <cfRule type="containsText" dxfId="5409" priority="579" operator="containsText" text="ARR">
      <formula>NOT(ISERROR(SEARCH("ARR",H36)))</formula>
    </cfRule>
    <cfRule type="containsText" dxfId="5408" priority="580" operator="containsText" text="ALT">
      <formula>NOT(ISERROR(SEARCH("ALT",H36)))</formula>
    </cfRule>
    <cfRule type="containsText" dxfId="5407" priority="581" operator="containsText" text="RTT">
      <formula>NOT(ISERROR(SEARCH("RTT",H36)))</formula>
    </cfRule>
    <cfRule type="containsText" dxfId="5406" priority="582" operator="containsText" text="CPB">
      <formula>NOT(ISERROR(SEARCH("CPB",H36)))</formula>
    </cfRule>
  </conditionalFormatting>
  <conditionalFormatting sqref="H39:L40">
    <cfRule type="cellIs" dxfId="5405" priority="569" operator="equal">
      <formula>"D"</formula>
    </cfRule>
    <cfRule type="containsText" dxfId="5404" priority="570" operator="containsText" text="MTH">
      <formula>NOT(ISERROR(SEARCH("MTH",H39)))</formula>
    </cfRule>
    <cfRule type="containsText" dxfId="5403" priority="571" operator="containsText" text="MAL">
      <formula>NOT(ISERROR(SEARCH("MAL",H39)))</formula>
    </cfRule>
    <cfRule type="containsText" dxfId="5402" priority="572" operator="containsText" text="ARR">
      <formula>NOT(ISERROR(SEARCH("ARR",H39)))</formula>
    </cfRule>
    <cfRule type="containsText" dxfId="5401" priority="573" operator="containsText" text="ALT">
      <formula>NOT(ISERROR(SEARCH("ALT",H39)))</formula>
    </cfRule>
    <cfRule type="containsText" dxfId="5400" priority="574" operator="containsText" text="RTT">
      <formula>NOT(ISERROR(SEARCH("RTT",H39)))</formula>
    </cfRule>
    <cfRule type="containsText" dxfId="5399" priority="575" operator="containsText" text="CPB">
      <formula>NOT(ISERROR(SEARCH("CPB",H39)))</formula>
    </cfRule>
  </conditionalFormatting>
  <conditionalFormatting sqref="H42:L43">
    <cfRule type="cellIs" dxfId="5398" priority="562" operator="equal">
      <formula>"D"</formula>
    </cfRule>
    <cfRule type="containsText" dxfId="5397" priority="563" operator="containsText" text="MTH">
      <formula>NOT(ISERROR(SEARCH("MTH",H42)))</formula>
    </cfRule>
    <cfRule type="containsText" dxfId="5396" priority="564" operator="containsText" text="MAL">
      <formula>NOT(ISERROR(SEARCH("MAL",H42)))</formula>
    </cfRule>
    <cfRule type="containsText" dxfId="5395" priority="565" operator="containsText" text="ARR">
      <formula>NOT(ISERROR(SEARCH("ARR",H42)))</formula>
    </cfRule>
    <cfRule type="containsText" dxfId="5394" priority="566" operator="containsText" text="ALT">
      <formula>NOT(ISERROR(SEARCH("ALT",H42)))</formula>
    </cfRule>
    <cfRule type="containsText" dxfId="5393" priority="567" operator="containsText" text="RTT">
      <formula>NOT(ISERROR(SEARCH("RTT",H42)))</formula>
    </cfRule>
    <cfRule type="containsText" dxfId="5392" priority="568" operator="containsText" text="CPB">
      <formula>NOT(ISERROR(SEARCH("CPB",H42)))</formula>
    </cfRule>
  </conditionalFormatting>
  <conditionalFormatting sqref="O12:S13">
    <cfRule type="cellIs" dxfId="5391" priority="555" operator="equal">
      <formula>"D"</formula>
    </cfRule>
    <cfRule type="containsText" dxfId="5390" priority="556" operator="containsText" text="MTH">
      <formula>NOT(ISERROR(SEARCH("MTH",O12)))</formula>
    </cfRule>
    <cfRule type="containsText" dxfId="5389" priority="557" operator="containsText" text="MAL">
      <formula>NOT(ISERROR(SEARCH("MAL",O12)))</formula>
    </cfRule>
    <cfRule type="containsText" dxfId="5388" priority="558" operator="containsText" text="ARR">
      <formula>NOT(ISERROR(SEARCH("ARR",O12)))</formula>
    </cfRule>
    <cfRule type="containsText" dxfId="5387" priority="559" operator="containsText" text="ALT">
      <formula>NOT(ISERROR(SEARCH("ALT",O12)))</formula>
    </cfRule>
    <cfRule type="containsText" dxfId="5386" priority="560" operator="containsText" text="RTT">
      <formula>NOT(ISERROR(SEARCH("RTT",O12)))</formula>
    </cfRule>
    <cfRule type="containsText" dxfId="5385" priority="561" operator="containsText" text="CPB">
      <formula>NOT(ISERROR(SEARCH("CPB",O12)))</formula>
    </cfRule>
  </conditionalFormatting>
  <conditionalFormatting sqref="O15:S16">
    <cfRule type="cellIs" dxfId="5384" priority="548" operator="equal">
      <formula>"D"</formula>
    </cfRule>
    <cfRule type="containsText" dxfId="5383" priority="549" operator="containsText" text="MTH">
      <formula>NOT(ISERROR(SEARCH("MTH",O15)))</formula>
    </cfRule>
    <cfRule type="containsText" dxfId="5382" priority="550" operator="containsText" text="MAL">
      <formula>NOT(ISERROR(SEARCH("MAL",O15)))</formula>
    </cfRule>
    <cfRule type="containsText" dxfId="5381" priority="551" operator="containsText" text="ARR">
      <formula>NOT(ISERROR(SEARCH("ARR",O15)))</formula>
    </cfRule>
    <cfRule type="containsText" dxfId="5380" priority="552" operator="containsText" text="ALT">
      <formula>NOT(ISERROR(SEARCH("ALT",O15)))</formula>
    </cfRule>
    <cfRule type="containsText" dxfId="5379" priority="553" operator="containsText" text="RTT">
      <formula>NOT(ISERROR(SEARCH("RTT",O15)))</formula>
    </cfRule>
    <cfRule type="containsText" dxfId="5378" priority="554" operator="containsText" text="CPB">
      <formula>NOT(ISERROR(SEARCH("CPB",O15)))</formula>
    </cfRule>
  </conditionalFormatting>
  <conditionalFormatting sqref="O33:S34">
    <cfRule type="cellIs" dxfId="5377" priority="527" operator="equal">
      <formula>"D"</formula>
    </cfRule>
    <cfRule type="containsText" dxfId="5376" priority="528" operator="containsText" text="MTH">
      <formula>NOT(ISERROR(SEARCH("MTH",O33)))</formula>
    </cfRule>
    <cfRule type="containsText" dxfId="5375" priority="529" operator="containsText" text="MAL">
      <formula>NOT(ISERROR(SEARCH("MAL",O33)))</formula>
    </cfRule>
    <cfRule type="containsText" dxfId="5374" priority="530" operator="containsText" text="ARR">
      <formula>NOT(ISERROR(SEARCH("ARR",O33)))</formula>
    </cfRule>
    <cfRule type="containsText" dxfId="5373" priority="531" operator="containsText" text="ALT">
      <formula>NOT(ISERROR(SEARCH("ALT",O33)))</formula>
    </cfRule>
    <cfRule type="containsText" dxfId="5372" priority="532" operator="containsText" text="RTT">
      <formula>NOT(ISERROR(SEARCH("RTT",O33)))</formula>
    </cfRule>
    <cfRule type="containsText" dxfId="5371" priority="533" operator="containsText" text="CPB">
      <formula>NOT(ISERROR(SEARCH("CPB",O33)))</formula>
    </cfRule>
  </conditionalFormatting>
  <conditionalFormatting sqref="O42:S43">
    <cfRule type="cellIs" dxfId="5370" priority="513" operator="equal">
      <formula>"D"</formula>
    </cfRule>
    <cfRule type="containsText" dxfId="5369" priority="514" operator="containsText" text="MTH">
      <formula>NOT(ISERROR(SEARCH("MTH",O42)))</formula>
    </cfRule>
    <cfRule type="containsText" dxfId="5368" priority="515" operator="containsText" text="MAL">
      <formula>NOT(ISERROR(SEARCH("MAL",O42)))</formula>
    </cfRule>
    <cfRule type="containsText" dxfId="5367" priority="516" operator="containsText" text="ARR">
      <formula>NOT(ISERROR(SEARCH("ARR",O42)))</formula>
    </cfRule>
    <cfRule type="containsText" dxfId="5366" priority="517" operator="containsText" text="ALT">
      <formula>NOT(ISERROR(SEARCH("ALT",O42)))</formula>
    </cfRule>
    <cfRule type="containsText" dxfId="5365" priority="518" operator="containsText" text="RTT">
      <formula>NOT(ISERROR(SEARCH("RTT",O42)))</formula>
    </cfRule>
    <cfRule type="containsText" dxfId="5364" priority="519" operator="containsText" text="CPB">
      <formula>NOT(ISERROR(SEARCH("CPB",O42)))</formula>
    </cfRule>
  </conditionalFormatting>
  <conditionalFormatting sqref="AC18:AC19">
    <cfRule type="cellIs" dxfId="5363" priority="506" operator="equal">
      <formula>"D"</formula>
    </cfRule>
    <cfRule type="containsText" dxfId="5362" priority="507" operator="containsText" text="MTH">
      <formula>NOT(ISERROR(SEARCH("MTH",AC18)))</formula>
    </cfRule>
    <cfRule type="containsText" dxfId="5361" priority="508" operator="containsText" text="MAL">
      <formula>NOT(ISERROR(SEARCH("MAL",AC18)))</formula>
    </cfRule>
    <cfRule type="containsText" dxfId="5360" priority="509" operator="containsText" text="ARR">
      <formula>NOT(ISERROR(SEARCH("ARR",AC18)))</formula>
    </cfRule>
    <cfRule type="containsText" dxfId="5359" priority="510" operator="containsText" text="ALT">
      <formula>NOT(ISERROR(SEARCH("ALT",AC18)))</formula>
    </cfRule>
    <cfRule type="containsText" dxfId="5358" priority="511" operator="containsText" text="RTT">
      <formula>NOT(ISERROR(SEARCH("RTT",AC18)))</formula>
    </cfRule>
    <cfRule type="containsText" dxfId="5357" priority="512" operator="containsText" text="CPB">
      <formula>NOT(ISERROR(SEARCH("CPB",AC18)))</formula>
    </cfRule>
  </conditionalFormatting>
  <conditionalFormatting sqref="AC18:AC19">
    <cfRule type="cellIs" dxfId="5356" priority="499" operator="equal">
      <formula>"D"</formula>
    </cfRule>
    <cfRule type="containsText" dxfId="5355" priority="500" operator="containsText" text="MTH">
      <formula>NOT(ISERROR(SEARCH("MTH",AC18)))</formula>
    </cfRule>
    <cfRule type="containsText" dxfId="5354" priority="501" operator="containsText" text="MAL">
      <formula>NOT(ISERROR(SEARCH("MAL",AC18)))</formula>
    </cfRule>
    <cfRule type="containsText" dxfId="5353" priority="502" operator="containsText" text="ARR">
      <formula>NOT(ISERROR(SEARCH("ARR",AC18)))</formula>
    </cfRule>
    <cfRule type="containsText" dxfId="5352" priority="503" operator="containsText" text="ALT">
      <formula>NOT(ISERROR(SEARCH("ALT",AC18)))</formula>
    </cfRule>
    <cfRule type="containsText" dxfId="5351" priority="504" operator="containsText" text="RTT">
      <formula>NOT(ISERROR(SEARCH("RTT",AC18)))</formula>
    </cfRule>
    <cfRule type="containsText" dxfId="5350" priority="505" operator="containsText" text="CPB">
      <formula>NOT(ISERROR(SEARCH("CPB",AC18)))</formula>
    </cfRule>
  </conditionalFormatting>
  <conditionalFormatting sqref="AD18:AD19">
    <cfRule type="cellIs" dxfId="5349" priority="492" operator="equal">
      <formula>"D"</formula>
    </cfRule>
    <cfRule type="containsText" dxfId="5348" priority="493" operator="containsText" text="MTH">
      <formula>NOT(ISERROR(SEARCH("MTH",AD18)))</formula>
    </cfRule>
    <cfRule type="containsText" dxfId="5347" priority="494" operator="containsText" text="MAL">
      <formula>NOT(ISERROR(SEARCH("MAL",AD18)))</formula>
    </cfRule>
    <cfRule type="containsText" dxfId="5346" priority="495" operator="containsText" text="ARR">
      <formula>NOT(ISERROR(SEARCH("ARR",AD18)))</formula>
    </cfRule>
    <cfRule type="containsText" dxfId="5345" priority="496" operator="containsText" text="ALT">
      <formula>NOT(ISERROR(SEARCH("ALT",AD18)))</formula>
    </cfRule>
    <cfRule type="containsText" dxfId="5344" priority="497" operator="containsText" text="RTT">
      <formula>NOT(ISERROR(SEARCH("RTT",AD18)))</formula>
    </cfRule>
    <cfRule type="containsText" dxfId="5343" priority="498" operator="containsText" text="CPB">
      <formula>NOT(ISERROR(SEARCH("CPB",AD18)))</formula>
    </cfRule>
  </conditionalFormatting>
  <conditionalFormatting sqref="AD18:AD19">
    <cfRule type="cellIs" dxfId="5342" priority="485" operator="equal">
      <formula>"D"</formula>
    </cfRule>
    <cfRule type="containsText" dxfId="5341" priority="486" operator="containsText" text="MTH">
      <formula>NOT(ISERROR(SEARCH("MTH",AD18)))</formula>
    </cfRule>
    <cfRule type="containsText" dxfId="5340" priority="487" operator="containsText" text="MAL">
      <formula>NOT(ISERROR(SEARCH("MAL",AD18)))</formula>
    </cfRule>
    <cfRule type="containsText" dxfId="5339" priority="488" operator="containsText" text="ARR">
      <formula>NOT(ISERROR(SEARCH("ARR",AD18)))</formula>
    </cfRule>
    <cfRule type="containsText" dxfId="5338" priority="489" operator="containsText" text="ALT">
      <formula>NOT(ISERROR(SEARCH("ALT",AD18)))</formula>
    </cfRule>
    <cfRule type="containsText" dxfId="5337" priority="490" operator="containsText" text="RTT">
      <formula>NOT(ISERROR(SEARCH("RTT",AD18)))</formula>
    </cfRule>
    <cfRule type="containsText" dxfId="5336" priority="491" operator="containsText" text="CPB">
      <formula>NOT(ISERROR(SEARCH("CPB",AD18)))</formula>
    </cfRule>
  </conditionalFormatting>
  <conditionalFormatting sqref="AE18:AE19">
    <cfRule type="cellIs" dxfId="5335" priority="478" operator="equal">
      <formula>"D"</formula>
    </cfRule>
    <cfRule type="containsText" dxfId="5334" priority="479" operator="containsText" text="MTH">
      <formula>NOT(ISERROR(SEARCH("MTH",AE18)))</formula>
    </cfRule>
    <cfRule type="containsText" dxfId="5333" priority="480" operator="containsText" text="MAL">
      <formula>NOT(ISERROR(SEARCH("MAL",AE18)))</formula>
    </cfRule>
    <cfRule type="containsText" dxfId="5332" priority="481" operator="containsText" text="ARR">
      <formula>NOT(ISERROR(SEARCH("ARR",AE18)))</formula>
    </cfRule>
    <cfRule type="containsText" dxfId="5331" priority="482" operator="containsText" text="ALT">
      <formula>NOT(ISERROR(SEARCH("ALT",AE18)))</formula>
    </cfRule>
    <cfRule type="containsText" dxfId="5330" priority="483" operator="containsText" text="RTT">
      <formula>NOT(ISERROR(SEARCH("RTT",AE18)))</formula>
    </cfRule>
    <cfRule type="containsText" dxfId="5329" priority="484" operator="containsText" text="CPB">
      <formula>NOT(ISERROR(SEARCH("CPB",AE18)))</formula>
    </cfRule>
  </conditionalFormatting>
  <conditionalFormatting sqref="AE18:AE19">
    <cfRule type="cellIs" dxfId="5328" priority="471" operator="equal">
      <formula>"D"</formula>
    </cfRule>
    <cfRule type="containsText" dxfId="5327" priority="472" operator="containsText" text="MTH">
      <formula>NOT(ISERROR(SEARCH("MTH",AE18)))</formula>
    </cfRule>
    <cfRule type="containsText" dxfId="5326" priority="473" operator="containsText" text="MAL">
      <formula>NOT(ISERROR(SEARCH("MAL",AE18)))</formula>
    </cfRule>
    <cfRule type="containsText" dxfId="5325" priority="474" operator="containsText" text="ARR">
      <formula>NOT(ISERROR(SEARCH("ARR",AE18)))</formula>
    </cfRule>
    <cfRule type="containsText" dxfId="5324" priority="475" operator="containsText" text="ALT">
      <formula>NOT(ISERROR(SEARCH("ALT",AE18)))</formula>
    </cfRule>
    <cfRule type="containsText" dxfId="5323" priority="476" operator="containsText" text="RTT">
      <formula>NOT(ISERROR(SEARCH("RTT",AE18)))</formula>
    </cfRule>
    <cfRule type="containsText" dxfId="5322" priority="477" operator="containsText" text="CPB">
      <formula>NOT(ISERROR(SEARCH("CPB",AE18)))</formula>
    </cfRule>
  </conditionalFormatting>
  <conditionalFormatting sqref="B12:B13">
    <cfRule type="cellIs" dxfId="5321" priority="464" operator="equal">
      <formula>"D"</formula>
    </cfRule>
    <cfRule type="containsText" dxfId="5320" priority="465" operator="containsText" text="MTH">
      <formula>NOT(ISERROR(SEARCH("MTH",B12)))</formula>
    </cfRule>
    <cfRule type="containsText" dxfId="5319" priority="466" operator="containsText" text="MAL">
      <formula>NOT(ISERROR(SEARCH("MAL",B12)))</formula>
    </cfRule>
    <cfRule type="containsText" dxfId="5318" priority="467" operator="containsText" text="ARR">
      <formula>NOT(ISERROR(SEARCH("ARR",B12)))</formula>
    </cfRule>
    <cfRule type="containsText" dxfId="5317" priority="468" operator="containsText" text="ALT">
      <formula>NOT(ISERROR(SEARCH("ALT",B12)))</formula>
    </cfRule>
    <cfRule type="containsText" dxfId="5316" priority="469" operator="containsText" text="RTT">
      <formula>NOT(ISERROR(SEARCH("RTT",B12)))</formula>
    </cfRule>
    <cfRule type="containsText" dxfId="5315" priority="470" operator="containsText" text="CPB">
      <formula>NOT(ISERROR(SEARCH("CPB",B12)))</formula>
    </cfRule>
  </conditionalFormatting>
  <conditionalFormatting sqref="M44:N44 T44:U47 AA44:AB47 F47:G49 M47:N47 F44:G44">
    <cfRule type="cellIs" dxfId="5314" priority="212" operator="equal">
      <formula>"D"</formula>
    </cfRule>
    <cfRule type="containsText" dxfId="5313" priority="213" operator="containsText" text="MTH">
      <formula>NOT(ISERROR(SEARCH("MTH",F44)))</formula>
    </cfRule>
    <cfRule type="containsText" dxfId="5312" priority="214" operator="containsText" text="MAL">
      <formula>NOT(ISERROR(SEARCH("MAL",F44)))</formula>
    </cfRule>
    <cfRule type="containsText" dxfId="5311" priority="215" operator="containsText" text="ARR">
      <formula>NOT(ISERROR(SEARCH("ARR",F44)))</formula>
    </cfRule>
    <cfRule type="containsText" dxfId="5310" priority="216" operator="containsText" text="ALT">
      <formula>NOT(ISERROR(SEARCH("ALT",F44)))</formula>
    </cfRule>
    <cfRule type="containsText" dxfId="5309" priority="217" operator="containsText" text="RTT">
      <formula>NOT(ISERROR(SEARCH("RTT",F44)))</formula>
    </cfRule>
    <cfRule type="containsText" dxfId="5308" priority="218" operator="containsText" text="CPB">
      <formula>NOT(ISERROR(SEARCH("CPB",F44)))</formula>
    </cfRule>
  </conditionalFormatting>
  <conditionalFormatting sqref="M48:Q49">
    <cfRule type="cellIs" dxfId="5307" priority="205" operator="equal">
      <formula>"D"</formula>
    </cfRule>
    <cfRule type="containsText" dxfId="5306" priority="206" operator="containsText" text="MTH">
      <formula>NOT(ISERROR(SEARCH("MTH",M48)))</formula>
    </cfRule>
    <cfRule type="containsText" dxfId="5305" priority="207" operator="containsText" text="MAL">
      <formula>NOT(ISERROR(SEARCH("MAL",M48)))</formula>
    </cfRule>
    <cfRule type="containsText" dxfId="5304" priority="208" operator="containsText" text="ARR">
      <formula>NOT(ISERROR(SEARCH("ARR",M48)))</formula>
    </cfRule>
    <cfRule type="containsText" dxfId="5303" priority="209" operator="containsText" text="ALT">
      <formula>NOT(ISERROR(SEARCH("ALT",M48)))</formula>
    </cfRule>
    <cfRule type="containsText" dxfId="5302" priority="210" operator="containsText" text="RTT">
      <formula>NOT(ISERROR(SEARCH("RTT",M48)))</formula>
    </cfRule>
    <cfRule type="containsText" dxfId="5301" priority="211" operator="containsText" text="CPB">
      <formula>NOT(ISERROR(SEARCH("CPB",M48)))</formula>
    </cfRule>
  </conditionalFormatting>
  <conditionalFormatting sqref="T48:X49">
    <cfRule type="cellIs" dxfId="5300" priority="198" operator="equal">
      <formula>"D"</formula>
    </cfRule>
    <cfRule type="containsText" dxfId="5299" priority="199" operator="containsText" text="MTH">
      <formula>NOT(ISERROR(SEARCH("MTH",T48)))</formula>
    </cfRule>
    <cfRule type="containsText" dxfId="5298" priority="200" operator="containsText" text="MAL">
      <formula>NOT(ISERROR(SEARCH("MAL",T48)))</formula>
    </cfRule>
    <cfRule type="containsText" dxfId="5297" priority="201" operator="containsText" text="ARR">
      <formula>NOT(ISERROR(SEARCH("ARR",T48)))</formula>
    </cfRule>
    <cfRule type="containsText" dxfId="5296" priority="202" operator="containsText" text="ALT">
      <formula>NOT(ISERROR(SEARCH("ALT",T48)))</formula>
    </cfRule>
    <cfRule type="containsText" dxfId="5295" priority="203" operator="containsText" text="RTT">
      <formula>NOT(ISERROR(SEARCH("RTT",T48)))</formula>
    </cfRule>
    <cfRule type="containsText" dxfId="5294" priority="204" operator="containsText" text="CPB">
      <formula>NOT(ISERROR(SEARCH("CPB",T48)))</formula>
    </cfRule>
  </conditionalFormatting>
  <conditionalFormatting sqref="AA48:AE49">
    <cfRule type="cellIs" dxfId="5293" priority="191" operator="equal">
      <formula>"D"</formula>
    </cfRule>
    <cfRule type="containsText" dxfId="5292" priority="192" operator="containsText" text="MTH">
      <formula>NOT(ISERROR(SEARCH("MTH",AA48)))</formula>
    </cfRule>
    <cfRule type="containsText" dxfId="5291" priority="193" operator="containsText" text="MAL">
      <formula>NOT(ISERROR(SEARCH("MAL",AA48)))</formula>
    </cfRule>
    <cfRule type="containsText" dxfId="5290" priority="194" operator="containsText" text="ARR">
      <formula>NOT(ISERROR(SEARCH("ARR",AA48)))</formula>
    </cfRule>
    <cfRule type="containsText" dxfId="5289" priority="195" operator="containsText" text="ALT">
      <formula>NOT(ISERROR(SEARCH("ALT",AA48)))</formula>
    </cfRule>
    <cfRule type="containsText" dxfId="5288" priority="196" operator="containsText" text="RTT">
      <formula>NOT(ISERROR(SEARCH("RTT",AA48)))</formula>
    </cfRule>
    <cfRule type="containsText" dxfId="5287" priority="197" operator="containsText" text="CPB">
      <formula>NOT(ISERROR(SEARCH("CPB",AA48)))</formula>
    </cfRule>
  </conditionalFormatting>
  <conditionalFormatting sqref="B45">
    <cfRule type="cellIs" dxfId="5286" priority="184" operator="equal">
      <formula>"D"</formula>
    </cfRule>
    <cfRule type="containsText" dxfId="5285" priority="185" operator="containsText" text="MTH">
      <formula>NOT(ISERROR(SEARCH("MTH",B45)))</formula>
    </cfRule>
    <cfRule type="containsText" dxfId="5284" priority="186" operator="containsText" text="MAL">
      <formula>NOT(ISERROR(SEARCH("MAL",B45)))</formula>
    </cfRule>
    <cfRule type="containsText" dxfId="5283" priority="187" operator="containsText" text="ARR">
      <formula>NOT(ISERROR(SEARCH("ARR",B45)))</formula>
    </cfRule>
    <cfRule type="containsText" dxfId="5282" priority="188" operator="containsText" text="ALT">
      <formula>NOT(ISERROR(SEARCH("ALT",B45)))</formula>
    </cfRule>
    <cfRule type="containsText" dxfId="5281" priority="189" operator="containsText" text="RTT">
      <formula>NOT(ISERROR(SEARCH("RTT",B45)))</formula>
    </cfRule>
    <cfRule type="containsText" dxfId="5280" priority="190" operator="containsText" text="CPB">
      <formula>NOT(ISERROR(SEARCH("CPB",B45)))</formula>
    </cfRule>
  </conditionalFormatting>
  <conditionalFormatting sqref="C45">
    <cfRule type="cellIs" dxfId="5279" priority="177" operator="equal">
      <formula>"D"</formula>
    </cfRule>
    <cfRule type="containsText" dxfId="5278" priority="178" operator="containsText" text="MTH">
      <formula>NOT(ISERROR(SEARCH("MTH",C45)))</formula>
    </cfRule>
    <cfRule type="containsText" dxfId="5277" priority="179" operator="containsText" text="MAL">
      <formula>NOT(ISERROR(SEARCH("MAL",C45)))</formula>
    </cfRule>
    <cfRule type="containsText" dxfId="5276" priority="180" operator="containsText" text="ARR">
      <formula>NOT(ISERROR(SEARCH("ARR",C45)))</formula>
    </cfRule>
    <cfRule type="containsText" dxfId="5275" priority="181" operator="containsText" text="ALT">
      <formula>NOT(ISERROR(SEARCH("ALT",C45)))</formula>
    </cfRule>
    <cfRule type="containsText" dxfId="5274" priority="182" operator="containsText" text="RTT">
      <formula>NOT(ISERROR(SEARCH("RTT",C45)))</formula>
    </cfRule>
    <cfRule type="containsText" dxfId="5273" priority="183" operator="containsText" text="CPB">
      <formula>NOT(ISERROR(SEARCH("CPB",C45)))</formula>
    </cfRule>
  </conditionalFormatting>
  <conditionalFormatting sqref="C46">
    <cfRule type="cellIs" dxfId="5272" priority="170" operator="equal">
      <formula>"D"</formula>
    </cfRule>
    <cfRule type="containsText" dxfId="5271" priority="171" operator="containsText" text="MTH">
      <formula>NOT(ISERROR(SEARCH("MTH",C46)))</formula>
    </cfRule>
    <cfRule type="containsText" dxfId="5270" priority="172" operator="containsText" text="MAL">
      <formula>NOT(ISERROR(SEARCH("MAL",C46)))</formula>
    </cfRule>
    <cfRule type="containsText" dxfId="5269" priority="173" operator="containsText" text="ARR">
      <formula>NOT(ISERROR(SEARCH("ARR",C46)))</formula>
    </cfRule>
    <cfRule type="containsText" dxfId="5268" priority="174" operator="containsText" text="ALT">
      <formula>NOT(ISERROR(SEARCH("ALT",C46)))</formula>
    </cfRule>
    <cfRule type="containsText" dxfId="5267" priority="175" operator="containsText" text="RTT">
      <formula>NOT(ISERROR(SEARCH("RTT",C46)))</formula>
    </cfRule>
    <cfRule type="containsText" dxfId="5266" priority="176" operator="containsText" text="CPB">
      <formula>NOT(ISERROR(SEARCH("CPB",C46)))</formula>
    </cfRule>
  </conditionalFormatting>
  <conditionalFormatting sqref="B46">
    <cfRule type="cellIs" dxfId="5265" priority="163" operator="equal">
      <formula>"D"</formula>
    </cfRule>
    <cfRule type="containsText" dxfId="5264" priority="164" operator="containsText" text="MTH">
      <formula>NOT(ISERROR(SEARCH("MTH",B46)))</formula>
    </cfRule>
    <cfRule type="containsText" dxfId="5263" priority="165" operator="containsText" text="MAL">
      <formula>NOT(ISERROR(SEARCH("MAL",B46)))</formula>
    </cfRule>
    <cfRule type="containsText" dxfId="5262" priority="166" operator="containsText" text="ARR">
      <formula>NOT(ISERROR(SEARCH("ARR",B46)))</formula>
    </cfRule>
    <cfRule type="containsText" dxfId="5261" priority="167" operator="containsText" text="ALT">
      <formula>NOT(ISERROR(SEARCH("ALT",B46)))</formula>
    </cfRule>
    <cfRule type="containsText" dxfId="5260" priority="168" operator="containsText" text="RTT">
      <formula>NOT(ISERROR(SEARCH("RTT",B46)))</formula>
    </cfRule>
    <cfRule type="containsText" dxfId="5259" priority="169" operator="containsText" text="CPB">
      <formula>NOT(ISERROR(SEARCH("CPB",B46)))</formula>
    </cfRule>
  </conditionalFormatting>
  <conditionalFormatting sqref="F45">
    <cfRule type="cellIs" dxfId="5258" priority="156" operator="equal">
      <formula>"D"</formula>
    </cfRule>
    <cfRule type="containsText" dxfId="5257" priority="157" operator="containsText" text="MTH">
      <formula>NOT(ISERROR(SEARCH("MTH",F45)))</formula>
    </cfRule>
    <cfRule type="containsText" dxfId="5256" priority="158" operator="containsText" text="MAL">
      <formula>NOT(ISERROR(SEARCH("MAL",F45)))</formula>
    </cfRule>
    <cfRule type="containsText" dxfId="5255" priority="159" operator="containsText" text="ARR">
      <formula>NOT(ISERROR(SEARCH("ARR",F45)))</formula>
    </cfRule>
    <cfRule type="containsText" dxfId="5254" priority="160" operator="containsText" text="ALT">
      <formula>NOT(ISERROR(SEARCH("ALT",F45)))</formula>
    </cfRule>
    <cfRule type="containsText" dxfId="5253" priority="161" operator="containsText" text="RTT">
      <formula>NOT(ISERROR(SEARCH("RTT",F45)))</formula>
    </cfRule>
    <cfRule type="containsText" dxfId="5252" priority="162" operator="containsText" text="CPB">
      <formula>NOT(ISERROR(SEARCH("CPB",F45)))</formula>
    </cfRule>
  </conditionalFormatting>
  <conditionalFormatting sqref="G45">
    <cfRule type="cellIs" dxfId="5251" priority="149" operator="equal">
      <formula>"D"</formula>
    </cfRule>
    <cfRule type="containsText" dxfId="5250" priority="150" operator="containsText" text="MTH">
      <formula>NOT(ISERROR(SEARCH("MTH",G45)))</formula>
    </cfRule>
    <cfRule type="containsText" dxfId="5249" priority="151" operator="containsText" text="MAL">
      <formula>NOT(ISERROR(SEARCH("MAL",G45)))</formula>
    </cfRule>
    <cfRule type="containsText" dxfId="5248" priority="152" operator="containsText" text="ARR">
      <formula>NOT(ISERROR(SEARCH("ARR",G45)))</formula>
    </cfRule>
    <cfRule type="containsText" dxfId="5247" priority="153" operator="containsText" text="ALT">
      <formula>NOT(ISERROR(SEARCH("ALT",G45)))</formula>
    </cfRule>
    <cfRule type="containsText" dxfId="5246" priority="154" operator="containsText" text="RTT">
      <formula>NOT(ISERROR(SEARCH("RTT",G45)))</formula>
    </cfRule>
    <cfRule type="containsText" dxfId="5245" priority="155" operator="containsText" text="CPB">
      <formula>NOT(ISERROR(SEARCH("CPB",G45)))</formula>
    </cfRule>
  </conditionalFormatting>
  <conditionalFormatting sqref="G46">
    <cfRule type="cellIs" dxfId="5244" priority="142" operator="equal">
      <formula>"D"</formula>
    </cfRule>
    <cfRule type="containsText" dxfId="5243" priority="143" operator="containsText" text="MTH">
      <formula>NOT(ISERROR(SEARCH("MTH",G46)))</formula>
    </cfRule>
    <cfRule type="containsText" dxfId="5242" priority="144" operator="containsText" text="MAL">
      <formula>NOT(ISERROR(SEARCH("MAL",G46)))</formula>
    </cfRule>
    <cfRule type="containsText" dxfId="5241" priority="145" operator="containsText" text="ARR">
      <formula>NOT(ISERROR(SEARCH("ARR",G46)))</formula>
    </cfRule>
    <cfRule type="containsText" dxfId="5240" priority="146" operator="containsText" text="ALT">
      <formula>NOT(ISERROR(SEARCH("ALT",G46)))</formula>
    </cfRule>
    <cfRule type="containsText" dxfId="5239" priority="147" operator="containsText" text="RTT">
      <formula>NOT(ISERROR(SEARCH("RTT",G46)))</formula>
    </cfRule>
    <cfRule type="containsText" dxfId="5238" priority="148" operator="containsText" text="CPB">
      <formula>NOT(ISERROR(SEARCH("CPB",G46)))</formula>
    </cfRule>
  </conditionalFormatting>
  <conditionalFormatting sqref="F46">
    <cfRule type="cellIs" dxfId="5237" priority="135" operator="equal">
      <formula>"D"</formula>
    </cfRule>
    <cfRule type="containsText" dxfId="5236" priority="136" operator="containsText" text="MTH">
      <formula>NOT(ISERROR(SEARCH("MTH",F46)))</formula>
    </cfRule>
    <cfRule type="containsText" dxfId="5235" priority="137" operator="containsText" text="MAL">
      <formula>NOT(ISERROR(SEARCH("MAL",F46)))</formula>
    </cfRule>
    <cfRule type="containsText" dxfId="5234" priority="138" operator="containsText" text="ARR">
      <formula>NOT(ISERROR(SEARCH("ARR",F46)))</formula>
    </cfRule>
    <cfRule type="containsText" dxfId="5233" priority="139" operator="containsText" text="ALT">
      <formula>NOT(ISERROR(SEARCH("ALT",F46)))</formula>
    </cfRule>
    <cfRule type="containsText" dxfId="5232" priority="140" operator="containsText" text="RTT">
      <formula>NOT(ISERROR(SEARCH("RTT",F46)))</formula>
    </cfRule>
    <cfRule type="containsText" dxfId="5231" priority="141" operator="containsText" text="CPB">
      <formula>NOT(ISERROR(SEARCH("CPB",F46)))</formula>
    </cfRule>
  </conditionalFormatting>
  <conditionalFormatting sqref="H45">
    <cfRule type="cellIs" dxfId="5230" priority="128" operator="equal">
      <formula>"D"</formula>
    </cfRule>
    <cfRule type="containsText" dxfId="5229" priority="129" operator="containsText" text="MTH">
      <formula>NOT(ISERROR(SEARCH("MTH",H45)))</formula>
    </cfRule>
    <cfRule type="containsText" dxfId="5228" priority="130" operator="containsText" text="MAL">
      <formula>NOT(ISERROR(SEARCH("MAL",H45)))</formula>
    </cfRule>
    <cfRule type="containsText" dxfId="5227" priority="131" operator="containsText" text="ARR">
      <formula>NOT(ISERROR(SEARCH("ARR",H45)))</formula>
    </cfRule>
    <cfRule type="containsText" dxfId="5226" priority="132" operator="containsText" text="ALT">
      <formula>NOT(ISERROR(SEARCH("ALT",H45)))</formula>
    </cfRule>
    <cfRule type="containsText" dxfId="5225" priority="133" operator="containsText" text="RTT">
      <formula>NOT(ISERROR(SEARCH("RTT",H45)))</formula>
    </cfRule>
    <cfRule type="containsText" dxfId="5224" priority="134" operator="containsText" text="CPB">
      <formula>NOT(ISERROR(SEARCH("CPB",H45)))</formula>
    </cfRule>
  </conditionalFormatting>
  <conditionalFormatting sqref="I45">
    <cfRule type="cellIs" dxfId="5223" priority="121" operator="equal">
      <formula>"D"</formula>
    </cfRule>
    <cfRule type="containsText" dxfId="5222" priority="122" operator="containsText" text="MTH">
      <formula>NOT(ISERROR(SEARCH("MTH",I45)))</formula>
    </cfRule>
    <cfRule type="containsText" dxfId="5221" priority="123" operator="containsText" text="MAL">
      <formula>NOT(ISERROR(SEARCH("MAL",I45)))</formula>
    </cfRule>
    <cfRule type="containsText" dxfId="5220" priority="124" operator="containsText" text="ARR">
      <formula>NOT(ISERROR(SEARCH("ARR",I45)))</formula>
    </cfRule>
    <cfRule type="containsText" dxfId="5219" priority="125" operator="containsText" text="ALT">
      <formula>NOT(ISERROR(SEARCH("ALT",I45)))</formula>
    </cfRule>
    <cfRule type="containsText" dxfId="5218" priority="126" operator="containsText" text="RTT">
      <formula>NOT(ISERROR(SEARCH("RTT",I45)))</formula>
    </cfRule>
    <cfRule type="containsText" dxfId="5217" priority="127" operator="containsText" text="CPB">
      <formula>NOT(ISERROR(SEARCH("CPB",I45)))</formula>
    </cfRule>
  </conditionalFormatting>
  <conditionalFormatting sqref="I46">
    <cfRule type="cellIs" dxfId="5216" priority="114" operator="equal">
      <formula>"D"</formula>
    </cfRule>
    <cfRule type="containsText" dxfId="5215" priority="115" operator="containsText" text="MTH">
      <formula>NOT(ISERROR(SEARCH("MTH",I46)))</formula>
    </cfRule>
    <cfRule type="containsText" dxfId="5214" priority="116" operator="containsText" text="MAL">
      <formula>NOT(ISERROR(SEARCH("MAL",I46)))</formula>
    </cfRule>
    <cfRule type="containsText" dxfId="5213" priority="117" operator="containsText" text="ARR">
      <formula>NOT(ISERROR(SEARCH("ARR",I46)))</formula>
    </cfRule>
    <cfRule type="containsText" dxfId="5212" priority="118" operator="containsText" text="ALT">
      <formula>NOT(ISERROR(SEARCH("ALT",I46)))</formula>
    </cfRule>
    <cfRule type="containsText" dxfId="5211" priority="119" operator="containsText" text="RTT">
      <formula>NOT(ISERROR(SEARCH("RTT",I46)))</formula>
    </cfRule>
    <cfRule type="containsText" dxfId="5210" priority="120" operator="containsText" text="CPB">
      <formula>NOT(ISERROR(SEARCH("CPB",I46)))</formula>
    </cfRule>
  </conditionalFormatting>
  <conditionalFormatting sqref="H46">
    <cfRule type="cellIs" dxfId="5209" priority="107" operator="equal">
      <formula>"D"</formula>
    </cfRule>
    <cfRule type="containsText" dxfId="5208" priority="108" operator="containsText" text="MTH">
      <formula>NOT(ISERROR(SEARCH("MTH",H46)))</formula>
    </cfRule>
    <cfRule type="containsText" dxfId="5207" priority="109" operator="containsText" text="MAL">
      <formula>NOT(ISERROR(SEARCH("MAL",H46)))</formula>
    </cfRule>
    <cfRule type="containsText" dxfId="5206" priority="110" operator="containsText" text="ARR">
      <formula>NOT(ISERROR(SEARCH("ARR",H46)))</formula>
    </cfRule>
    <cfRule type="containsText" dxfId="5205" priority="111" operator="containsText" text="ALT">
      <formula>NOT(ISERROR(SEARCH("ALT",H46)))</formula>
    </cfRule>
    <cfRule type="containsText" dxfId="5204" priority="112" operator="containsText" text="RTT">
      <formula>NOT(ISERROR(SEARCH("RTT",H46)))</formula>
    </cfRule>
    <cfRule type="containsText" dxfId="5203" priority="113" operator="containsText" text="CPB">
      <formula>NOT(ISERROR(SEARCH("CPB",H46)))</formula>
    </cfRule>
  </conditionalFormatting>
  <conditionalFormatting sqref="J45">
    <cfRule type="cellIs" dxfId="5202" priority="100" operator="equal">
      <formula>"D"</formula>
    </cfRule>
    <cfRule type="containsText" dxfId="5201" priority="101" operator="containsText" text="MTH">
      <formula>NOT(ISERROR(SEARCH("MTH",J45)))</formula>
    </cfRule>
    <cfRule type="containsText" dxfId="5200" priority="102" operator="containsText" text="MAL">
      <formula>NOT(ISERROR(SEARCH("MAL",J45)))</formula>
    </cfRule>
    <cfRule type="containsText" dxfId="5199" priority="103" operator="containsText" text="ARR">
      <formula>NOT(ISERROR(SEARCH("ARR",J45)))</formula>
    </cfRule>
    <cfRule type="containsText" dxfId="5198" priority="104" operator="containsText" text="ALT">
      <formula>NOT(ISERROR(SEARCH("ALT",J45)))</formula>
    </cfRule>
    <cfRule type="containsText" dxfId="5197" priority="105" operator="containsText" text="RTT">
      <formula>NOT(ISERROR(SEARCH("RTT",J45)))</formula>
    </cfRule>
    <cfRule type="containsText" dxfId="5196" priority="106" operator="containsText" text="CPB">
      <formula>NOT(ISERROR(SEARCH("CPB",J45)))</formula>
    </cfRule>
  </conditionalFormatting>
  <conditionalFormatting sqref="J46">
    <cfRule type="cellIs" dxfId="5195" priority="93" operator="equal">
      <formula>"D"</formula>
    </cfRule>
    <cfRule type="containsText" dxfId="5194" priority="94" operator="containsText" text="MTH">
      <formula>NOT(ISERROR(SEARCH("MTH",J46)))</formula>
    </cfRule>
    <cfRule type="containsText" dxfId="5193" priority="95" operator="containsText" text="MAL">
      <formula>NOT(ISERROR(SEARCH("MAL",J46)))</formula>
    </cfRule>
    <cfRule type="containsText" dxfId="5192" priority="96" operator="containsText" text="ARR">
      <formula>NOT(ISERROR(SEARCH("ARR",J46)))</formula>
    </cfRule>
    <cfRule type="containsText" dxfId="5191" priority="97" operator="containsText" text="ALT">
      <formula>NOT(ISERROR(SEARCH("ALT",J46)))</formula>
    </cfRule>
    <cfRule type="containsText" dxfId="5190" priority="98" operator="containsText" text="RTT">
      <formula>NOT(ISERROR(SEARCH("RTT",J46)))</formula>
    </cfRule>
    <cfRule type="containsText" dxfId="5189" priority="99" operator="containsText" text="CPB">
      <formula>NOT(ISERROR(SEARCH("CPB",J46)))</formula>
    </cfRule>
  </conditionalFormatting>
  <conditionalFormatting sqref="M45:Q45 O46:Q46">
    <cfRule type="cellIs" dxfId="5188" priority="86" operator="equal">
      <formula>"D"</formula>
    </cfRule>
    <cfRule type="containsText" dxfId="5187" priority="87" operator="containsText" text="MTH">
      <formula>NOT(ISERROR(SEARCH("MTH",M45)))</formula>
    </cfRule>
    <cfRule type="containsText" dxfId="5186" priority="88" operator="containsText" text="MAL">
      <formula>NOT(ISERROR(SEARCH("MAL",M45)))</formula>
    </cfRule>
    <cfRule type="containsText" dxfId="5185" priority="89" operator="containsText" text="ARR">
      <formula>NOT(ISERROR(SEARCH("ARR",M45)))</formula>
    </cfRule>
    <cfRule type="containsText" dxfId="5184" priority="90" operator="containsText" text="ALT">
      <formula>NOT(ISERROR(SEARCH("ALT",M45)))</formula>
    </cfRule>
    <cfRule type="containsText" dxfId="5183" priority="91" operator="containsText" text="RTT">
      <formula>NOT(ISERROR(SEARCH("RTT",M45)))</formula>
    </cfRule>
    <cfRule type="containsText" dxfId="5182" priority="92" operator="containsText" text="CPB">
      <formula>NOT(ISERROR(SEARCH("CPB",M45)))</formula>
    </cfRule>
  </conditionalFormatting>
  <conditionalFormatting sqref="M46:Q46">
    <cfRule type="cellIs" dxfId="5181" priority="79" operator="equal">
      <formula>"D"</formula>
    </cfRule>
    <cfRule type="containsText" dxfId="5180" priority="80" operator="containsText" text="MTH">
      <formula>NOT(ISERROR(SEARCH("MTH",M46)))</formula>
    </cfRule>
    <cfRule type="containsText" dxfId="5179" priority="81" operator="containsText" text="MAL">
      <formula>NOT(ISERROR(SEARCH("MAL",M46)))</formula>
    </cfRule>
    <cfRule type="containsText" dxfId="5178" priority="82" operator="containsText" text="ARR">
      <formula>NOT(ISERROR(SEARCH("ARR",M46)))</formula>
    </cfRule>
    <cfRule type="containsText" dxfId="5177" priority="83" operator="containsText" text="ALT">
      <formula>NOT(ISERROR(SEARCH("ALT",M46)))</formula>
    </cfRule>
    <cfRule type="containsText" dxfId="5176" priority="84" operator="containsText" text="RTT">
      <formula>NOT(ISERROR(SEARCH("RTT",M46)))</formula>
    </cfRule>
    <cfRule type="containsText" dxfId="5175" priority="85" operator="containsText" text="CPB">
      <formula>NOT(ISERROR(SEARCH("CPB",M46)))</formula>
    </cfRule>
  </conditionalFormatting>
  <conditionalFormatting sqref="J48">
    <cfRule type="cellIs" dxfId="5174" priority="72" operator="equal">
      <formula>"D"</formula>
    </cfRule>
    <cfRule type="containsText" dxfId="5173" priority="73" operator="containsText" text="MTH">
      <formula>NOT(ISERROR(SEARCH("MTH",J48)))</formula>
    </cfRule>
    <cfRule type="containsText" dxfId="5172" priority="74" operator="containsText" text="MAL">
      <formula>NOT(ISERROR(SEARCH("MAL",J48)))</formula>
    </cfRule>
    <cfRule type="containsText" dxfId="5171" priority="75" operator="containsText" text="ARR">
      <formula>NOT(ISERROR(SEARCH("ARR",J48)))</formula>
    </cfRule>
    <cfRule type="containsText" dxfId="5170" priority="76" operator="containsText" text="ALT">
      <formula>NOT(ISERROR(SEARCH("ALT",J48)))</formula>
    </cfRule>
    <cfRule type="containsText" dxfId="5169" priority="77" operator="containsText" text="RTT">
      <formula>NOT(ISERROR(SEARCH("RTT",J48)))</formula>
    </cfRule>
    <cfRule type="containsText" dxfId="5168" priority="78" operator="containsText" text="CPB">
      <formula>NOT(ISERROR(SEARCH("CPB",J48)))</formula>
    </cfRule>
  </conditionalFormatting>
  <conditionalFormatting sqref="J49">
    <cfRule type="cellIs" dxfId="5167" priority="65" operator="equal">
      <formula>"D"</formula>
    </cfRule>
    <cfRule type="containsText" dxfId="5166" priority="66" operator="containsText" text="MTH">
      <formula>NOT(ISERROR(SEARCH("MTH",J49)))</formula>
    </cfRule>
    <cfRule type="containsText" dxfId="5165" priority="67" operator="containsText" text="MAL">
      <formula>NOT(ISERROR(SEARCH("MAL",J49)))</formula>
    </cfRule>
    <cfRule type="containsText" dxfId="5164" priority="68" operator="containsText" text="ARR">
      <formula>NOT(ISERROR(SEARCH("ARR",J49)))</formula>
    </cfRule>
    <cfRule type="containsText" dxfId="5163" priority="69" operator="containsText" text="ALT">
      <formula>NOT(ISERROR(SEARCH("ALT",J49)))</formula>
    </cfRule>
    <cfRule type="containsText" dxfId="5162" priority="70" operator="containsText" text="RTT">
      <formula>NOT(ISERROR(SEARCH("RTT",J49)))</formula>
    </cfRule>
    <cfRule type="containsText" dxfId="5161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63" operator="containsText" id="{ECD5E7B2-16C1-463A-B24F-DEC9BF76C9DF}">
            <xm:f>NOT(ISERROR(SEARCH("I",B11)))</xm:f>
            <xm:f>"I"</xm:f>
            <x14:dxf>
              <font>
                <b/>
                <i val="0"/>
                <color rgb="FFC00000"/>
              </font>
            </x14:dxf>
          </x14:cfRule>
          <xm:sqref>F11 B11:D11</xm:sqref>
        </x14:conditionalFormatting>
        <x14:conditionalFormatting xmlns:xm="http://schemas.microsoft.com/office/excel/2006/main">
          <x14:cfRule type="containsText" priority="462" operator="containsText" id="{EFD20D48-11C1-4726-B6EE-01E9010E7BAA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J11:K11</xm:sqref>
        </x14:conditionalFormatting>
        <x14:conditionalFormatting xmlns:xm="http://schemas.microsoft.com/office/excel/2006/main">
          <x14:cfRule type="containsText" priority="461" operator="containsText" id="{B40FC1A6-DDDC-42D9-A726-FBA607502A3C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Q11:R11</xm:sqref>
        </x14:conditionalFormatting>
        <x14:conditionalFormatting xmlns:xm="http://schemas.microsoft.com/office/excel/2006/main">
          <x14:cfRule type="containsText" priority="460" operator="containsText" id="{12435A07-4C77-4761-8D1F-82DE1C0B74AD}">
            <xm:f>NOT(ISERROR(SEARCH("I",X11)))</xm:f>
            <xm:f>"I"</xm:f>
            <x14:dxf>
              <font>
                <b/>
                <i val="0"/>
                <color rgb="FFC00000"/>
              </font>
            </x14:dxf>
          </x14:cfRule>
          <xm:sqref>X11:Y11</xm:sqref>
        </x14:conditionalFormatting>
        <x14:conditionalFormatting xmlns:xm="http://schemas.microsoft.com/office/excel/2006/main">
          <x14:cfRule type="containsText" priority="459" operator="containsText" id="{84E84300-E65C-4BB4-AC64-B5A93DF1AF03}">
            <xm:f>NOT(ISERROR(SEARCH("I",AE11)))</xm:f>
            <xm:f>"I"</xm:f>
            <x14:dxf>
              <font>
                <b/>
                <i val="0"/>
                <color rgb="FFC00000"/>
              </font>
            </x14:dxf>
          </x14:cfRule>
          <xm:sqref>AE11</xm:sqref>
        </x14:conditionalFormatting>
        <x14:conditionalFormatting xmlns:xm="http://schemas.microsoft.com/office/excel/2006/main">
          <x14:cfRule type="containsText" priority="443" operator="containsText" id="{1CF6D944-406E-4289-81E7-834F60DB3D7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4" operator="containsText" id="{E2E71653-A67F-4642-ACAC-415293347C2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5" operator="containsText" id="{D92E1939-C81C-4A41-8074-55B9AFD353E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787CDB28-5037-4067-AA6D-967ADA4F45C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80F7727E-1A97-4AA5-8963-2BCBB51EA0F7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EA825126-200C-41D9-BCA5-32DCEACDD75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9" operator="containsText" id="{B9964A77-E206-4D97-90EC-97BC684F1F2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0" operator="containsText" id="{2DE361EF-EE86-4FB5-86D2-ED4EECB2BDD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1" operator="containsText" id="{C657E6D7-D664-41FE-A5F2-7CA10A6A829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2" operator="containsText" id="{2FAAF26A-48C4-441D-8226-A5C6CDE0834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3" operator="containsText" id="{A24A2BA7-84FD-477B-8D24-F0C124D4486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4" operator="containsText" id="{15D7F928-FDD1-41AE-98E9-57E3B4A3C7F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5" operator="containsText" id="{08BAE48F-0A27-4579-A1F1-F89CEA08B96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6" operator="containsText" id="{E6CE6510-4B53-40BF-B336-9970A09C0EE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7" operator="containsText" id="{646D96FF-4CE6-49BB-AD2B-F72AE4C74A9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8" operator="containsText" id="{0930448D-E5DA-4598-BFFE-3C2967F2E54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J29:L29 K28:L28 Q29:S29 AE11:AE17 AA33:AB34 AE35 Q11:S11 T11:U43 M11:N43 AE23:AE32 X35:AB43 AE41:AE43 X11:AB17 J11:L11 AE38 Q20:S20 X20:AB32 AA18:AB19 C14:G14 F12:G13 B11:G11 C17:G17 F15:G16 C20:G20 F18:G19 C23:G23 F21:G22 C26:G29 F24:G25 C32:G32 F30:G31 C35:G35 F33:G34 C38:G38 F36:G37 F39:G43 J20:L20 Q26:S26 J14:L14 J17:L17 J23:L27 J32:L32 J35:L35 J38:L38 J41:L41 Q14:S14 Q17:S17 Q23:S23 Q32:S32 Q35:S38 Q41:S41 AE20</xm:sqref>
        </x14:conditionalFormatting>
        <x14:conditionalFormatting xmlns:xm="http://schemas.microsoft.com/office/excel/2006/main">
          <x14:cfRule type="containsText" priority="442" operator="containsText" id="{43BE8AF6-E50E-4262-83E3-339C3AC4A8EB}">
            <xm:f>NOT(ISERROR(SEARCH("I",G11)))</xm:f>
            <xm:f>"I"</xm:f>
            <x14:dxf>
              <font>
                <b/>
                <i val="0"/>
                <color rgb="FFC00000"/>
              </font>
            </x14:dxf>
          </x14:cfRule>
          <xm:sqref>G11</xm:sqref>
        </x14:conditionalFormatting>
        <x14:conditionalFormatting xmlns:xm="http://schemas.microsoft.com/office/excel/2006/main">
          <x14:cfRule type="containsText" priority="441" operator="containsText" id="{A9FD29E4-932C-4599-B76E-A24451479968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AA11:AB11 T11:U11 M11:N11</xm:sqref>
        </x14:conditionalFormatting>
        <x14:conditionalFormatting xmlns:xm="http://schemas.microsoft.com/office/excel/2006/main">
          <x14:cfRule type="containsText" priority="425" operator="containsText" id="{1F6515F9-02A2-4260-BF63-22D7401818FB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6" operator="containsText" id="{4459D82C-6959-46C8-835D-56C5C7C9146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7" operator="containsText" id="{DEEBBAFA-82FA-4356-A44C-28D7E856D374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0DEFEC8E-094B-40C3-882D-ABB9034A0636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5C7E7C5E-4698-437C-AA18-C8D93D31E559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010D4E98-D16F-42DD-B890-2732240D218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C38030CC-C07E-4DA8-8714-D102FB5D4276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FE0FBD35-8EFD-4E28-A9AF-F7F7EABD93C0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3" operator="containsText" id="{E69B631B-B90A-485A-8833-DA54A6785FB9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4" operator="containsText" id="{18F6286B-8E2A-4A08-B3EC-5AF0628ECF8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5" operator="containsText" id="{59F2DCA1-D1E9-4EEC-8D96-DB6CD6227B5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6" operator="containsText" id="{4DBBC3C9-08B0-4E04-BC47-04CC045B1655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98646980-97FB-43FE-A12B-B149F3A04E70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8E97B252-6536-4E98-AEB2-E3984035EC6A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9" operator="containsText" id="{BB4DA4A2-99BA-4725-BC09-C333293B55B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0" operator="containsText" id="{3B7198B9-1D17-4D76-B455-1FA4025E209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Q27:S27 R28:S28</xm:sqref>
        </x14:conditionalFormatting>
        <x14:conditionalFormatting xmlns:xm="http://schemas.microsoft.com/office/excel/2006/main">
          <x14:cfRule type="containsText" priority="409" operator="containsText" id="{831C0787-C070-45C3-953F-FE3E091365D2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3626BB3B-086F-4B18-9498-3DD5BF38F905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9D83213D-526D-4AB8-A427-60C718E5A313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B6F42ACB-2EB4-41E5-94FC-A652066E86C0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3" operator="containsText" id="{B7A0ED1D-B28F-4942-9704-F11587458F29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27011388-7A4F-44A6-9F33-F9BDDE29DFBD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915EFD46-AE35-4A11-B5DA-6510157BF571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9B566B0B-75F0-45EB-8D08-17317A693865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7" operator="containsText" id="{0B3689AE-EDA1-4139-8623-E33E8234CF82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8" operator="containsText" id="{0D2AE55F-2C35-4447-8674-4B7FB88EC0F4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9" operator="containsText" id="{35B2837D-8788-4DA7-ABDE-7DCB28C4628E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0" operator="containsText" id="{0233DB99-A7A1-4C5F-A9DD-F5617D00A2F2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1" operator="containsText" id="{61DD5D23-9D74-4E2A-80EB-91EA63FB8CF3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2" operator="containsText" id="{99183F0C-C388-4361-B46E-5CA32001B87B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3" operator="containsText" id="{2C3597BE-6278-4FA1-8247-E63D1187499A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4" operator="containsText" id="{F5FF5D2B-5946-4E9C-B7D6-A4C8C6CA6EE0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AC39:AE40</xm:sqref>
        </x14:conditionalFormatting>
        <x14:conditionalFormatting xmlns:xm="http://schemas.microsoft.com/office/excel/2006/main">
          <x14:cfRule type="containsText" priority="393" operator="containsText" id="{64492D6A-7C89-430D-AFF7-B98E753B4A92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048793F8-E91A-4AA2-A1F6-A3BD1605B02E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039E54D4-E0D8-4626-A0F1-E35EC7E3BA57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7E547EE9-C855-455E-8ADA-DD45E97E0220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7" operator="containsText" id="{4B70C762-1B69-46E8-AF06-FD49AF094134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8" operator="containsText" id="{D3764189-84BC-4CF1-A53B-D48395EDF4EA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9" operator="containsText" id="{DF7CAA5E-D75D-4630-BEA3-97E947021452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0" operator="containsText" id="{2D631E70-BBF9-40F6-97B4-5CCF6B6B10B6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01" operator="containsText" id="{F066995E-5C2D-49E5-8041-9C7E640A1DBD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2" operator="containsText" id="{859872B5-4802-4CB7-BAFE-B8F2C78E8D23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3" operator="containsText" id="{FCAE2E81-D1C4-48D6-B777-7D93DE191A7F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4" operator="containsText" id="{AB170440-68BF-427B-826C-FB4DDACA31A9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5" operator="containsText" id="{FDF0599A-B534-4D9D-AA85-F6E76C380BEB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6" operator="containsText" id="{931179FA-051E-4DC8-805A-B705B0979408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7" operator="containsText" id="{800909A2-17B6-4083-8F07-292C213693EF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8" operator="containsText" id="{5D57578E-B7CD-4734-A32A-4C16C685F5E6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H18:L19</xm:sqref>
        </x14:conditionalFormatting>
        <x14:conditionalFormatting xmlns:xm="http://schemas.microsoft.com/office/excel/2006/main">
          <x14:cfRule type="containsText" priority="377" operator="containsText" id="{342A90ED-922D-4CCF-A83D-3464BE0D1CA4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1A7E64CB-F3D7-4843-AA2F-9E576D567E7F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8B6CD43C-1FD7-440D-91F8-E2E763DE5A29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AF834A32-35E9-4632-8433-F8970CBD8313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1" operator="containsText" id="{4D93A1F2-817E-4636-A33B-081994CE4C0C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2" operator="containsText" id="{1A0691FE-65DD-4DED-8419-6C717DB0C90E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3" operator="containsText" id="{3A05F53D-6D89-47D2-A708-F8677396F5C6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4" operator="containsText" id="{96B2197B-A4A9-4BD7-BC6D-9ACA2CE79CE8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5" operator="containsText" id="{8D5F918E-594B-43F7-80A8-6A1FEF75812B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6" operator="containsText" id="{16FF341C-C668-46DA-8130-96E8A502513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7" operator="containsText" id="{801D1591-3A7D-44C2-859B-28D81F34EEE8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8" operator="containsText" id="{8487F814-0CF2-49B4-B2F6-13E807054A2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9" operator="containsText" id="{B95695E3-0840-4143-927A-1343D68D0D3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0" operator="containsText" id="{0D507FC7-48AB-4FD5-BFE0-FA0F0AEBAD95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1" operator="containsText" id="{AED6262C-E4C1-49C8-987C-B60D89EA4985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2" operator="containsText" id="{3E39362E-BA70-4976-B866-C0AA91771E5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O36:P37</xm:sqref>
        </x14:conditionalFormatting>
        <x14:conditionalFormatting xmlns:xm="http://schemas.microsoft.com/office/excel/2006/main">
          <x14:cfRule type="containsText" priority="361" operator="containsText" id="{51EEC315-9349-4843-A8C9-735D4B99DE3C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3270BC0D-B2E8-4F9B-BBA0-62CB8A52B3B3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3135B912-4262-4FDE-90F3-ED2FCA1B4F40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F0CA9D81-C79F-4D09-8AE9-A903485C8161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AF34167E-9231-432B-9477-3DCDECB8484B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CA19FABC-6AD8-40DE-B67D-1A71E08CDCB8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7" operator="containsText" id="{9F0C7A1A-2E72-46B9-A41C-0B321B55124E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8" operator="containsText" id="{88A1A8B0-5E73-4AD9-A2A0-371E0260D2DA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9" operator="containsText" id="{FA1528A8-6923-4647-862E-FDD3FF3A7C51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70" operator="containsText" id="{40FD569F-D3A4-4A81-B3AC-C62C3416388D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3E6FBDC5-1297-4B58-B741-69334325F436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6521F1F2-0A6B-4F87-B688-40141DEBD298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3" operator="containsText" id="{5218BCE5-8909-41B2-811F-6F35A0A92C5E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4" operator="containsText" id="{65FF05F4-8C37-4DBB-A8AE-0663A0C3FD4E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5" operator="containsText" id="{E8918D8C-70A7-4694-A7C5-890B10EC48BF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6" operator="containsText" id="{46639144-3012-4831-A0B0-4BB935B900BD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O18:S19</xm:sqref>
        </x14:conditionalFormatting>
        <x14:conditionalFormatting xmlns:xm="http://schemas.microsoft.com/office/excel/2006/main">
          <x14:cfRule type="containsText" priority="345" operator="containsText" id="{84D59908-E022-4435-A845-812172AD3BAF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5E45DA28-7312-468E-B6FC-6907BD20240A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7D42A090-A19E-477F-B867-D453D713EC5C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4DE3B186-5F0A-43BE-A45B-53C019C8723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8825821F-6E96-4CCD-BB77-5F00B628C014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2306CCD0-4EC9-4D4B-83D2-22A0646A7A9E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1" operator="containsText" id="{4EB9F45A-673E-4193-A8FE-90AFE8656737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2" operator="containsText" id="{B0DF6299-2D8B-433E-90DB-8BBB5721BEB4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3" operator="containsText" id="{6BCC70E5-6B1D-4B34-B6D6-0BCE7968F59F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4" operator="containsText" id="{775DA50F-848B-4796-93F6-166C309384E3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5709DA4A-7274-4F8A-B186-2362EAB30DAA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069B650C-C902-44C8-936E-51941C3D1B26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7" operator="containsText" id="{FDCD4640-5A02-4CA7-BB59-141743668EB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8" operator="containsText" id="{6BB59AEA-CEE7-4D8F-B15D-0C9356C739AC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92AD4329-DEC7-4412-A415-D06D564B3024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60" operator="containsText" id="{ACA2CC39-5AB7-42B7-8A61-331AD5C1B17F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V18:V19</xm:sqref>
        </x14:conditionalFormatting>
        <x14:conditionalFormatting xmlns:xm="http://schemas.microsoft.com/office/excel/2006/main">
          <x14:cfRule type="containsText" priority="329" operator="containsText" id="{08A7C060-DDC2-4F9C-B4B9-AE3F28A98156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2D7B2A63-E11B-4E98-8D71-0ECABBA18584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9E6A5A6C-F554-47C6-BFED-DDDF559B2FFF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D8553626-50A5-4806-8593-3227B359F720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9875F804-8FC0-4515-9F68-32896D12C6F5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FFEE647E-A184-4B23-BA23-8EE3CA5BD713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9ED8C824-5BBB-4B45-A58E-92448319EE95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C5885E0A-EC65-444D-96CC-2BE3EDB3DC64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504EB954-6FC5-4C31-AFB1-449302810D69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540C91EF-F9A8-4D7B-9179-AFA8823D90C8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7B4120CE-2E1A-4F64-AD0B-A53934B7A517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BDA45A0D-1733-4046-B431-9EC860495D2D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485CF6B0-B7D1-416D-835F-F77C51522C43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4F7925F7-FF39-4991-9144-03120A28F29D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EEBB3692-ABA1-4706-A85F-FBE6CBA99496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72CAEA15-8E8A-40F4-A8FA-9433B828F8BD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X18:Z19</xm:sqref>
        </x14:conditionalFormatting>
        <x14:conditionalFormatting xmlns:xm="http://schemas.microsoft.com/office/excel/2006/main">
          <x14:cfRule type="containsText" priority="313" operator="containsText" id="{785FA39E-A972-477A-A646-8A0EBD234897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43304DE8-4461-4F0E-AD36-54D8AB0DCEF5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66EBEDE6-5D73-4253-95DE-80019671C0A1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566C3BAF-A48F-41FD-9A72-7B01A57897F8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F0E5BC56-CF03-4AB6-9837-CD3000381BE7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E7C3E239-5DEC-492E-973C-CE6FCEC2FCC5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5581BC44-8FFE-46C3-96B2-9BE325B3D45D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D7422DF8-C81C-475B-AA05-4F02B9341114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7A153CF9-AF5E-48EE-896B-B0DE69819A64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4385CAE8-1F12-43F8-8BDB-267E4663AF9D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C0AD0BF2-137F-4010-A1D6-C1EE2B485DDF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1BA55675-EA8B-477F-8889-0E09D9C78DF3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B7C68136-A00D-4B50-8095-A506660A9576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6D3FBD14-23A0-4D7C-AE05-7653BB94ED37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2A329F51-9EA5-4130-A763-024E7196BBA9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60C8BE76-E3E1-46F8-B1E5-93EDED11657A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O24:S25</xm:sqref>
        </x14:conditionalFormatting>
        <x14:conditionalFormatting xmlns:xm="http://schemas.microsoft.com/office/excel/2006/main">
          <x14:cfRule type="containsText" priority="297" operator="containsText" id="{ABA88411-2C5E-490B-B121-ABE04D94E01E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AD75DEAE-A481-4D13-8EDA-6C5E60B88706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0B72A220-F52A-4134-81A4-BC8D644692FE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0B09F2A9-2794-441F-B606-AB47ED22883B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69569A2B-6983-42C6-BF99-EA513DF15E16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DBAF6721-460C-4703-B4B3-0F43C1208B66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FC7DF6B6-E6C5-4C0B-B1E0-B6992BBE5D61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17036C41-4463-4412-8F92-C6EF26E5E763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41984DE3-17AA-45F1-9149-809DD2A8E70E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A2A2C42F-C0D8-49ED-A540-9320E8D5D3E8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3480C05A-7661-4673-8EEB-310DA69B85AA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6E0FF719-043C-416A-A46A-A03CB61C3C40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2F56C2F4-CDBB-4324-869D-E4DA6CDCB610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0FC86BFB-6974-45A0-AC24-F568317992A4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ADEFC01F-0C81-47D0-90D2-EE507160E61D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040E9A01-07DF-4B43-BBD5-1993617B463C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V24:V25</xm:sqref>
        </x14:conditionalFormatting>
        <x14:conditionalFormatting xmlns:xm="http://schemas.microsoft.com/office/excel/2006/main">
          <x14:cfRule type="containsText" priority="49" operator="containsText" id="{7A9D6EE2-CE57-490F-9712-00D91C952C1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3E6EF411-7131-4DB1-B91E-91329C52B39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741999F6-D42D-469C-88EA-B0426823964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717F9BFE-475E-45A4-96A6-5B8F7CE8E23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705213A9-267D-4576-9AA1-401EAE0440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8D4719A8-7B83-4536-A8BA-600E3018221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74F7B447-1F62-42BB-9323-F370B5BB387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675C0EB5-C092-4D5F-B8DC-9EDCDB9568B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694B6ECD-4F22-4F85-91FA-6241B7D734A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0DAB6063-4A00-4AA9-9A41-8C62F548960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A68E1AB0-C922-4719-A709-6A75A9E3BAD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73BC4322-A3AB-416B-9A84-2C0C850CACE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48EC025E-4DA1-410F-B89C-E9DFF81BECA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2F77FFC8-B07B-4A03-84BD-2BEDA10BD24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34E3F19D-1ECD-4FA0-9712-7A72AF3AFC3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068F3A8F-0CC9-45A3-BDC1-7C41CBC55DE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CB6A0E7D-BA5C-47A2-9E53-5FB21144D10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B439E296-2C2D-4433-8FB9-AC51CCEDF16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FA721F73-AA36-4B4A-AE9E-EFAD1421A82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B09F7A9A-D8C3-41EC-A7AE-D8D1586733C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2D18B4E3-4696-4561-98E6-7F54916E5BF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B6EB86A6-4959-45A0-A598-411CD6ECFB6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9B346FBA-79FA-486F-BD27-68CAD38ECAE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FB11CE94-D4AA-413B-A217-EE98FE5BE87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E1084AAD-384E-4E48-91CE-BC1B7979760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8B97C0BF-9577-44A6-9D3F-7AD34B2355D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1A6106BC-0866-4339-824A-E2EAA091392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D6F49B14-9D2D-4FEC-A602-061BB37B08C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FE6124B3-6E72-495E-8A8E-265A2766F34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92ED9714-BC32-4206-B596-62B564C2AA5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C115A36B-69F4-4411-9E91-2751EC51584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0EF0E5C4-9807-43AA-8668-261280F0154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E658251D-807B-490D-9A18-49C4F9FCCF4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1664E14B-4ED5-45F9-95D4-016C25F2390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99C99581-383D-4165-96B2-BD495F75B63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48C4E37F-1CA5-41B4-B213-E530831BC39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8507E5FA-0C96-4A5E-A735-35B26D62A1B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0B52099D-0E00-4E34-9CD4-FCF81A4F529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0ACCF94A-EA82-46C8-A2A4-FE7E05EE743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470F34EA-F8C4-438F-81A2-2B84001C4A3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C4B33040-5F37-4F6A-B8F5-EA745BF27D2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35C5BD16-B9F2-442B-8751-1DE63FBF38E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BA6A901A-F8F6-41F2-A36A-7033807AB02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45D99A51-282E-4C4C-8FF8-42DFCD30D61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80F45B18-D169-488F-BFAC-DAC9836EFAA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CCE5D053-09E5-4D9C-BB45-E4FF262F6D2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69814F0C-EFD3-40E8-B30E-12971418D58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802D7747-5453-4507-98B2-3FCD9C17292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3F8BA24A-14B4-43B7-8DD3-89E8D284F0D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2327EF58-0314-4A7A-9588-B5A2ED81B86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37196630-F553-48CC-9E5F-B9D931EFAD1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36C8B7C3-FABD-4EE2-A58B-8AC602B4810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A02E0E08-35C1-4E97-B92C-A3A3D2A12D5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768F76C6-9DC5-40FD-B896-98411470AAB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6F16D7E3-13BF-4920-9C1D-F995BF7AB9D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415C6F73-70FD-4717-86AF-B33717E9115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E4B2695A-2C59-469C-9BEF-BD1E90985A0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5DC0CA3B-A564-45AD-9075-7956DCFD7BA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0F834804-5A32-4027-825B-C44D1C87473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7CC272AC-B9B2-4C05-A73E-6ABD1BABD61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8A44F978-6DDC-45E0-AB77-F25603C2C00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AF1546DF-E3B7-4877-B1EB-453054A27C4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4E9F9CBE-AC29-4DE7-BADF-8634AE4D306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663F669A-5F35-4010-9BF5-F1F278C1430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BB54904-CAD5-4DEB-BEB7-40A720C026BE}">
          <x14:formula1>
            <xm:f>'https://dbschenker.sharepoint.com/sites/SALESPLANNING-Global/Shared Documents/Planning RH/Planning 2020/[TM - Planning RH 2020.xlsm]Feuil2'!#REF!</xm:f>
          </x14:formula1>
          <xm:sqref>AF39:AF40 AF36:AF37 AF18:AF19 AF24:AF25 AF33:AF34 AF15:AF16 AF27:AF28 AF30:AF31 AF12:AF13 AF21:AF22 AF42:AF43</xm:sqref>
        </x14:dataValidation>
        <x14:dataValidation type="list" allowBlank="1" showInputMessage="1" showErrorMessage="1" xr:uid="{85122B75-5DBA-4D6E-897A-D3202CBCA077}">
          <x14:formula1>
            <xm:f>'https://dbschenker.sharepoint.com/sites/SALESPLANNING-Global/Shared Documents/Planning RH/Planning 2020/[TM - Planning RH 2020.xlsm]Feuil2'!#REF!</xm:f>
          </x14:formula1>
          <xm:sqref>H11:L17 B11:G43 M11:AE43 H20:L43 B44:AE49 AF45:AF46 AF48:AF49</xm:sqref>
        </x14:dataValidation>
        <x14:dataValidation type="list" allowBlank="1" showInputMessage="1" showErrorMessage="1" xr:uid="{A085A538-B67B-4A16-BC93-0793D55FCB8E}">
          <x14:formula1>
            <xm:f>'https://dbschenker.sharepoint.com/sites/SALESPLANNING-Global/Shared Documents/Planning RH/[ESCO - Planning RH.xlsm]Feuil2'!#REF!</xm:f>
          </x14:formula1>
          <xm:sqref>H18:L19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DAD15-50AF-4B24-B842-6AE676FCB597}">
  <sheetPr codeName="Feuil13"/>
  <dimension ref="A1:AR64"/>
  <sheetViews>
    <sheetView topLeftCell="R1" workbookViewId="0">
      <selection activeCell="AO7" sqref="AO1:AT104857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121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104</v>
      </c>
    </row>
    <row r="4" spans="1:44" ht="3" customHeight="1" x14ac:dyDescent="0.25"/>
    <row r="5" spans="1:44" ht="12.2" customHeight="1" x14ac:dyDescent="0.25">
      <c r="B5" s="111"/>
      <c r="C5" s="111"/>
      <c r="D5" s="111"/>
      <c r="E5" s="111"/>
      <c r="F5" s="111"/>
      <c r="G5" s="111"/>
      <c r="H5" s="111"/>
      <c r="I5" s="111"/>
      <c r="J5" s="111"/>
    </row>
    <row r="6" spans="1:44" ht="12.2" customHeight="1" x14ac:dyDescent="0.25">
      <c r="B6" s="112"/>
      <c r="C6" s="113"/>
      <c r="D6" s="113"/>
      <c r="E6" s="113"/>
      <c r="F6" s="113"/>
      <c r="G6" s="113"/>
      <c r="H6" s="113"/>
      <c r="I6" s="113"/>
      <c r="J6" s="11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05" t="s">
        <v>2</v>
      </c>
      <c r="B8" s="6" t="s">
        <v>7</v>
      </c>
      <c r="C8" s="6" t="s">
        <v>8</v>
      </c>
      <c r="D8" s="6" t="s">
        <v>9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3</v>
      </c>
      <c r="M8" s="6" t="s">
        <v>4</v>
      </c>
      <c r="N8" s="6" t="s">
        <v>5</v>
      </c>
      <c r="O8" s="6" t="s">
        <v>6</v>
      </c>
      <c r="P8" s="6" t="s">
        <v>7</v>
      </c>
      <c r="Q8" s="6" t="s">
        <v>8</v>
      </c>
      <c r="R8" s="6" t="s">
        <v>9</v>
      </c>
      <c r="S8" s="6" t="s">
        <v>3</v>
      </c>
      <c r="T8" s="6" t="s">
        <v>4</v>
      </c>
      <c r="U8" s="6" t="s">
        <v>5</v>
      </c>
      <c r="V8" s="6" t="s">
        <v>6</v>
      </c>
      <c r="W8" s="6" t="s">
        <v>7</v>
      </c>
      <c r="X8" s="6" t="s">
        <v>8</v>
      </c>
      <c r="Y8" s="6" t="s">
        <v>9</v>
      </c>
      <c r="Z8" s="6" t="s">
        <v>3</v>
      </c>
      <c r="AA8" s="6" t="s">
        <v>4</v>
      </c>
      <c r="AB8" s="6" t="s">
        <v>5</v>
      </c>
      <c r="AC8" s="6" t="s">
        <v>6</v>
      </c>
      <c r="AD8" s="6" t="s">
        <v>7</v>
      </c>
      <c r="AE8" s="6" t="s">
        <v>8</v>
      </c>
      <c r="AF8" s="6" t="s">
        <v>9</v>
      </c>
      <c r="AG8" s="7" t="s">
        <v>10</v>
      </c>
      <c r="AH8" s="8"/>
      <c r="AI8" s="8"/>
      <c r="AJ8" s="8"/>
      <c r="AK8" s="8"/>
      <c r="AL8" s="8"/>
      <c r="AM8" s="8"/>
      <c r="AN8" s="9"/>
      <c r="AO8" s="119" t="s">
        <v>122</v>
      </c>
      <c r="AP8" s="124" t="s">
        <v>123</v>
      </c>
    </row>
    <row r="9" spans="1:44" s="15" customFormat="1" x14ac:dyDescent="0.25">
      <c r="A9" s="106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20"/>
      <c r="AP9" s="120"/>
    </row>
    <row r="10" spans="1:44" s="10" customFormat="1" ht="15.75" thickBot="1" x14ac:dyDescent="0.3">
      <c r="A10" s="107"/>
      <c r="B10" s="114" t="s">
        <v>103</v>
      </c>
      <c r="C10" s="108"/>
      <c r="D10" s="108"/>
      <c r="E10" s="115"/>
      <c r="F10" s="109" t="s">
        <v>105</v>
      </c>
      <c r="G10" s="108"/>
      <c r="H10" s="108"/>
      <c r="I10" s="108"/>
      <c r="J10" s="108"/>
      <c r="K10" s="108"/>
      <c r="L10" s="115"/>
      <c r="M10" s="109" t="s">
        <v>106</v>
      </c>
      <c r="N10" s="108"/>
      <c r="O10" s="108"/>
      <c r="P10" s="108"/>
      <c r="Q10" s="108"/>
      <c r="R10" s="108"/>
      <c r="S10" s="115"/>
      <c r="T10" s="109" t="s">
        <v>107</v>
      </c>
      <c r="U10" s="108"/>
      <c r="V10" s="108"/>
      <c r="W10" s="108"/>
      <c r="X10" s="108"/>
      <c r="Y10" s="108"/>
      <c r="Z10" s="115"/>
      <c r="AA10" s="109" t="s">
        <v>19</v>
      </c>
      <c r="AB10" s="108"/>
      <c r="AC10" s="108"/>
      <c r="AD10" s="108"/>
      <c r="AE10" s="108"/>
      <c r="AF10" s="110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21"/>
      <c r="AP10" s="121"/>
    </row>
    <row r="11" spans="1:44" ht="15.75" customHeight="1" x14ac:dyDescent="0.25">
      <c r="A11" s="20" t="s">
        <v>108</v>
      </c>
      <c r="B11" s="48"/>
      <c r="C11" s="24"/>
      <c r="D11" s="49"/>
      <c r="E11" s="49"/>
      <c r="F11" s="22"/>
      <c r="G11" s="22"/>
      <c r="H11" s="23"/>
      <c r="I11" s="23"/>
      <c r="J11" s="24"/>
      <c r="K11" s="49"/>
      <c r="L11" s="49"/>
      <c r="M11" s="22"/>
      <c r="N11" s="22"/>
      <c r="O11" s="23"/>
      <c r="P11" s="23"/>
      <c r="Q11" s="24"/>
      <c r="R11" s="49"/>
      <c r="S11" s="49"/>
      <c r="T11" s="22"/>
      <c r="U11" s="22"/>
      <c r="V11" s="23"/>
      <c r="W11" s="23"/>
      <c r="X11" s="24"/>
      <c r="Y11" s="49"/>
      <c r="Z11" s="49"/>
      <c r="AA11" s="22"/>
      <c r="AB11" s="22"/>
      <c r="AC11" s="23"/>
      <c r="AD11" s="23"/>
      <c r="AE11" s="24"/>
      <c r="AF11" s="49"/>
      <c r="AG11" s="26">
        <f>COUNTIF($B12:$AF13,"CPB")/2</f>
        <v>15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25"/>
      <c r="AP11" s="125">
        <v>1</v>
      </c>
      <c r="AR11" t="s">
        <v>124</v>
      </c>
    </row>
    <row r="12" spans="1:44" ht="15.95" customHeight="1" x14ac:dyDescent="0.25">
      <c r="A12" s="29" t="s">
        <v>32</v>
      </c>
      <c r="B12" s="32"/>
      <c r="C12" s="32"/>
      <c r="D12" s="30"/>
      <c r="E12" s="30"/>
      <c r="F12" s="31"/>
      <c r="G12" s="31"/>
      <c r="H12" s="32"/>
      <c r="I12" s="32"/>
      <c r="J12" s="32"/>
      <c r="K12" s="30"/>
      <c r="L12" s="30"/>
      <c r="M12" s="31" t="s">
        <v>25</v>
      </c>
      <c r="N12" s="31" t="s">
        <v>25</v>
      </c>
      <c r="O12" s="31" t="s">
        <v>25</v>
      </c>
      <c r="P12" s="31" t="s">
        <v>25</v>
      </c>
      <c r="Q12" s="31" t="s">
        <v>25</v>
      </c>
      <c r="R12" s="30"/>
      <c r="S12" s="30"/>
      <c r="T12" s="32" t="s">
        <v>25</v>
      </c>
      <c r="U12" s="32" t="s">
        <v>25</v>
      </c>
      <c r="V12" s="32" t="s">
        <v>25</v>
      </c>
      <c r="W12" s="32" t="s">
        <v>25</v>
      </c>
      <c r="X12" s="32" t="s">
        <v>25</v>
      </c>
      <c r="Y12" s="30"/>
      <c r="Z12" s="30"/>
      <c r="AA12" s="31" t="s">
        <v>25</v>
      </c>
      <c r="AB12" s="31" t="s">
        <v>25</v>
      </c>
      <c r="AC12" s="32" t="s">
        <v>25</v>
      </c>
      <c r="AD12" s="32" t="s">
        <v>25</v>
      </c>
      <c r="AE12" s="32" t="s">
        <v>25</v>
      </c>
      <c r="AF12" s="30"/>
      <c r="AG12" s="34"/>
      <c r="AH12" s="35"/>
      <c r="AI12" s="35"/>
      <c r="AJ12" s="35"/>
      <c r="AK12" s="35"/>
      <c r="AL12" s="35"/>
      <c r="AM12" s="35"/>
      <c r="AN12" s="36"/>
      <c r="AO12" s="122"/>
      <c r="AP12" s="122"/>
      <c r="AR12" t="s">
        <v>125</v>
      </c>
    </row>
    <row r="13" spans="1:44" ht="15.95" customHeight="1" thickBot="1" x14ac:dyDescent="0.3">
      <c r="A13" s="29" t="s">
        <v>33</v>
      </c>
      <c r="B13" s="32"/>
      <c r="C13" s="32"/>
      <c r="D13" s="30"/>
      <c r="E13" s="30"/>
      <c r="F13" s="31"/>
      <c r="G13" s="31"/>
      <c r="H13" s="32"/>
      <c r="I13" s="32"/>
      <c r="J13" s="32"/>
      <c r="K13" s="30"/>
      <c r="L13" s="30"/>
      <c r="M13" s="31" t="s">
        <v>25</v>
      </c>
      <c r="N13" s="31" t="s">
        <v>25</v>
      </c>
      <c r="O13" s="31" t="s">
        <v>25</v>
      </c>
      <c r="P13" s="31" t="s">
        <v>25</v>
      </c>
      <c r="Q13" s="31" t="s">
        <v>25</v>
      </c>
      <c r="R13" s="30"/>
      <c r="S13" s="30"/>
      <c r="T13" s="32" t="s">
        <v>25</v>
      </c>
      <c r="U13" s="32" t="s">
        <v>25</v>
      </c>
      <c r="V13" s="32" t="s">
        <v>25</v>
      </c>
      <c r="W13" s="32" t="s">
        <v>25</v>
      </c>
      <c r="X13" s="32" t="s">
        <v>25</v>
      </c>
      <c r="Y13" s="30"/>
      <c r="Z13" s="30"/>
      <c r="AA13" s="31" t="s">
        <v>25</v>
      </c>
      <c r="AB13" s="31" t="s">
        <v>25</v>
      </c>
      <c r="AC13" s="32" t="s">
        <v>25</v>
      </c>
      <c r="AD13" s="32" t="s">
        <v>25</v>
      </c>
      <c r="AE13" s="32" t="s">
        <v>25</v>
      </c>
      <c r="AF13" s="30"/>
      <c r="AG13" s="34"/>
      <c r="AH13" s="35"/>
      <c r="AI13" s="35"/>
      <c r="AJ13" s="35"/>
      <c r="AK13" s="35"/>
      <c r="AL13" s="35"/>
      <c r="AM13" s="35"/>
      <c r="AN13" s="36"/>
      <c r="AO13" s="123"/>
      <c r="AP13" s="123"/>
      <c r="AR13" t="s">
        <v>126</v>
      </c>
    </row>
    <row r="14" spans="1:44" ht="15.75" customHeight="1" x14ac:dyDescent="0.25">
      <c r="A14" s="59" t="s">
        <v>109</v>
      </c>
      <c r="B14" s="48"/>
      <c r="C14" s="23"/>
      <c r="D14" s="25"/>
      <c r="E14" s="25"/>
      <c r="F14" s="22"/>
      <c r="G14" s="22"/>
      <c r="H14" s="23"/>
      <c r="I14" s="23"/>
      <c r="J14" s="23"/>
      <c r="K14" s="25"/>
      <c r="L14" s="25"/>
      <c r="M14" s="22"/>
      <c r="N14" s="22"/>
      <c r="O14" s="23"/>
      <c r="P14" s="23"/>
      <c r="Q14" s="23"/>
      <c r="R14" s="25"/>
      <c r="S14" s="25"/>
      <c r="T14" s="22"/>
      <c r="U14" s="22"/>
      <c r="V14" s="23"/>
      <c r="W14" s="23"/>
      <c r="X14" s="23"/>
      <c r="Y14" s="25"/>
      <c r="Z14" s="25"/>
      <c r="AA14" s="22"/>
      <c r="AB14" s="22"/>
      <c r="AC14" s="23"/>
      <c r="AD14" s="23"/>
      <c r="AE14" s="23"/>
      <c r="AF14" s="25"/>
      <c r="AG14" s="26">
        <f>COUNTIF($B15:$AF16,"CPB")/2</f>
        <v>13</v>
      </c>
      <c r="AH14" s="27">
        <f>COUNTIF($B15:$AF16,"RTT")/2</f>
        <v>3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25">
        <v>0.5</v>
      </c>
      <c r="AP14" s="125">
        <v>0.5</v>
      </c>
    </row>
    <row r="15" spans="1:44" ht="15.95" customHeight="1" x14ac:dyDescent="0.25">
      <c r="A15" s="29" t="s">
        <v>32</v>
      </c>
      <c r="B15" s="32"/>
      <c r="C15" s="31" t="s">
        <v>12</v>
      </c>
      <c r="D15" s="30"/>
      <c r="E15" s="30"/>
      <c r="F15" s="31" t="s">
        <v>25</v>
      </c>
      <c r="G15" s="31" t="s">
        <v>25</v>
      </c>
      <c r="H15" s="31" t="s">
        <v>25</v>
      </c>
      <c r="I15" s="31" t="s">
        <v>12</v>
      </c>
      <c r="J15" s="31" t="s">
        <v>12</v>
      </c>
      <c r="K15" s="30"/>
      <c r="L15" s="30"/>
      <c r="M15" s="31" t="s">
        <v>25</v>
      </c>
      <c r="N15" s="31" t="s">
        <v>25</v>
      </c>
      <c r="O15" s="31" t="s">
        <v>25</v>
      </c>
      <c r="P15" s="31" t="s">
        <v>25</v>
      </c>
      <c r="Q15" s="31" t="s">
        <v>25</v>
      </c>
      <c r="R15" s="30"/>
      <c r="S15" s="30"/>
      <c r="T15" s="31" t="s">
        <v>25</v>
      </c>
      <c r="U15" s="31" t="s">
        <v>25</v>
      </c>
      <c r="V15" s="31" t="s">
        <v>25</v>
      </c>
      <c r="W15" s="31" t="s">
        <v>25</v>
      </c>
      <c r="X15" s="31" t="s">
        <v>25</v>
      </c>
      <c r="Y15" s="30"/>
      <c r="Z15" s="30"/>
      <c r="AA15" s="31"/>
      <c r="AB15" s="31"/>
      <c r="AC15" s="32"/>
      <c r="AD15" s="32"/>
      <c r="AE15" s="32"/>
      <c r="AF15" s="30"/>
      <c r="AG15" s="34"/>
      <c r="AH15" s="35"/>
      <c r="AI15" s="35"/>
      <c r="AJ15" s="35"/>
      <c r="AK15" s="35"/>
      <c r="AL15" s="35"/>
      <c r="AM15" s="35"/>
      <c r="AN15" s="36"/>
      <c r="AO15" s="122"/>
      <c r="AP15" s="122"/>
    </row>
    <row r="16" spans="1:44" ht="15.95" customHeight="1" thickBot="1" x14ac:dyDescent="0.3">
      <c r="A16" s="29" t="s">
        <v>33</v>
      </c>
      <c r="B16" s="32"/>
      <c r="C16" s="31" t="s">
        <v>12</v>
      </c>
      <c r="D16" s="30"/>
      <c r="E16" s="30"/>
      <c r="F16" s="31" t="s">
        <v>25</v>
      </c>
      <c r="G16" s="31" t="s">
        <v>25</v>
      </c>
      <c r="H16" s="31" t="s">
        <v>25</v>
      </c>
      <c r="I16" s="31" t="s">
        <v>12</v>
      </c>
      <c r="J16" s="31" t="s">
        <v>12</v>
      </c>
      <c r="K16" s="30"/>
      <c r="L16" s="30"/>
      <c r="M16" s="31" t="s">
        <v>25</v>
      </c>
      <c r="N16" s="31" t="s">
        <v>25</v>
      </c>
      <c r="O16" s="31" t="s">
        <v>25</v>
      </c>
      <c r="P16" s="31" t="s">
        <v>25</v>
      </c>
      <c r="Q16" s="31" t="s">
        <v>25</v>
      </c>
      <c r="R16" s="30"/>
      <c r="S16" s="30"/>
      <c r="T16" s="31" t="s">
        <v>25</v>
      </c>
      <c r="U16" s="31" t="s">
        <v>25</v>
      </c>
      <c r="V16" s="31" t="s">
        <v>25</v>
      </c>
      <c r="W16" s="31" t="s">
        <v>25</v>
      </c>
      <c r="X16" s="31" t="s">
        <v>25</v>
      </c>
      <c r="Y16" s="30"/>
      <c r="Z16" s="30"/>
      <c r="AA16" s="31"/>
      <c r="AB16" s="31"/>
      <c r="AC16" s="32"/>
      <c r="AD16" s="32"/>
      <c r="AE16" s="32"/>
      <c r="AF16" s="30"/>
      <c r="AG16" s="34"/>
      <c r="AH16" s="35"/>
      <c r="AI16" s="35"/>
      <c r="AJ16" s="35"/>
      <c r="AK16" s="35"/>
      <c r="AL16" s="35"/>
      <c r="AM16" s="35"/>
      <c r="AN16" s="36"/>
      <c r="AO16" s="123"/>
      <c r="AP16" s="123"/>
    </row>
    <row r="17" spans="1:42" ht="15.75" customHeight="1" x14ac:dyDescent="0.25">
      <c r="A17" s="20" t="s">
        <v>110</v>
      </c>
      <c r="B17" s="48"/>
      <c r="C17" s="23"/>
      <c r="D17" s="25"/>
      <c r="E17" s="25"/>
      <c r="F17" s="22"/>
      <c r="G17" s="22"/>
      <c r="H17" s="23"/>
      <c r="I17" s="23"/>
      <c r="J17" s="23"/>
      <c r="K17" s="25"/>
      <c r="L17" s="25"/>
      <c r="M17" s="22"/>
      <c r="N17" s="22"/>
      <c r="O17" s="23"/>
      <c r="P17" s="23"/>
      <c r="Q17" s="23"/>
      <c r="R17" s="25"/>
      <c r="S17" s="25"/>
      <c r="T17" s="22"/>
      <c r="U17" s="22"/>
      <c r="V17" s="23"/>
      <c r="W17" s="23"/>
      <c r="X17" s="23"/>
      <c r="Y17" s="25"/>
      <c r="Z17" s="25"/>
      <c r="AA17" s="22"/>
      <c r="AB17" s="22"/>
      <c r="AC17" s="23"/>
      <c r="AD17" s="23"/>
      <c r="AE17" s="23"/>
      <c r="AF17" s="25"/>
      <c r="AG17" s="26">
        <f>COUNTIF($B18:$AF19,"CPB")/2</f>
        <v>2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0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25"/>
      <c r="AP17" s="125">
        <v>1</v>
      </c>
    </row>
    <row r="18" spans="1:42" ht="15.95" customHeight="1" x14ac:dyDescent="0.25">
      <c r="A18" s="29" t="s">
        <v>32</v>
      </c>
      <c r="B18" s="87" t="s">
        <v>86</v>
      </c>
      <c r="C18" s="87" t="s">
        <v>86</v>
      </c>
      <c r="D18" s="30"/>
      <c r="E18" s="30"/>
      <c r="F18" s="31"/>
      <c r="G18" s="31"/>
      <c r="H18" s="32"/>
      <c r="I18" s="32"/>
      <c r="J18" s="32" t="s">
        <v>25</v>
      </c>
      <c r="K18" s="30"/>
      <c r="L18" s="30"/>
      <c r="M18" s="31"/>
      <c r="N18" s="31"/>
      <c r="O18" s="32"/>
      <c r="P18" s="32"/>
      <c r="Q18" s="32"/>
      <c r="R18" s="30"/>
      <c r="S18" s="30"/>
      <c r="T18" s="31"/>
      <c r="U18" s="31"/>
      <c r="V18" s="32"/>
      <c r="W18" s="32"/>
      <c r="X18" s="32"/>
      <c r="Y18" s="30"/>
      <c r="Z18" s="30"/>
      <c r="AA18" s="31" t="s">
        <v>25</v>
      </c>
      <c r="AB18" s="31"/>
      <c r="AC18" s="32"/>
      <c r="AD18" s="32"/>
      <c r="AE18" s="32"/>
      <c r="AF18" s="30"/>
      <c r="AG18" s="34"/>
      <c r="AH18" s="35"/>
      <c r="AI18" s="35"/>
      <c r="AJ18" s="35"/>
      <c r="AK18" s="35"/>
      <c r="AL18" s="35"/>
      <c r="AM18" s="35"/>
      <c r="AN18" s="36"/>
      <c r="AO18" s="122"/>
      <c r="AP18" s="122"/>
    </row>
    <row r="19" spans="1:42" ht="15.95" customHeight="1" thickBot="1" x14ac:dyDescent="0.3">
      <c r="A19" s="29" t="s">
        <v>33</v>
      </c>
      <c r="B19" s="87" t="s">
        <v>86</v>
      </c>
      <c r="C19" s="87" t="s">
        <v>86</v>
      </c>
      <c r="D19" s="30"/>
      <c r="E19" s="30"/>
      <c r="F19" s="31"/>
      <c r="G19" s="31"/>
      <c r="H19" s="32"/>
      <c r="I19" s="32"/>
      <c r="J19" s="32" t="s">
        <v>25</v>
      </c>
      <c r="K19" s="30"/>
      <c r="L19" s="30"/>
      <c r="M19" s="31"/>
      <c r="N19" s="31"/>
      <c r="O19" s="32"/>
      <c r="P19" s="32"/>
      <c r="Q19" s="32"/>
      <c r="R19" s="30"/>
      <c r="S19" s="30"/>
      <c r="T19" s="31"/>
      <c r="U19" s="31"/>
      <c r="V19" s="32"/>
      <c r="W19" s="32"/>
      <c r="X19" s="32"/>
      <c r="Y19" s="30"/>
      <c r="Z19" s="30"/>
      <c r="AA19" s="31" t="s">
        <v>25</v>
      </c>
      <c r="AB19" s="31"/>
      <c r="AC19" s="32"/>
      <c r="AD19" s="32"/>
      <c r="AE19" s="32"/>
      <c r="AF19" s="30"/>
      <c r="AG19" s="34"/>
      <c r="AH19" s="35"/>
      <c r="AI19" s="35"/>
      <c r="AJ19" s="35"/>
      <c r="AK19" s="35"/>
      <c r="AL19" s="35"/>
      <c r="AM19" s="35"/>
      <c r="AN19" s="36"/>
      <c r="AO19" s="123"/>
      <c r="AP19" s="123"/>
    </row>
    <row r="20" spans="1:42" ht="15.75" customHeight="1" x14ac:dyDescent="0.25">
      <c r="A20" s="20" t="s">
        <v>111</v>
      </c>
      <c r="B20" s="48"/>
      <c r="C20" s="23"/>
      <c r="D20" s="25"/>
      <c r="E20" s="25"/>
      <c r="F20" s="22"/>
      <c r="G20" s="22"/>
      <c r="H20" s="23"/>
      <c r="I20" s="23"/>
      <c r="J20" s="23"/>
      <c r="K20" s="25"/>
      <c r="L20" s="25"/>
      <c r="M20" s="22"/>
      <c r="N20" s="22"/>
      <c r="O20" s="23"/>
      <c r="P20" s="23"/>
      <c r="Q20" s="23"/>
      <c r="R20" s="25"/>
      <c r="S20" s="25"/>
      <c r="T20" s="22"/>
      <c r="U20" s="22"/>
      <c r="V20" s="23"/>
      <c r="W20" s="23"/>
      <c r="X20" s="23"/>
      <c r="Y20" s="25"/>
      <c r="Z20" s="25"/>
      <c r="AA20" s="22"/>
      <c r="AB20" s="22"/>
      <c r="AC20" s="23"/>
      <c r="AD20" s="23"/>
      <c r="AE20" s="23"/>
      <c r="AF20" s="25"/>
      <c r="AG20" s="26">
        <f>COUNTIF($B21:$AF22,"CPB")/2</f>
        <v>7</v>
      </c>
      <c r="AH20" s="27">
        <f>COUNTIF($B21:$AF22,"RTT")/2</f>
        <v>1.5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25"/>
      <c r="AP20" s="125">
        <v>1</v>
      </c>
    </row>
    <row r="21" spans="1:42" ht="15.95" customHeight="1" x14ac:dyDescent="0.25">
      <c r="A21" s="29" t="s">
        <v>32</v>
      </c>
      <c r="B21" s="32" t="s">
        <v>25</v>
      </c>
      <c r="C21" s="32" t="s">
        <v>25</v>
      </c>
      <c r="D21" s="30"/>
      <c r="E21" s="30"/>
      <c r="F21" s="32" t="s">
        <v>25</v>
      </c>
      <c r="G21" s="32" t="s">
        <v>25</v>
      </c>
      <c r="H21" s="32" t="s">
        <v>25</v>
      </c>
      <c r="I21" s="32" t="s">
        <v>25</v>
      </c>
      <c r="J21" s="32" t="s">
        <v>25</v>
      </c>
      <c r="K21" s="30"/>
      <c r="L21" s="30"/>
      <c r="M21" s="31"/>
      <c r="N21" s="31"/>
      <c r="O21" s="32"/>
      <c r="P21" s="32"/>
      <c r="Q21" s="32"/>
      <c r="R21" s="30"/>
      <c r="S21" s="30"/>
      <c r="T21" s="31"/>
      <c r="U21" s="31"/>
      <c r="V21" s="32"/>
      <c r="W21" s="32"/>
      <c r="X21" s="32" t="s">
        <v>12</v>
      </c>
      <c r="Y21" s="30"/>
      <c r="Z21" s="30"/>
      <c r="AA21" s="31" t="s">
        <v>12</v>
      </c>
      <c r="AB21" s="31"/>
      <c r="AC21" s="32"/>
      <c r="AD21" s="32"/>
      <c r="AE21" s="32"/>
      <c r="AF21" s="30"/>
      <c r="AG21" s="34"/>
      <c r="AH21" s="35"/>
      <c r="AI21" s="35"/>
      <c r="AJ21" s="35"/>
      <c r="AK21" s="35"/>
      <c r="AL21" s="35"/>
      <c r="AM21" s="35"/>
      <c r="AN21" s="36"/>
      <c r="AO21" s="122"/>
      <c r="AP21" s="122"/>
    </row>
    <row r="22" spans="1:42" ht="15.95" customHeight="1" thickBot="1" x14ac:dyDescent="0.3">
      <c r="A22" s="29" t="s">
        <v>33</v>
      </c>
      <c r="B22" s="32" t="s">
        <v>25</v>
      </c>
      <c r="C22" s="32" t="s">
        <v>25</v>
      </c>
      <c r="D22" s="30"/>
      <c r="E22" s="30"/>
      <c r="F22" s="32" t="s">
        <v>25</v>
      </c>
      <c r="G22" s="32" t="s">
        <v>25</v>
      </c>
      <c r="H22" s="32" t="s">
        <v>25</v>
      </c>
      <c r="I22" s="32" t="s">
        <v>25</v>
      </c>
      <c r="J22" s="32" t="s">
        <v>25</v>
      </c>
      <c r="K22" s="30"/>
      <c r="L22" s="30"/>
      <c r="M22" s="31"/>
      <c r="N22" s="31"/>
      <c r="O22" s="32"/>
      <c r="P22" s="32"/>
      <c r="Q22" s="32"/>
      <c r="R22" s="30"/>
      <c r="S22" s="30"/>
      <c r="T22" s="31"/>
      <c r="U22" s="31"/>
      <c r="V22" s="32"/>
      <c r="W22" s="32"/>
      <c r="X22" s="32" t="s">
        <v>12</v>
      </c>
      <c r="Y22" s="30"/>
      <c r="Z22" s="30"/>
      <c r="AA22" s="31"/>
      <c r="AB22" s="31"/>
      <c r="AC22" s="32"/>
      <c r="AD22" s="32"/>
      <c r="AE22" s="32"/>
      <c r="AF22" s="30"/>
      <c r="AG22" s="34"/>
      <c r="AH22" s="35"/>
      <c r="AI22" s="35"/>
      <c r="AJ22" s="35"/>
      <c r="AK22" s="35"/>
      <c r="AL22" s="35"/>
      <c r="AM22" s="35"/>
      <c r="AN22" s="36"/>
      <c r="AO22" s="123"/>
      <c r="AP22" s="123"/>
    </row>
    <row r="23" spans="1:42" ht="15.75" customHeight="1" x14ac:dyDescent="0.25">
      <c r="A23" s="59" t="s">
        <v>112</v>
      </c>
      <c r="B23" s="48"/>
      <c r="C23" s="23"/>
      <c r="D23" s="25"/>
      <c r="E23" s="25"/>
      <c r="F23" s="22"/>
      <c r="G23" s="22"/>
      <c r="H23" s="23"/>
      <c r="I23" s="23"/>
      <c r="J23" s="23"/>
      <c r="K23" s="25"/>
      <c r="L23" s="25"/>
      <c r="M23" s="22"/>
      <c r="N23" s="22"/>
      <c r="O23" s="23"/>
      <c r="P23" s="23"/>
      <c r="Q23" s="23"/>
      <c r="R23" s="25"/>
      <c r="S23" s="25"/>
      <c r="T23" s="22"/>
      <c r="U23" s="22"/>
      <c r="V23" s="23"/>
      <c r="W23" s="23"/>
      <c r="X23" s="23"/>
      <c r="Y23" s="25"/>
      <c r="Z23" s="25"/>
      <c r="AA23" s="22"/>
      <c r="AB23" s="22"/>
      <c r="AC23" s="23"/>
      <c r="AD23" s="23"/>
      <c r="AE23" s="23"/>
      <c r="AF23" s="25"/>
      <c r="AG23" s="26">
        <f>COUNTIF($B24:$AF25,"CPB")/2</f>
        <v>0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25">
        <v>1</v>
      </c>
      <c r="AP23" s="126"/>
    </row>
    <row r="24" spans="1:42" ht="15.95" customHeight="1" x14ac:dyDescent="0.25">
      <c r="A24" s="29" t="s">
        <v>32</v>
      </c>
      <c r="B24" s="32"/>
      <c r="C24" s="32"/>
      <c r="D24" s="30"/>
      <c r="E24" s="30"/>
      <c r="F24" s="31"/>
      <c r="G24" s="31"/>
      <c r="H24" s="32"/>
      <c r="I24" s="32"/>
      <c r="J24" s="32"/>
      <c r="K24" s="30"/>
      <c r="L24" s="30"/>
      <c r="M24" s="31"/>
      <c r="N24" s="31"/>
      <c r="O24" s="32"/>
      <c r="P24" s="32"/>
      <c r="Q24" s="32"/>
      <c r="R24" s="30"/>
      <c r="S24" s="30"/>
      <c r="T24" s="31"/>
      <c r="U24" s="31"/>
      <c r="V24" s="32"/>
      <c r="W24" s="32"/>
      <c r="X24" s="32"/>
      <c r="Y24" s="30"/>
      <c r="Z24" s="30"/>
      <c r="AA24" s="31"/>
      <c r="AB24" s="31"/>
      <c r="AC24" s="32"/>
      <c r="AD24" s="32"/>
      <c r="AE24" s="32"/>
      <c r="AF24" s="30"/>
      <c r="AG24" s="34"/>
      <c r="AH24" s="35"/>
      <c r="AI24" s="35"/>
      <c r="AJ24" s="35"/>
      <c r="AK24" s="35"/>
      <c r="AL24" s="35"/>
      <c r="AM24" s="35"/>
      <c r="AN24" s="36"/>
      <c r="AO24" s="122"/>
      <c r="AP24" s="122"/>
    </row>
    <row r="25" spans="1:42" ht="15.75" customHeight="1" thickBot="1" x14ac:dyDescent="0.3">
      <c r="A25" s="29" t="s">
        <v>33</v>
      </c>
      <c r="B25" s="32"/>
      <c r="C25" s="32"/>
      <c r="D25" s="30"/>
      <c r="E25" s="30"/>
      <c r="F25" s="31"/>
      <c r="G25" s="31"/>
      <c r="H25" s="32"/>
      <c r="I25" s="32"/>
      <c r="J25" s="32"/>
      <c r="K25" s="30"/>
      <c r="L25" s="30"/>
      <c r="M25" s="31"/>
      <c r="N25" s="31"/>
      <c r="O25" s="32"/>
      <c r="P25" s="32"/>
      <c r="Q25" s="32"/>
      <c r="R25" s="30"/>
      <c r="S25" s="30"/>
      <c r="T25" s="31"/>
      <c r="U25" s="31"/>
      <c r="V25" s="32"/>
      <c r="W25" s="32"/>
      <c r="X25" s="32"/>
      <c r="Y25" s="30"/>
      <c r="Z25" s="30"/>
      <c r="AA25" s="31"/>
      <c r="AB25" s="31"/>
      <c r="AC25" s="32"/>
      <c r="AD25" s="32"/>
      <c r="AE25" s="32"/>
      <c r="AF25" s="30"/>
      <c r="AG25" s="34"/>
      <c r="AH25" s="35"/>
      <c r="AI25" s="35"/>
      <c r="AJ25" s="35"/>
      <c r="AK25" s="35"/>
      <c r="AL25" s="35"/>
      <c r="AM25" s="35"/>
      <c r="AN25" s="36"/>
      <c r="AO25" s="123"/>
      <c r="AP25" s="123"/>
    </row>
    <row r="26" spans="1:42" ht="15.75" collapsed="1" x14ac:dyDescent="0.25">
      <c r="A26" s="20" t="s">
        <v>113</v>
      </c>
      <c r="B26" s="48"/>
      <c r="C26" s="23"/>
      <c r="D26" s="25"/>
      <c r="E26" s="25"/>
      <c r="F26" s="22"/>
      <c r="G26" s="22"/>
      <c r="H26" s="23"/>
      <c r="I26" s="23"/>
      <c r="J26" s="23"/>
      <c r="K26" s="25"/>
      <c r="L26" s="25"/>
      <c r="M26" s="22"/>
      <c r="N26" s="22"/>
      <c r="O26" s="23"/>
      <c r="P26" s="23"/>
      <c r="Q26" s="23"/>
      <c r="R26" s="25"/>
      <c r="S26" s="25"/>
      <c r="T26" s="22"/>
      <c r="U26" s="22"/>
      <c r="V26" s="23"/>
      <c r="W26" s="23"/>
      <c r="X26" s="23"/>
      <c r="Y26" s="25"/>
      <c r="Z26" s="25"/>
      <c r="AA26" s="22"/>
      <c r="AB26" s="22"/>
      <c r="AC26" s="23"/>
      <c r="AD26" s="23"/>
      <c r="AE26" s="23"/>
      <c r="AF26" s="25"/>
      <c r="AG26" s="26">
        <f>COUNTIF($B27:$AF28,"CPB")/2</f>
        <v>5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25"/>
      <c r="AP26" s="125">
        <v>1</v>
      </c>
    </row>
    <row r="27" spans="1:42" ht="15.95" customHeight="1" collapsed="1" x14ac:dyDescent="0.25">
      <c r="A27" s="29" t="s">
        <v>32</v>
      </c>
      <c r="B27" s="32"/>
      <c r="C27" s="32"/>
      <c r="D27" s="30"/>
      <c r="E27" s="30"/>
      <c r="F27" s="31"/>
      <c r="G27" s="31"/>
      <c r="H27" s="32"/>
      <c r="I27" s="32"/>
      <c r="J27" s="32"/>
      <c r="K27" s="30"/>
      <c r="L27" s="30"/>
      <c r="M27" s="31"/>
      <c r="N27" s="31"/>
      <c r="O27" s="32"/>
      <c r="P27" s="32"/>
      <c r="Q27" s="32"/>
      <c r="R27" s="30"/>
      <c r="S27" s="30"/>
      <c r="T27" s="31"/>
      <c r="U27" s="31"/>
      <c r="V27" s="32"/>
      <c r="W27" s="32"/>
      <c r="X27" s="32"/>
      <c r="Y27" s="30"/>
      <c r="Z27" s="30"/>
      <c r="AA27" s="31" t="s">
        <v>25</v>
      </c>
      <c r="AB27" s="31" t="s">
        <v>25</v>
      </c>
      <c r="AC27" s="32" t="s">
        <v>25</v>
      </c>
      <c r="AD27" s="32" t="s">
        <v>25</v>
      </c>
      <c r="AE27" s="32" t="s">
        <v>25</v>
      </c>
      <c r="AF27" s="30"/>
      <c r="AG27" s="34"/>
      <c r="AH27" s="35"/>
      <c r="AI27" s="35"/>
      <c r="AJ27" s="35"/>
      <c r="AK27" s="35"/>
      <c r="AL27" s="35"/>
      <c r="AM27" s="35"/>
      <c r="AN27" s="36"/>
      <c r="AO27" s="122"/>
      <c r="AP27" s="122"/>
    </row>
    <row r="28" spans="1:42" ht="15.95" customHeight="1" thickBot="1" x14ac:dyDescent="0.3">
      <c r="A28" s="29" t="s">
        <v>33</v>
      </c>
      <c r="B28" s="32"/>
      <c r="C28" s="32"/>
      <c r="D28" s="30"/>
      <c r="E28" s="30"/>
      <c r="F28" s="31"/>
      <c r="G28" s="31"/>
      <c r="H28" s="32"/>
      <c r="I28" s="32"/>
      <c r="J28" s="32"/>
      <c r="K28" s="30"/>
      <c r="L28" s="30"/>
      <c r="M28" s="31"/>
      <c r="N28" s="31"/>
      <c r="O28" s="32"/>
      <c r="P28" s="32"/>
      <c r="Q28" s="32"/>
      <c r="R28" s="30"/>
      <c r="S28" s="30"/>
      <c r="T28" s="31"/>
      <c r="U28" s="31"/>
      <c r="V28" s="32"/>
      <c r="W28" s="32"/>
      <c r="X28" s="32"/>
      <c r="Y28" s="30"/>
      <c r="Z28" s="30"/>
      <c r="AA28" s="31" t="s">
        <v>25</v>
      </c>
      <c r="AB28" s="31" t="s">
        <v>25</v>
      </c>
      <c r="AC28" s="32" t="s">
        <v>25</v>
      </c>
      <c r="AD28" s="32" t="s">
        <v>25</v>
      </c>
      <c r="AE28" s="32" t="s">
        <v>25</v>
      </c>
      <c r="AF28" s="30"/>
      <c r="AG28" s="34"/>
      <c r="AH28" s="35"/>
      <c r="AI28" s="35"/>
      <c r="AJ28" s="35"/>
      <c r="AK28" s="35"/>
      <c r="AL28" s="35"/>
      <c r="AM28" s="35"/>
      <c r="AN28" s="36"/>
      <c r="AO28" s="123"/>
      <c r="AP28" s="123"/>
    </row>
    <row r="29" spans="1:42" ht="15.75" customHeight="1" collapsed="1" x14ac:dyDescent="0.25">
      <c r="A29" s="20" t="s">
        <v>114</v>
      </c>
      <c r="B29" s="48"/>
      <c r="C29" s="23"/>
      <c r="D29" s="25"/>
      <c r="E29" s="25"/>
      <c r="F29" s="22"/>
      <c r="G29" s="22"/>
      <c r="H29" s="23"/>
      <c r="I29" s="23"/>
      <c r="J29" s="23"/>
      <c r="K29" s="25"/>
      <c r="L29" s="25"/>
      <c r="M29" s="22"/>
      <c r="N29" s="22"/>
      <c r="O29" s="23"/>
      <c r="P29" s="23"/>
      <c r="Q29" s="23"/>
      <c r="R29" s="25"/>
      <c r="S29" s="25"/>
      <c r="T29" s="22"/>
      <c r="U29" s="22"/>
      <c r="V29" s="23"/>
      <c r="W29" s="23"/>
      <c r="X29" s="23"/>
      <c r="Y29" s="25"/>
      <c r="Z29" s="25"/>
      <c r="AA29" s="22"/>
      <c r="AB29" s="22"/>
      <c r="AC29" s="23"/>
      <c r="AD29" s="23"/>
      <c r="AE29" s="23"/>
      <c r="AF29" s="25"/>
      <c r="AG29" s="26">
        <f>COUNTIF($B30:$AF31,"CPB")/2</f>
        <v>10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25"/>
      <c r="AP29" s="125">
        <v>1</v>
      </c>
    </row>
    <row r="30" spans="1:42" ht="15.95" customHeight="1" collapsed="1" x14ac:dyDescent="0.25">
      <c r="A30" s="29" t="s">
        <v>32</v>
      </c>
      <c r="B30" s="32"/>
      <c r="C30" s="32"/>
      <c r="D30" s="30"/>
      <c r="E30" s="30"/>
      <c r="F30" s="31"/>
      <c r="G30" s="31"/>
      <c r="H30" s="32"/>
      <c r="I30" s="32"/>
      <c r="J30" s="32"/>
      <c r="K30" s="30"/>
      <c r="L30" s="30"/>
      <c r="M30" s="31"/>
      <c r="N30" s="31"/>
      <c r="O30" s="32"/>
      <c r="P30" s="32"/>
      <c r="Q30" s="32"/>
      <c r="R30" s="30"/>
      <c r="S30" s="30"/>
      <c r="T30" s="31" t="s">
        <v>25</v>
      </c>
      <c r="U30" s="31" t="s">
        <v>25</v>
      </c>
      <c r="V30" s="31" t="s">
        <v>25</v>
      </c>
      <c r="W30" s="31" t="s">
        <v>25</v>
      </c>
      <c r="X30" s="31" t="s">
        <v>25</v>
      </c>
      <c r="Y30" s="30"/>
      <c r="Z30" s="30"/>
      <c r="AA30" s="31" t="s">
        <v>25</v>
      </c>
      <c r="AB30" s="31" t="s">
        <v>25</v>
      </c>
      <c r="AC30" s="31" t="s">
        <v>25</v>
      </c>
      <c r="AD30" s="31" t="s">
        <v>25</v>
      </c>
      <c r="AE30" s="31" t="s">
        <v>25</v>
      </c>
      <c r="AF30" s="30"/>
      <c r="AG30" s="34"/>
      <c r="AH30" s="35"/>
      <c r="AI30" s="35"/>
      <c r="AJ30" s="35"/>
      <c r="AK30" s="35"/>
      <c r="AL30" s="35"/>
      <c r="AM30" s="35"/>
      <c r="AN30" s="36"/>
      <c r="AO30" s="122"/>
      <c r="AP30" s="122"/>
    </row>
    <row r="31" spans="1:42" ht="15.95" customHeight="1" thickBot="1" x14ac:dyDescent="0.3">
      <c r="A31" s="29" t="s">
        <v>33</v>
      </c>
      <c r="B31" s="32"/>
      <c r="C31" s="32"/>
      <c r="D31" s="30"/>
      <c r="E31" s="30"/>
      <c r="F31" s="31"/>
      <c r="G31" s="31"/>
      <c r="H31" s="32"/>
      <c r="I31" s="32"/>
      <c r="J31" s="32"/>
      <c r="K31" s="30"/>
      <c r="L31" s="30"/>
      <c r="M31" s="31"/>
      <c r="N31" s="31"/>
      <c r="O31" s="32"/>
      <c r="P31" s="32"/>
      <c r="Q31" s="32"/>
      <c r="R31" s="30"/>
      <c r="S31" s="30"/>
      <c r="T31" s="31" t="s">
        <v>25</v>
      </c>
      <c r="U31" s="31" t="s">
        <v>25</v>
      </c>
      <c r="V31" s="31" t="s">
        <v>25</v>
      </c>
      <c r="W31" s="31" t="s">
        <v>25</v>
      </c>
      <c r="X31" s="31" t="s">
        <v>25</v>
      </c>
      <c r="Y31" s="30"/>
      <c r="Z31" s="30"/>
      <c r="AA31" s="31" t="s">
        <v>25</v>
      </c>
      <c r="AB31" s="31" t="s">
        <v>25</v>
      </c>
      <c r="AC31" s="31" t="s">
        <v>25</v>
      </c>
      <c r="AD31" s="31" t="s">
        <v>25</v>
      </c>
      <c r="AE31" s="31" t="s">
        <v>25</v>
      </c>
      <c r="AF31" s="30"/>
      <c r="AG31" s="34"/>
      <c r="AH31" s="35"/>
      <c r="AI31" s="35"/>
      <c r="AJ31" s="35"/>
      <c r="AK31" s="35"/>
      <c r="AL31" s="35"/>
      <c r="AM31" s="35"/>
      <c r="AN31" s="36"/>
      <c r="AO31" s="123"/>
      <c r="AP31" s="123"/>
    </row>
    <row r="32" spans="1:42" ht="15.75" customHeight="1" collapsed="1" x14ac:dyDescent="0.25">
      <c r="A32" s="59" t="s">
        <v>115</v>
      </c>
      <c r="B32" s="48"/>
      <c r="C32" s="23"/>
      <c r="D32" s="25"/>
      <c r="E32" s="25"/>
      <c r="F32" s="22"/>
      <c r="G32" s="22"/>
      <c r="H32" s="23"/>
      <c r="I32" s="23"/>
      <c r="J32" s="23"/>
      <c r="K32" s="25"/>
      <c r="L32" s="25"/>
      <c r="M32" s="22"/>
      <c r="N32" s="22"/>
      <c r="O32" s="23"/>
      <c r="P32" s="23"/>
      <c r="Q32" s="23"/>
      <c r="R32" s="25"/>
      <c r="S32" s="25"/>
      <c r="T32" s="22"/>
      <c r="U32" s="22"/>
      <c r="V32" s="23"/>
      <c r="W32" s="23"/>
      <c r="X32" s="23"/>
      <c r="Y32" s="25"/>
      <c r="Z32" s="25"/>
      <c r="AA32" s="22"/>
      <c r="AB32" s="22"/>
      <c r="AC32" s="23"/>
      <c r="AD32" s="23"/>
      <c r="AE32" s="23"/>
      <c r="AF32" s="25"/>
      <c r="AG32" s="26">
        <f>COUNTIF($B33:$AF34,"CPB")/2</f>
        <v>10</v>
      </c>
      <c r="AH32" s="27">
        <f>COUNTIF($B33:$AF34,"RTT")/2</f>
        <v>0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3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25">
        <v>1</v>
      </c>
      <c r="AP32" s="126"/>
    </row>
    <row r="33" spans="1:43" ht="15.95" customHeight="1" collapsed="1" x14ac:dyDescent="0.25">
      <c r="A33" s="29" t="s">
        <v>32</v>
      </c>
      <c r="B33" s="31" t="s">
        <v>25</v>
      </c>
      <c r="C33" s="31" t="s">
        <v>25</v>
      </c>
      <c r="D33" s="73"/>
      <c r="E33" s="73"/>
      <c r="F33" s="31" t="s">
        <v>25</v>
      </c>
      <c r="G33" s="31" t="s">
        <v>25</v>
      </c>
      <c r="H33" s="31" t="s">
        <v>25</v>
      </c>
      <c r="I33" s="31" t="s">
        <v>25</v>
      </c>
      <c r="J33" s="31" t="s">
        <v>25</v>
      </c>
      <c r="K33" s="73"/>
      <c r="L33" s="73"/>
      <c r="M33" s="31" t="s">
        <v>25</v>
      </c>
      <c r="N33" s="31" t="s">
        <v>25</v>
      </c>
      <c r="O33" s="31" t="s">
        <v>25</v>
      </c>
      <c r="P33" s="31"/>
      <c r="Q33" s="31"/>
      <c r="R33" s="73"/>
      <c r="S33" s="73"/>
      <c r="T33" s="31"/>
      <c r="U33" s="31"/>
      <c r="V33" s="100" t="s">
        <v>60</v>
      </c>
      <c r="W33" s="100" t="s">
        <v>60</v>
      </c>
      <c r="X33" s="100" t="s">
        <v>60</v>
      </c>
      <c r="Y33" s="73"/>
      <c r="Z33" s="73"/>
      <c r="AA33" s="31"/>
      <c r="AB33" s="31"/>
      <c r="AC33" s="32"/>
      <c r="AD33" s="32"/>
      <c r="AE33" s="32"/>
      <c r="AF33" s="73"/>
      <c r="AG33" s="34"/>
      <c r="AH33" s="35"/>
      <c r="AI33" s="35"/>
      <c r="AJ33" s="35"/>
      <c r="AK33" s="35"/>
      <c r="AL33" s="35"/>
      <c r="AM33" s="35"/>
      <c r="AN33" s="36"/>
      <c r="AO33" s="122"/>
      <c r="AP33" s="122"/>
    </row>
    <row r="34" spans="1:43" ht="15.95" customHeight="1" thickBot="1" x14ac:dyDescent="0.3">
      <c r="A34" s="29" t="s">
        <v>33</v>
      </c>
      <c r="B34" s="31" t="s">
        <v>25</v>
      </c>
      <c r="C34" s="31" t="s">
        <v>25</v>
      </c>
      <c r="D34" s="73"/>
      <c r="E34" s="73"/>
      <c r="F34" s="31" t="s">
        <v>25</v>
      </c>
      <c r="G34" s="31" t="s">
        <v>25</v>
      </c>
      <c r="H34" s="31" t="s">
        <v>25</v>
      </c>
      <c r="I34" s="31" t="s">
        <v>25</v>
      </c>
      <c r="J34" s="31" t="s">
        <v>25</v>
      </c>
      <c r="K34" s="73"/>
      <c r="L34" s="73"/>
      <c r="M34" s="31" t="s">
        <v>25</v>
      </c>
      <c r="N34" s="31" t="s">
        <v>25</v>
      </c>
      <c r="O34" s="31" t="s">
        <v>25</v>
      </c>
      <c r="P34" s="31"/>
      <c r="Q34" s="31"/>
      <c r="R34" s="73"/>
      <c r="S34" s="73"/>
      <c r="T34" s="31"/>
      <c r="U34" s="31"/>
      <c r="V34" s="100" t="s">
        <v>60</v>
      </c>
      <c r="W34" s="100" t="s">
        <v>60</v>
      </c>
      <c r="X34" s="100" t="s">
        <v>60</v>
      </c>
      <c r="Y34" s="73"/>
      <c r="Z34" s="73"/>
      <c r="AA34" s="31"/>
      <c r="AB34" s="31"/>
      <c r="AC34" s="32"/>
      <c r="AD34" s="32"/>
      <c r="AE34" s="32"/>
      <c r="AF34" s="73"/>
      <c r="AG34" s="34"/>
      <c r="AH34" s="35"/>
      <c r="AI34" s="35"/>
      <c r="AJ34" s="35"/>
      <c r="AK34" s="35"/>
      <c r="AL34" s="35"/>
      <c r="AM34" s="35"/>
      <c r="AN34" s="36"/>
      <c r="AO34" s="123"/>
      <c r="AP34" s="123"/>
    </row>
    <row r="35" spans="1:43" ht="15.75" customHeight="1" collapsed="1" x14ac:dyDescent="0.25">
      <c r="A35" s="20" t="s">
        <v>116</v>
      </c>
      <c r="B35" s="48"/>
      <c r="C35" s="23"/>
      <c r="D35" s="25"/>
      <c r="E35" s="25"/>
      <c r="F35" s="22"/>
      <c r="G35" s="22"/>
      <c r="H35" s="23"/>
      <c r="I35" s="23"/>
      <c r="J35" s="23"/>
      <c r="K35" s="25"/>
      <c r="L35" s="25"/>
      <c r="M35" s="22"/>
      <c r="N35" s="22"/>
      <c r="O35" s="23"/>
      <c r="P35" s="23"/>
      <c r="Q35" s="23"/>
      <c r="R35" s="25"/>
      <c r="S35" s="25"/>
      <c r="T35" s="22"/>
      <c r="U35" s="22"/>
      <c r="V35" s="23"/>
      <c r="W35" s="23"/>
      <c r="X35" s="23"/>
      <c r="Y35" s="25"/>
      <c r="Z35" s="25"/>
      <c r="AA35" s="22"/>
      <c r="AB35" s="22"/>
      <c r="AC35" s="23"/>
      <c r="AD35" s="23"/>
      <c r="AE35" s="23"/>
      <c r="AF35" s="25"/>
      <c r="AG35" s="26">
        <f>COUNTIF($B36:$AF37,"CPB")/2</f>
        <v>12</v>
      </c>
      <c r="AH35" s="27">
        <f>COUNTIF($B36:$AF37,"RTT")/2</f>
        <v>0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25"/>
      <c r="AP35" s="125">
        <v>1</v>
      </c>
    </row>
    <row r="36" spans="1:43" ht="15.95" customHeight="1" collapsed="1" x14ac:dyDescent="0.25">
      <c r="A36" s="29" t="s">
        <v>32</v>
      </c>
      <c r="B36" s="31" t="s">
        <v>25</v>
      </c>
      <c r="C36" s="31" t="s">
        <v>25</v>
      </c>
      <c r="D36" s="30"/>
      <c r="E36" s="30"/>
      <c r="F36" s="31" t="s">
        <v>25</v>
      </c>
      <c r="G36" s="31" t="s">
        <v>25</v>
      </c>
      <c r="H36" s="31" t="s">
        <v>25</v>
      </c>
      <c r="I36" s="31" t="s">
        <v>25</v>
      </c>
      <c r="J36" s="31" t="s">
        <v>25</v>
      </c>
      <c r="K36" s="30"/>
      <c r="L36" s="30"/>
      <c r="M36" s="31"/>
      <c r="N36" s="31"/>
      <c r="O36" s="31"/>
      <c r="P36" s="31"/>
      <c r="Q36" s="31"/>
      <c r="R36" s="30"/>
      <c r="S36" s="30"/>
      <c r="T36" s="31"/>
      <c r="U36" s="31"/>
      <c r="V36" s="31"/>
      <c r="W36" s="31"/>
      <c r="X36" s="31"/>
      <c r="Y36" s="30"/>
      <c r="Z36" s="30"/>
      <c r="AA36" s="31" t="s">
        <v>25</v>
      </c>
      <c r="AB36" s="31" t="s">
        <v>25</v>
      </c>
      <c r="AC36" s="31" t="s">
        <v>25</v>
      </c>
      <c r="AD36" s="31" t="s">
        <v>25</v>
      </c>
      <c r="AE36" s="31" t="s">
        <v>25</v>
      </c>
      <c r="AF36" s="30"/>
      <c r="AG36" s="34"/>
      <c r="AH36" s="35"/>
      <c r="AI36" s="35"/>
      <c r="AJ36" s="35"/>
      <c r="AK36" s="35"/>
      <c r="AL36" s="35"/>
      <c r="AM36" s="35"/>
      <c r="AN36" s="36"/>
      <c r="AO36" s="122"/>
      <c r="AP36" s="122"/>
    </row>
    <row r="37" spans="1:43" ht="15.95" customHeight="1" thickBot="1" x14ac:dyDescent="0.3">
      <c r="A37" s="29" t="s">
        <v>33</v>
      </c>
      <c r="B37" s="31" t="s">
        <v>25</v>
      </c>
      <c r="C37" s="31" t="s">
        <v>25</v>
      </c>
      <c r="D37" s="30"/>
      <c r="E37" s="30"/>
      <c r="F37" s="31" t="s">
        <v>25</v>
      </c>
      <c r="G37" s="31" t="s">
        <v>25</v>
      </c>
      <c r="H37" s="31" t="s">
        <v>25</v>
      </c>
      <c r="I37" s="31" t="s">
        <v>25</v>
      </c>
      <c r="J37" s="31" t="s">
        <v>25</v>
      </c>
      <c r="K37" s="30"/>
      <c r="L37" s="30"/>
      <c r="M37" s="31"/>
      <c r="N37" s="31"/>
      <c r="O37" s="31"/>
      <c r="P37" s="31"/>
      <c r="Q37" s="31"/>
      <c r="R37" s="30"/>
      <c r="S37" s="30"/>
      <c r="T37" s="31"/>
      <c r="U37" s="31"/>
      <c r="V37" s="31"/>
      <c r="W37" s="31"/>
      <c r="X37" s="31"/>
      <c r="Y37" s="30"/>
      <c r="Z37" s="30"/>
      <c r="AA37" s="31" t="s">
        <v>25</v>
      </c>
      <c r="AB37" s="31" t="s">
        <v>25</v>
      </c>
      <c r="AC37" s="31" t="s">
        <v>25</v>
      </c>
      <c r="AD37" s="31" t="s">
        <v>25</v>
      </c>
      <c r="AE37" s="31" t="s">
        <v>25</v>
      </c>
      <c r="AF37" s="30"/>
      <c r="AG37" s="34"/>
      <c r="AH37" s="35"/>
      <c r="AI37" s="35"/>
      <c r="AJ37" s="35"/>
      <c r="AK37" s="35"/>
      <c r="AL37" s="35"/>
      <c r="AM37" s="35"/>
      <c r="AN37" s="36"/>
      <c r="AO37" s="123"/>
      <c r="AP37" s="123"/>
    </row>
    <row r="38" spans="1:43" ht="15.75" collapsed="1" x14ac:dyDescent="0.25">
      <c r="A38" s="20" t="s">
        <v>117</v>
      </c>
      <c r="B38" s="48"/>
      <c r="C38" s="23"/>
      <c r="D38" s="25"/>
      <c r="E38" s="25"/>
      <c r="F38" s="22"/>
      <c r="G38" s="22"/>
      <c r="H38" s="23"/>
      <c r="I38" s="23"/>
      <c r="J38" s="23"/>
      <c r="K38" s="25"/>
      <c r="L38" s="25"/>
      <c r="M38" s="22"/>
      <c r="N38" s="22"/>
      <c r="O38" s="23"/>
      <c r="P38" s="23"/>
      <c r="Q38" s="23"/>
      <c r="R38" s="25"/>
      <c r="S38" s="25"/>
      <c r="T38" s="22"/>
      <c r="U38" s="22"/>
      <c r="V38" s="23"/>
      <c r="W38" s="23"/>
      <c r="X38" s="23"/>
      <c r="Y38" s="25"/>
      <c r="Z38" s="25"/>
      <c r="AA38" s="22"/>
      <c r="AB38" s="22"/>
      <c r="AC38" s="23"/>
      <c r="AD38" s="23"/>
      <c r="AE38" s="23"/>
      <c r="AF38" s="25"/>
      <c r="AG38" s="26">
        <f>COUNTIF($B39:$AF40,"CPB")/2</f>
        <v>9</v>
      </c>
      <c r="AH38" s="27">
        <f>COUNTIF($B39:$AF40,"RTT")/2</f>
        <v>3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25"/>
      <c r="AP38" s="125">
        <v>1</v>
      </c>
    </row>
    <row r="39" spans="1:43" ht="15.95" customHeight="1" collapsed="1" x14ac:dyDescent="0.25">
      <c r="A39" s="29" t="s">
        <v>32</v>
      </c>
      <c r="B39" s="31" t="s">
        <v>25</v>
      </c>
      <c r="C39" s="31" t="s">
        <v>25</v>
      </c>
      <c r="D39" s="30"/>
      <c r="E39" s="30"/>
      <c r="F39" s="31" t="s">
        <v>25</v>
      </c>
      <c r="G39" s="31" t="s">
        <v>25</v>
      </c>
      <c r="H39" s="31" t="s">
        <v>25</v>
      </c>
      <c r="I39" s="31" t="s">
        <v>25</v>
      </c>
      <c r="J39" s="31" t="s">
        <v>25</v>
      </c>
      <c r="K39" s="30"/>
      <c r="L39" s="30"/>
      <c r="M39" s="31" t="s">
        <v>25</v>
      </c>
      <c r="N39" s="31" t="s">
        <v>25</v>
      </c>
      <c r="O39" s="31" t="s">
        <v>12</v>
      </c>
      <c r="P39" s="31" t="s">
        <v>12</v>
      </c>
      <c r="Q39" s="31" t="s">
        <v>12</v>
      </c>
      <c r="R39" s="30"/>
      <c r="S39" s="30"/>
      <c r="T39" s="31"/>
      <c r="U39" s="31"/>
      <c r="V39" s="32"/>
      <c r="W39" s="32"/>
      <c r="X39" s="32"/>
      <c r="Y39" s="30"/>
      <c r="Z39" s="30"/>
      <c r="AA39" s="31"/>
      <c r="AB39" s="31"/>
      <c r="AC39" s="32"/>
      <c r="AD39" s="32"/>
      <c r="AE39" s="32"/>
      <c r="AF39" s="30"/>
      <c r="AG39" s="34"/>
      <c r="AH39" s="35"/>
      <c r="AI39" s="35"/>
      <c r="AJ39" s="35"/>
      <c r="AK39" s="35"/>
      <c r="AL39" s="35"/>
      <c r="AM39" s="35"/>
      <c r="AN39" s="36"/>
      <c r="AO39" s="122"/>
      <c r="AP39" s="122"/>
    </row>
    <row r="40" spans="1:43" ht="15.95" customHeight="1" thickBot="1" x14ac:dyDescent="0.3">
      <c r="A40" s="29" t="s">
        <v>33</v>
      </c>
      <c r="B40" s="31" t="s">
        <v>25</v>
      </c>
      <c r="C40" s="31" t="s">
        <v>25</v>
      </c>
      <c r="D40" s="30"/>
      <c r="E40" s="30"/>
      <c r="F40" s="31" t="s">
        <v>25</v>
      </c>
      <c r="G40" s="31" t="s">
        <v>25</v>
      </c>
      <c r="H40" s="31" t="s">
        <v>25</v>
      </c>
      <c r="I40" s="31" t="s">
        <v>25</v>
      </c>
      <c r="J40" s="31" t="s">
        <v>25</v>
      </c>
      <c r="K40" s="30"/>
      <c r="L40" s="30"/>
      <c r="M40" s="31" t="s">
        <v>25</v>
      </c>
      <c r="N40" s="31" t="s">
        <v>25</v>
      </c>
      <c r="O40" s="31" t="s">
        <v>12</v>
      </c>
      <c r="P40" s="31" t="s">
        <v>12</v>
      </c>
      <c r="Q40" s="31" t="s">
        <v>12</v>
      </c>
      <c r="R40" s="30"/>
      <c r="S40" s="30"/>
      <c r="T40" s="31"/>
      <c r="U40" s="31"/>
      <c r="V40" s="32"/>
      <c r="W40" s="32"/>
      <c r="X40" s="32"/>
      <c r="Y40" s="30"/>
      <c r="Z40" s="30"/>
      <c r="AA40" s="31"/>
      <c r="AB40" s="31"/>
      <c r="AC40" s="32"/>
      <c r="AD40" s="32"/>
      <c r="AE40" s="32"/>
      <c r="AF40" s="30"/>
      <c r="AG40" s="34"/>
      <c r="AH40" s="35"/>
      <c r="AI40" s="35"/>
      <c r="AJ40" s="35"/>
      <c r="AK40" s="35"/>
      <c r="AL40" s="35"/>
      <c r="AM40" s="35"/>
      <c r="AN40" s="36"/>
      <c r="AO40" s="123"/>
      <c r="AP40" s="123"/>
    </row>
    <row r="41" spans="1:43" ht="15.75" customHeight="1" collapsed="1" x14ac:dyDescent="0.25">
      <c r="A41" s="20" t="s">
        <v>118</v>
      </c>
      <c r="B41" s="48"/>
      <c r="C41" s="23"/>
      <c r="D41" s="25"/>
      <c r="E41" s="25"/>
      <c r="F41" s="22"/>
      <c r="G41" s="22"/>
      <c r="H41" s="23"/>
      <c r="I41" s="23"/>
      <c r="J41" s="23"/>
      <c r="K41" s="25"/>
      <c r="L41" s="25"/>
      <c r="M41" s="22"/>
      <c r="N41" s="22"/>
      <c r="O41" s="23"/>
      <c r="P41" s="23"/>
      <c r="Q41" s="23"/>
      <c r="R41" s="25"/>
      <c r="S41" s="25"/>
      <c r="T41" s="22"/>
      <c r="U41" s="22"/>
      <c r="V41" s="23"/>
      <c r="W41" s="23"/>
      <c r="X41" s="23"/>
      <c r="Y41" s="25"/>
      <c r="Z41" s="25"/>
      <c r="AA41" s="22"/>
      <c r="AB41" s="22"/>
      <c r="AC41" s="23"/>
      <c r="AD41" s="23"/>
      <c r="AE41" s="23"/>
      <c r="AF41" s="25"/>
      <c r="AG41" s="26">
        <f>COUNTIF($B42:$AF43,"CPB")/2</f>
        <v>5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25"/>
      <c r="AP41" s="125">
        <v>1</v>
      </c>
    </row>
    <row r="42" spans="1:43" ht="15.95" customHeight="1" collapsed="1" x14ac:dyDescent="0.25">
      <c r="A42" s="29" t="s">
        <v>32</v>
      </c>
      <c r="B42" s="32"/>
      <c r="C42" s="32"/>
      <c r="D42" s="30"/>
      <c r="E42" s="30"/>
      <c r="F42" s="31"/>
      <c r="G42" s="31"/>
      <c r="H42" s="32"/>
      <c r="I42" s="32"/>
      <c r="J42" s="31"/>
      <c r="K42" s="30"/>
      <c r="L42" s="30"/>
      <c r="M42" s="31"/>
      <c r="N42" s="31"/>
      <c r="O42" s="31"/>
      <c r="P42" s="31"/>
      <c r="Q42" s="31"/>
      <c r="R42" s="30"/>
      <c r="S42" s="30"/>
      <c r="T42" s="31"/>
      <c r="U42" s="31"/>
      <c r="V42" s="31"/>
      <c r="W42" s="31"/>
      <c r="X42" s="31"/>
      <c r="Y42" s="30"/>
      <c r="Z42" s="30"/>
      <c r="AA42" s="31" t="s">
        <v>25</v>
      </c>
      <c r="AB42" s="31" t="s">
        <v>25</v>
      </c>
      <c r="AC42" s="31" t="s">
        <v>25</v>
      </c>
      <c r="AD42" s="31" t="s">
        <v>25</v>
      </c>
      <c r="AE42" s="31" t="s">
        <v>25</v>
      </c>
      <c r="AF42" s="30"/>
      <c r="AG42" s="34"/>
      <c r="AH42" s="35"/>
      <c r="AI42" s="35"/>
      <c r="AJ42" s="35"/>
      <c r="AK42" s="35"/>
      <c r="AL42" s="35"/>
      <c r="AM42" s="35"/>
      <c r="AN42" s="36"/>
      <c r="AO42" s="122"/>
      <c r="AP42" s="122"/>
    </row>
    <row r="43" spans="1:43" ht="15.95" customHeight="1" thickBot="1" x14ac:dyDescent="0.3">
      <c r="A43" s="39" t="s">
        <v>33</v>
      </c>
      <c r="B43" s="42"/>
      <c r="C43" s="42"/>
      <c r="D43" s="40"/>
      <c r="E43" s="40"/>
      <c r="F43" s="41"/>
      <c r="G43" s="41"/>
      <c r="H43" s="42"/>
      <c r="I43" s="42"/>
      <c r="J43" s="31"/>
      <c r="K43" s="40"/>
      <c r="L43" s="40"/>
      <c r="M43" s="31"/>
      <c r="N43" s="31"/>
      <c r="O43" s="31"/>
      <c r="P43" s="31"/>
      <c r="Q43" s="31"/>
      <c r="R43" s="30"/>
      <c r="S43" s="30"/>
      <c r="T43" s="31"/>
      <c r="U43" s="31"/>
      <c r="V43" s="31"/>
      <c r="W43" s="31"/>
      <c r="X43" s="31"/>
      <c r="Y43" s="30"/>
      <c r="Z43" s="30"/>
      <c r="AA43" s="31" t="s">
        <v>25</v>
      </c>
      <c r="AB43" s="31" t="s">
        <v>25</v>
      </c>
      <c r="AC43" s="31" t="s">
        <v>25</v>
      </c>
      <c r="AD43" s="31" t="s">
        <v>25</v>
      </c>
      <c r="AE43" s="31" t="s">
        <v>25</v>
      </c>
      <c r="AF43" s="40"/>
      <c r="AG43" s="43"/>
      <c r="AH43" s="44"/>
      <c r="AI43" s="44"/>
      <c r="AJ43" s="44"/>
      <c r="AK43" s="44"/>
      <c r="AL43" s="44"/>
      <c r="AM43" s="44"/>
      <c r="AN43" s="45"/>
      <c r="AO43" s="123"/>
      <c r="AP43" s="123"/>
    </row>
    <row r="44" spans="1:43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25">
        <v>0.25</v>
      </c>
      <c r="AP44" s="126"/>
      <c r="AQ44" s="118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22"/>
      <c r="AP45" s="122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23"/>
      <c r="AP46" s="123"/>
    </row>
    <row r="47" spans="1:43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25"/>
      <c r="AP47" s="125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22"/>
      <c r="AP48" s="122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23"/>
      <c r="AP49" s="123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1</v>
      </c>
      <c r="C64">
        <f t="shared" ref="C64:AF64" si="0">(COUNTIF(C11:C43,"CPB N-1")+COUNTIF(C11:C43,"CPB")+COUNTIF(C11:C43,"MAL")+COUNTIF(C11:C43,"ARR")+COUNTIF(C11:C43,"ACP")+COUNTIF(C11:C43,"RTT"))/2</f>
        <v>6</v>
      </c>
      <c r="D64">
        <f>(COUNTIF(D11:D43,"CPB N-1")+COUNTIF(D11:D43,"CPB")+COUNTIF(D11:D43,"MAL")+COUNTIF(D11:D43,"ARR")+COUNTIF(D11:D43,"ACP")+COUNTIF(D11:D43,"RTT"))/2</f>
        <v>0</v>
      </c>
      <c r="E64">
        <f t="shared" si="0"/>
        <v>0</v>
      </c>
      <c r="F64">
        <f t="shared" si="0"/>
        <v>5</v>
      </c>
      <c r="G64">
        <f t="shared" si="0"/>
        <v>5</v>
      </c>
      <c r="H64">
        <f t="shared" si="0"/>
        <v>5</v>
      </c>
      <c r="I64">
        <f t="shared" si="0"/>
        <v>5</v>
      </c>
      <c r="J64">
        <f t="shared" si="0"/>
        <v>6</v>
      </c>
      <c r="K64">
        <f t="shared" si="0"/>
        <v>0</v>
      </c>
      <c r="L64">
        <f t="shared" si="0"/>
        <v>0</v>
      </c>
      <c r="M64">
        <f t="shared" si="0"/>
        <v>4</v>
      </c>
      <c r="N64">
        <f t="shared" si="0"/>
        <v>4</v>
      </c>
      <c r="O64">
        <f t="shared" si="0"/>
        <v>4</v>
      </c>
      <c r="P64">
        <f t="shared" si="0"/>
        <v>3</v>
      </c>
      <c r="Q64">
        <f t="shared" si="0"/>
        <v>3</v>
      </c>
      <c r="R64">
        <f t="shared" si="0"/>
        <v>0</v>
      </c>
      <c r="S64">
        <f t="shared" si="0"/>
        <v>0</v>
      </c>
      <c r="T64">
        <f t="shared" si="0"/>
        <v>3</v>
      </c>
      <c r="U64">
        <f t="shared" si="0"/>
        <v>3</v>
      </c>
      <c r="V64">
        <f t="shared" si="0"/>
        <v>4</v>
      </c>
      <c r="W64">
        <f t="shared" si="0"/>
        <v>4</v>
      </c>
      <c r="X64">
        <f t="shared" si="0"/>
        <v>5</v>
      </c>
      <c r="Y64">
        <f t="shared" si="0"/>
        <v>0</v>
      </c>
      <c r="Z64">
        <f t="shared" si="0"/>
        <v>0</v>
      </c>
      <c r="AA64">
        <f t="shared" si="0"/>
        <v>6.5</v>
      </c>
      <c r="AB64">
        <f t="shared" si="0"/>
        <v>5</v>
      </c>
      <c r="AC64">
        <f t="shared" si="0"/>
        <v>5</v>
      </c>
      <c r="AD64">
        <f t="shared" si="0"/>
        <v>5</v>
      </c>
      <c r="AE64">
        <f t="shared" si="0"/>
        <v>5</v>
      </c>
      <c r="AF64">
        <f t="shared" si="0"/>
        <v>0</v>
      </c>
    </row>
  </sheetData>
  <mergeCells count="8">
    <mergeCell ref="AA10:AF10"/>
    <mergeCell ref="B5:J5"/>
    <mergeCell ref="B6:J6"/>
    <mergeCell ref="A8:A10"/>
    <mergeCell ref="B10:E10"/>
    <mergeCell ref="F10:L10"/>
    <mergeCell ref="M10:S10"/>
    <mergeCell ref="T10:Z10"/>
  </mergeCells>
  <conditionalFormatting sqref="C11:D11">
    <cfRule type="containsText" dxfId="4929" priority="1507" operator="containsText" text="D">
      <formula>NOT(ISERROR(SEARCH("D",C11)))</formula>
    </cfRule>
  </conditionalFormatting>
  <conditionalFormatting sqref="J11">
    <cfRule type="containsText" dxfId="4928" priority="1506" operator="containsText" text="D">
      <formula>NOT(ISERROR(SEARCH("D",J11)))</formula>
    </cfRule>
  </conditionalFormatting>
  <conditionalFormatting sqref="Q11">
    <cfRule type="containsText" dxfId="4927" priority="1505" operator="containsText" text="D">
      <formula>NOT(ISERROR(SEARCH("D",Q11)))</formula>
    </cfRule>
  </conditionalFormatting>
  <conditionalFormatting sqref="X11">
    <cfRule type="containsText" dxfId="4926" priority="1504" operator="containsText" text="D">
      <formula>NOT(ISERROR(SEARCH("D",X11)))</formula>
    </cfRule>
  </conditionalFormatting>
  <conditionalFormatting sqref="AE11">
    <cfRule type="containsText" dxfId="4925" priority="1503" operator="containsText" text="D">
      <formula>NOT(ISERROR(SEARCH("D",AE11)))</formula>
    </cfRule>
  </conditionalFormatting>
  <conditionalFormatting sqref="M35:N35 T35:U35 AA35:AB35 F35:G35 F11:G14 M38:N38 T38:U41 AA38:AB41 M36:Q37 AA11:AB29 F23:G31 T30:X31 AA30:AE31 F41:G43 M41:N41 M11:N11 M17:N31 M15:Q16 T11:U11 T17:U29 T15:X16 F38:G38 M14:N14 T14:U14 F17:G20">
    <cfRule type="cellIs" dxfId="4924" priority="1496" operator="equal">
      <formula>"D"</formula>
    </cfRule>
    <cfRule type="containsText" dxfId="4923" priority="1497" operator="containsText" text="MTH">
      <formula>NOT(ISERROR(SEARCH("MTH",F11)))</formula>
    </cfRule>
    <cfRule type="containsText" dxfId="4922" priority="1498" operator="containsText" text="MAL">
      <formula>NOT(ISERROR(SEARCH("MAL",F11)))</formula>
    </cfRule>
    <cfRule type="containsText" dxfId="4921" priority="1499" operator="containsText" text="ARR">
      <formula>NOT(ISERROR(SEARCH("ARR",F11)))</formula>
    </cfRule>
    <cfRule type="containsText" dxfId="4920" priority="1500" operator="containsText" text="ALT">
      <formula>NOT(ISERROR(SEARCH("ALT",F11)))</formula>
    </cfRule>
    <cfRule type="containsText" dxfId="4919" priority="1501" operator="containsText" text="RTT">
      <formula>NOT(ISERROR(SEARCH("RTT",F11)))</formula>
    </cfRule>
    <cfRule type="containsText" dxfId="4918" priority="1502" operator="containsText" text="CPB">
      <formula>NOT(ISERROR(SEARCH("CPB",F11)))</formula>
    </cfRule>
  </conditionalFormatting>
  <conditionalFormatting sqref="D33:D34">
    <cfRule type="containsText" dxfId="4917" priority="1495" operator="containsText" text="D">
      <formula>NOT(ISERROR(SEARCH("D",D33)))</formula>
    </cfRule>
  </conditionalFormatting>
  <conditionalFormatting sqref="M32:N32">
    <cfRule type="cellIs" dxfId="4916" priority="1488" operator="equal">
      <formula>"D"</formula>
    </cfRule>
    <cfRule type="containsText" dxfId="4915" priority="1489" operator="containsText" text="MTH">
      <formula>NOT(ISERROR(SEARCH("MTH",M32)))</formula>
    </cfRule>
    <cfRule type="containsText" dxfId="4914" priority="1490" operator="containsText" text="MAL">
      <formula>NOT(ISERROR(SEARCH("MAL",M32)))</formula>
    </cfRule>
    <cfRule type="containsText" dxfId="4913" priority="1491" operator="containsText" text="ARR">
      <formula>NOT(ISERROR(SEARCH("ARR",M32)))</formula>
    </cfRule>
    <cfRule type="containsText" dxfId="4912" priority="1492" operator="containsText" text="ALT">
      <formula>NOT(ISERROR(SEARCH("ALT",M32)))</formula>
    </cfRule>
    <cfRule type="containsText" dxfId="4911" priority="1493" operator="containsText" text="RTT">
      <formula>NOT(ISERROR(SEARCH("RTT",M32)))</formula>
    </cfRule>
    <cfRule type="containsText" dxfId="4910" priority="1494" operator="containsText" text="CPB">
      <formula>NOT(ISERROR(SEARCH("CPB",M32)))</formula>
    </cfRule>
  </conditionalFormatting>
  <conditionalFormatting sqref="T32:U32">
    <cfRule type="cellIs" dxfId="4909" priority="1481" operator="equal">
      <formula>"D"</formula>
    </cfRule>
    <cfRule type="containsText" dxfId="4908" priority="1482" operator="containsText" text="MTH">
      <formula>NOT(ISERROR(SEARCH("MTH",T32)))</formula>
    </cfRule>
    <cfRule type="containsText" dxfId="4907" priority="1483" operator="containsText" text="MAL">
      <formula>NOT(ISERROR(SEARCH("MAL",T32)))</formula>
    </cfRule>
    <cfRule type="containsText" dxfId="4906" priority="1484" operator="containsText" text="ARR">
      <formula>NOT(ISERROR(SEARCH("ARR",T32)))</formula>
    </cfRule>
    <cfRule type="containsText" dxfId="4905" priority="1485" operator="containsText" text="ALT">
      <formula>NOT(ISERROR(SEARCH("ALT",T32)))</formula>
    </cfRule>
    <cfRule type="containsText" dxfId="4904" priority="1486" operator="containsText" text="RTT">
      <formula>NOT(ISERROR(SEARCH("RTT",T32)))</formula>
    </cfRule>
    <cfRule type="containsText" dxfId="4903" priority="1487" operator="containsText" text="CPB">
      <formula>NOT(ISERROR(SEARCH("CPB",T32)))</formula>
    </cfRule>
  </conditionalFormatting>
  <conditionalFormatting sqref="AA32:AB34">
    <cfRule type="cellIs" dxfId="4902" priority="1474" operator="equal">
      <formula>"D"</formula>
    </cfRule>
    <cfRule type="containsText" dxfId="4901" priority="1475" operator="containsText" text="MTH">
      <formula>NOT(ISERROR(SEARCH("MTH",AA32)))</formula>
    </cfRule>
    <cfRule type="containsText" dxfId="4900" priority="1476" operator="containsText" text="MAL">
      <formula>NOT(ISERROR(SEARCH("MAL",AA32)))</formula>
    </cfRule>
    <cfRule type="containsText" dxfId="4899" priority="1477" operator="containsText" text="ARR">
      <formula>NOT(ISERROR(SEARCH("ARR",AA32)))</formula>
    </cfRule>
    <cfRule type="containsText" dxfId="4898" priority="1478" operator="containsText" text="ALT">
      <formula>NOT(ISERROR(SEARCH("ALT",AA32)))</formula>
    </cfRule>
    <cfRule type="containsText" dxfId="4897" priority="1479" operator="containsText" text="RTT">
      <formula>NOT(ISERROR(SEARCH("RTT",AA32)))</formula>
    </cfRule>
    <cfRule type="containsText" dxfId="4896" priority="1480" operator="containsText" text="CPB">
      <formula>NOT(ISERROR(SEARCH("CPB",AA32)))</formula>
    </cfRule>
  </conditionalFormatting>
  <conditionalFormatting sqref="F32:G32">
    <cfRule type="cellIs" dxfId="4895" priority="1467" operator="equal">
      <formula>"D"</formula>
    </cfRule>
    <cfRule type="containsText" dxfId="4894" priority="1468" operator="containsText" text="MTH">
      <formula>NOT(ISERROR(SEARCH("MTH",F32)))</formula>
    </cfRule>
    <cfRule type="containsText" dxfId="4893" priority="1469" operator="containsText" text="MAL">
      <formula>NOT(ISERROR(SEARCH("MAL",F32)))</formula>
    </cfRule>
    <cfRule type="containsText" dxfId="4892" priority="1470" operator="containsText" text="ARR">
      <formula>NOT(ISERROR(SEARCH("ARR",F32)))</formula>
    </cfRule>
    <cfRule type="containsText" dxfId="4891" priority="1471" operator="containsText" text="ALT">
      <formula>NOT(ISERROR(SEARCH("ALT",F32)))</formula>
    </cfRule>
    <cfRule type="containsText" dxfId="4890" priority="1472" operator="containsText" text="RTT">
      <formula>NOT(ISERROR(SEARCH("RTT",F32)))</formula>
    </cfRule>
    <cfRule type="containsText" dxfId="4889" priority="1473" operator="containsText" text="CPB">
      <formula>NOT(ISERROR(SEARCH("CPB",F32)))</formula>
    </cfRule>
  </conditionalFormatting>
  <conditionalFormatting sqref="T33:U34">
    <cfRule type="cellIs" dxfId="4888" priority="1460" operator="equal">
      <formula>"D"</formula>
    </cfRule>
    <cfRule type="containsText" dxfId="4887" priority="1461" operator="containsText" text="MTH">
      <formula>NOT(ISERROR(SEARCH("MTH",T33)))</formula>
    </cfRule>
    <cfRule type="containsText" dxfId="4886" priority="1462" operator="containsText" text="MAL">
      <formula>NOT(ISERROR(SEARCH("MAL",T33)))</formula>
    </cfRule>
    <cfRule type="containsText" dxfId="4885" priority="1463" operator="containsText" text="ARR">
      <formula>NOT(ISERROR(SEARCH("ARR",T33)))</formula>
    </cfRule>
    <cfRule type="containsText" dxfId="4884" priority="1464" operator="containsText" text="ALT">
      <formula>NOT(ISERROR(SEARCH("ALT",T33)))</formula>
    </cfRule>
    <cfRule type="containsText" dxfId="4883" priority="1465" operator="containsText" text="RTT">
      <formula>NOT(ISERROR(SEARCH("RTT",T33)))</formula>
    </cfRule>
    <cfRule type="containsText" dxfId="4882" priority="1466" operator="containsText" text="CPB">
      <formula>NOT(ISERROR(SEARCH("CPB",T33)))</formula>
    </cfRule>
  </conditionalFormatting>
  <conditionalFormatting sqref="E11">
    <cfRule type="containsText" dxfId="4881" priority="1459" operator="containsText" text="D">
      <formula>NOT(ISERROR(SEARCH("D",E11)))</formula>
    </cfRule>
  </conditionalFormatting>
  <conditionalFormatting sqref="E33:E34">
    <cfRule type="containsText" dxfId="4880" priority="1458" operator="containsText" text="D">
      <formula>NOT(ISERROR(SEARCH("D",E33)))</formula>
    </cfRule>
  </conditionalFormatting>
  <conditionalFormatting sqref="AF11 Y11:Z11 R11:S11 K11:L11">
    <cfRule type="containsText" dxfId="4879" priority="1457" operator="containsText" text="D">
      <formula>NOT(ISERROR(SEARCH("D",K11)))</formula>
    </cfRule>
  </conditionalFormatting>
  <conditionalFormatting sqref="AF33:AF34 Y33:Z34 R33:S34 K33:L34">
    <cfRule type="containsText" dxfId="4878" priority="1456" operator="containsText" text="D">
      <formula>NOT(ISERROR(SEARCH("D",K33)))</formula>
    </cfRule>
  </conditionalFormatting>
  <conditionalFormatting sqref="B33">
    <cfRule type="cellIs" dxfId="4877" priority="1449" operator="equal">
      <formula>"D"</formula>
    </cfRule>
    <cfRule type="containsText" dxfId="4876" priority="1450" operator="containsText" text="MTH">
      <formula>NOT(ISERROR(SEARCH("MTH",B33)))</formula>
    </cfRule>
    <cfRule type="containsText" dxfId="4875" priority="1451" operator="containsText" text="MAL">
      <formula>NOT(ISERROR(SEARCH("MAL",B33)))</formula>
    </cfRule>
    <cfRule type="containsText" dxfId="4874" priority="1452" operator="containsText" text="ARR">
      <formula>NOT(ISERROR(SEARCH("ARR",B33)))</formula>
    </cfRule>
    <cfRule type="containsText" dxfId="4873" priority="1453" operator="containsText" text="ALT">
      <formula>NOT(ISERROR(SEARCH("ALT",B33)))</formula>
    </cfRule>
    <cfRule type="containsText" dxfId="4872" priority="1454" operator="containsText" text="RTT">
      <formula>NOT(ISERROR(SEARCH("RTT",B33)))</formula>
    </cfRule>
    <cfRule type="containsText" dxfId="4871" priority="1455" operator="containsText" text="CPB">
      <formula>NOT(ISERROR(SEARCH("CPB",B33)))</formula>
    </cfRule>
  </conditionalFormatting>
  <conditionalFormatting sqref="C33">
    <cfRule type="cellIs" dxfId="4870" priority="1442" operator="equal">
      <formula>"D"</formula>
    </cfRule>
    <cfRule type="containsText" dxfId="4869" priority="1443" operator="containsText" text="MTH">
      <formula>NOT(ISERROR(SEARCH("MTH",C33)))</formula>
    </cfRule>
    <cfRule type="containsText" dxfId="4868" priority="1444" operator="containsText" text="MAL">
      <formula>NOT(ISERROR(SEARCH("MAL",C33)))</formula>
    </cfRule>
    <cfRule type="containsText" dxfId="4867" priority="1445" operator="containsText" text="ARR">
      <formula>NOT(ISERROR(SEARCH("ARR",C33)))</formula>
    </cfRule>
    <cfRule type="containsText" dxfId="4866" priority="1446" operator="containsText" text="ALT">
      <formula>NOT(ISERROR(SEARCH("ALT",C33)))</formula>
    </cfRule>
    <cfRule type="containsText" dxfId="4865" priority="1447" operator="containsText" text="RTT">
      <formula>NOT(ISERROR(SEARCH("RTT",C33)))</formula>
    </cfRule>
    <cfRule type="containsText" dxfId="4864" priority="1448" operator="containsText" text="CPB">
      <formula>NOT(ISERROR(SEARCH("CPB",C33)))</formula>
    </cfRule>
  </conditionalFormatting>
  <conditionalFormatting sqref="C34">
    <cfRule type="cellIs" dxfId="4863" priority="1435" operator="equal">
      <formula>"D"</formula>
    </cfRule>
    <cfRule type="containsText" dxfId="4862" priority="1436" operator="containsText" text="MTH">
      <formula>NOT(ISERROR(SEARCH("MTH",C34)))</formula>
    </cfRule>
    <cfRule type="containsText" dxfId="4861" priority="1437" operator="containsText" text="MAL">
      <formula>NOT(ISERROR(SEARCH("MAL",C34)))</formula>
    </cfRule>
    <cfRule type="containsText" dxfId="4860" priority="1438" operator="containsText" text="ARR">
      <formula>NOT(ISERROR(SEARCH("ARR",C34)))</formula>
    </cfRule>
    <cfRule type="containsText" dxfId="4859" priority="1439" operator="containsText" text="ALT">
      <formula>NOT(ISERROR(SEARCH("ALT",C34)))</formula>
    </cfRule>
    <cfRule type="containsText" dxfId="4858" priority="1440" operator="containsText" text="RTT">
      <formula>NOT(ISERROR(SEARCH("RTT",C34)))</formula>
    </cfRule>
    <cfRule type="containsText" dxfId="4857" priority="1441" operator="containsText" text="CPB">
      <formula>NOT(ISERROR(SEARCH("CPB",C34)))</formula>
    </cfRule>
  </conditionalFormatting>
  <conditionalFormatting sqref="B34">
    <cfRule type="cellIs" dxfId="4856" priority="1428" operator="equal">
      <formula>"D"</formula>
    </cfRule>
    <cfRule type="containsText" dxfId="4855" priority="1429" operator="containsText" text="MTH">
      <formula>NOT(ISERROR(SEARCH("MTH",B34)))</formula>
    </cfRule>
    <cfRule type="containsText" dxfId="4854" priority="1430" operator="containsText" text="MAL">
      <formula>NOT(ISERROR(SEARCH("MAL",B34)))</formula>
    </cfRule>
    <cfRule type="containsText" dxfId="4853" priority="1431" operator="containsText" text="ARR">
      <formula>NOT(ISERROR(SEARCH("ARR",B34)))</formula>
    </cfRule>
    <cfRule type="containsText" dxfId="4852" priority="1432" operator="containsText" text="ALT">
      <formula>NOT(ISERROR(SEARCH("ALT",B34)))</formula>
    </cfRule>
    <cfRule type="containsText" dxfId="4851" priority="1433" operator="containsText" text="RTT">
      <formula>NOT(ISERROR(SEARCH("RTT",B34)))</formula>
    </cfRule>
    <cfRule type="containsText" dxfId="4850" priority="1434" operator="containsText" text="CPB">
      <formula>NOT(ISERROR(SEARCH("CPB",B34)))</formula>
    </cfRule>
  </conditionalFormatting>
  <conditionalFormatting sqref="T36:X37">
    <cfRule type="cellIs" dxfId="4849" priority="1421" operator="equal">
      <formula>"D"</formula>
    </cfRule>
    <cfRule type="containsText" dxfId="4848" priority="1422" operator="containsText" text="MTH">
      <formula>NOT(ISERROR(SEARCH("MTH",T36)))</formula>
    </cfRule>
    <cfRule type="containsText" dxfId="4847" priority="1423" operator="containsText" text="MAL">
      <formula>NOT(ISERROR(SEARCH("MAL",T36)))</formula>
    </cfRule>
    <cfRule type="containsText" dxfId="4846" priority="1424" operator="containsText" text="ARR">
      <formula>NOT(ISERROR(SEARCH("ARR",T36)))</formula>
    </cfRule>
    <cfRule type="containsText" dxfId="4845" priority="1425" operator="containsText" text="ALT">
      <formula>NOT(ISERROR(SEARCH("ALT",T36)))</formula>
    </cfRule>
    <cfRule type="containsText" dxfId="4844" priority="1426" operator="containsText" text="RTT">
      <formula>NOT(ISERROR(SEARCH("RTT",T36)))</formula>
    </cfRule>
    <cfRule type="containsText" dxfId="4843" priority="1427" operator="containsText" text="CPB">
      <formula>NOT(ISERROR(SEARCH("CPB",T36)))</formula>
    </cfRule>
  </conditionalFormatting>
  <conditionalFormatting sqref="AA36:AE37">
    <cfRule type="cellIs" dxfId="4842" priority="1414" operator="equal">
      <formula>"D"</formula>
    </cfRule>
    <cfRule type="containsText" dxfId="4841" priority="1415" operator="containsText" text="MTH">
      <formula>NOT(ISERROR(SEARCH("MTH",AA36)))</formula>
    </cfRule>
    <cfRule type="containsText" dxfId="4840" priority="1416" operator="containsText" text="MAL">
      <formula>NOT(ISERROR(SEARCH("MAL",AA36)))</formula>
    </cfRule>
    <cfRule type="containsText" dxfId="4839" priority="1417" operator="containsText" text="ARR">
      <formula>NOT(ISERROR(SEARCH("ARR",AA36)))</formula>
    </cfRule>
    <cfRule type="containsText" dxfId="4838" priority="1418" operator="containsText" text="ALT">
      <formula>NOT(ISERROR(SEARCH("ALT",AA36)))</formula>
    </cfRule>
    <cfRule type="containsText" dxfId="4837" priority="1419" operator="containsText" text="RTT">
      <formula>NOT(ISERROR(SEARCH("RTT",AA36)))</formula>
    </cfRule>
    <cfRule type="containsText" dxfId="4836" priority="1420" operator="containsText" text="CPB">
      <formula>NOT(ISERROR(SEARCH("CPB",AA36)))</formula>
    </cfRule>
  </conditionalFormatting>
  <conditionalFormatting sqref="M42:Q43">
    <cfRule type="cellIs" dxfId="4835" priority="1407" operator="equal">
      <formula>"D"</formula>
    </cfRule>
    <cfRule type="containsText" dxfId="4834" priority="1408" operator="containsText" text="MTH">
      <formula>NOT(ISERROR(SEARCH("MTH",M42)))</formula>
    </cfRule>
    <cfRule type="containsText" dxfId="4833" priority="1409" operator="containsText" text="MAL">
      <formula>NOT(ISERROR(SEARCH("MAL",M42)))</formula>
    </cfRule>
    <cfRule type="containsText" dxfId="4832" priority="1410" operator="containsText" text="ARR">
      <formula>NOT(ISERROR(SEARCH("ARR",M42)))</formula>
    </cfRule>
    <cfRule type="containsText" dxfId="4831" priority="1411" operator="containsText" text="ALT">
      <formula>NOT(ISERROR(SEARCH("ALT",M42)))</formula>
    </cfRule>
    <cfRule type="containsText" dxfId="4830" priority="1412" operator="containsText" text="RTT">
      <formula>NOT(ISERROR(SEARCH("RTT",M42)))</formula>
    </cfRule>
    <cfRule type="containsText" dxfId="4829" priority="1413" operator="containsText" text="CPB">
      <formula>NOT(ISERROR(SEARCH("CPB",M42)))</formula>
    </cfRule>
  </conditionalFormatting>
  <conditionalFormatting sqref="T42:X43">
    <cfRule type="cellIs" dxfId="4828" priority="1400" operator="equal">
      <formula>"D"</formula>
    </cfRule>
    <cfRule type="containsText" dxfId="4827" priority="1401" operator="containsText" text="MTH">
      <formula>NOT(ISERROR(SEARCH("MTH",T42)))</formula>
    </cfRule>
    <cfRule type="containsText" dxfId="4826" priority="1402" operator="containsText" text="MAL">
      <formula>NOT(ISERROR(SEARCH("MAL",T42)))</formula>
    </cfRule>
    <cfRule type="containsText" dxfId="4825" priority="1403" operator="containsText" text="ARR">
      <formula>NOT(ISERROR(SEARCH("ARR",T42)))</formula>
    </cfRule>
    <cfRule type="containsText" dxfId="4824" priority="1404" operator="containsText" text="ALT">
      <formula>NOT(ISERROR(SEARCH("ALT",T42)))</formula>
    </cfRule>
    <cfRule type="containsText" dxfId="4823" priority="1405" operator="containsText" text="RTT">
      <formula>NOT(ISERROR(SEARCH("RTT",T42)))</formula>
    </cfRule>
    <cfRule type="containsText" dxfId="4822" priority="1406" operator="containsText" text="CPB">
      <formula>NOT(ISERROR(SEARCH("CPB",T42)))</formula>
    </cfRule>
  </conditionalFormatting>
  <conditionalFormatting sqref="AA42:AE43">
    <cfRule type="cellIs" dxfId="4821" priority="1393" operator="equal">
      <formula>"D"</formula>
    </cfRule>
    <cfRule type="containsText" dxfId="4820" priority="1394" operator="containsText" text="MTH">
      <formula>NOT(ISERROR(SEARCH("MTH",AA42)))</formula>
    </cfRule>
    <cfRule type="containsText" dxfId="4819" priority="1395" operator="containsText" text="MAL">
      <formula>NOT(ISERROR(SEARCH("MAL",AA42)))</formula>
    </cfRule>
    <cfRule type="containsText" dxfId="4818" priority="1396" operator="containsText" text="ARR">
      <formula>NOT(ISERROR(SEARCH("ARR",AA42)))</formula>
    </cfRule>
    <cfRule type="containsText" dxfId="4817" priority="1397" operator="containsText" text="ALT">
      <formula>NOT(ISERROR(SEARCH("ALT",AA42)))</formula>
    </cfRule>
    <cfRule type="containsText" dxfId="4816" priority="1398" operator="containsText" text="RTT">
      <formula>NOT(ISERROR(SEARCH("RTT",AA42)))</formula>
    </cfRule>
    <cfRule type="containsText" dxfId="4815" priority="1399" operator="containsText" text="CPB">
      <formula>NOT(ISERROR(SEARCH("CPB",AA42)))</formula>
    </cfRule>
  </conditionalFormatting>
  <conditionalFormatting sqref="B39">
    <cfRule type="cellIs" dxfId="4814" priority="1386" operator="equal">
      <formula>"D"</formula>
    </cfRule>
    <cfRule type="containsText" dxfId="4813" priority="1387" operator="containsText" text="MTH">
      <formula>NOT(ISERROR(SEARCH("MTH",B39)))</formula>
    </cfRule>
    <cfRule type="containsText" dxfId="4812" priority="1388" operator="containsText" text="MAL">
      <formula>NOT(ISERROR(SEARCH("MAL",B39)))</formula>
    </cfRule>
    <cfRule type="containsText" dxfId="4811" priority="1389" operator="containsText" text="ARR">
      <formula>NOT(ISERROR(SEARCH("ARR",B39)))</formula>
    </cfRule>
    <cfRule type="containsText" dxfId="4810" priority="1390" operator="containsText" text="ALT">
      <formula>NOT(ISERROR(SEARCH("ALT",B39)))</formula>
    </cfRule>
    <cfRule type="containsText" dxfId="4809" priority="1391" operator="containsText" text="RTT">
      <formula>NOT(ISERROR(SEARCH("RTT",B39)))</formula>
    </cfRule>
    <cfRule type="containsText" dxfId="4808" priority="1392" operator="containsText" text="CPB">
      <formula>NOT(ISERROR(SEARCH("CPB",B39)))</formula>
    </cfRule>
  </conditionalFormatting>
  <conditionalFormatting sqref="C39">
    <cfRule type="cellIs" dxfId="4807" priority="1379" operator="equal">
      <formula>"D"</formula>
    </cfRule>
    <cfRule type="containsText" dxfId="4806" priority="1380" operator="containsText" text="MTH">
      <formula>NOT(ISERROR(SEARCH("MTH",C39)))</formula>
    </cfRule>
    <cfRule type="containsText" dxfId="4805" priority="1381" operator="containsText" text="MAL">
      <formula>NOT(ISERROR(SEARCH("MAL",C39)))</formula>
    </cfRule>
    <cfRule type="containsText" dxfId="4804" priority="1382" operator="containsText" text="ARR">
      <formula>NOT(ISERROR(SEARCH("ARR",C39)))</formula>
    </cfRule>
    <cfRule type="containsText" dxfId="4803" priority="1383" operator="containsText" text="ALT">
      <formula>NOT(ISERROR(SEARCH("ALT",C39)))</formula>
    </cfRule>
    <cfRule type="containsText" dxfId="4802" priority="1384" operator="containsText" text="RTT">
      <formula>NOT(ISERROR(SEARCH("RTT",C39)))</formula>
    </cfRule>
    <cfRule type="containsText" dxfId="4801" priority="1385" operator="containsText" text="CPB">
      <formula>NOT(ISERROR(SEARCH("CPB",C39)))</formula>
    </cfRule>
  </conditionalFormatting>
  <conditionalFormatting sqref="C40">
    <cfRule type="cellIs" dxfId="4800" priority="1372" operator="equal">
      <formula>"D"</formula>
    </cfRule>
    <cfRule type="containsText" dxfId="4799" priority="1373" operator="containsText" text="MTH">
      <formula>NOT(ISERROR(SEARCH("MTH",C40)))</formula>
    </cfRule>
    <cfRule type="containsText" dxfId="4798" priority="1374" operator="containsText" text="MAL">
      <formula>NOT(ISERROR(SEARCH("MAL",C40)))</formula>
    </cfRule>
    <cfRule type="containsText" dxfId="4797" priority="1375" operator="containsText" text="ARR">
      <formula>NOT(ISERROR(SEARCH("ARR",C40)))</formula>
    </cfRule>
    <cfRule type="containsText" dxfId="4796" priority="1376" operator="containsText" text="ALT">
      <formula>NOT(ISERROR(SEARCH("ALT",C40)))</formula>
    </cfRule>
    <cfRule type="containsText" dxfId="4795" priority="1377" operator="containsText" text="RTT">
      <formula>NOT(ISERROR(SEARCH("RTT",C40)))</formula>
    </cfRule>
    <cfRule type="containsText" dxfId="4794" priority="1378" operator="containsText" text="CPB">
      <formula>NOT(ISERROR(SEARCH("CPB",C40)))</formula>
    </cfRule>
  </conditionalFormatting>
  <conditionalFormatting sqref="B40">
    <cfRule type="cellIs" dxfId="4793" priority="1365" operator="equal">
      <formula>"D"</formula>
    </cfRule>
    <cfRule type="containsText" dxfId="4792" priority="1366" operator="containsText" text="MTH">
      <formula>NOT(ISERROR(SEARCH("MTH",B40)))</formula>
    </cfRule>
    <cfRule type="containsText" dxfId="4791" priority="1367" operator="containsText" text="MAL">
      <formula>NOT(ISERROR(SEARCH("MAL",B40)))</formula>
    </cfRule>
    <cfRule type="containsText" dxfId="4790" priority="1368" operator="containsText" text="ARR">
      <formula>NOT(ISERROR(SEARCH("ARR",B40)))</formula>
    </cfRule>
    <cfRule type="containsText" dxfId="4789" priority="1369" operator="containsText" text="ALT">
      <formula>NOT(ISERROR(SEARCH("ALT",B40)))</formula>
    </cfRule>
    <cfRule type="containsText" dxfId="4788" priority="1370" operator="containsText" text="RTT">
      <formula>NOT(ISERROR(SEARCH("RTT",B40)))</formula>
    </cfRule>
    <cfRule type="containsText" dxfId="4787" priority="1371" operator="containsText" text="CPB">
      <formula>NOT(ISERROR(SEARCH("CPB",B40)))</formula>
    </cfRule>
  </conditionalFormatting>
  <conditionalFormatting sqref="F39">
    <cfRule type="cellIs" dxfId="4786" priority="1358" operator="equal">
      <formula>"D"</formula>
    </cfRule>
    <cfRule type="containsText" dxfId="4785" priority="1359" operator="containsText" text="MTH">
      <formula>NOT(ISERROR(SEARCH("MTH",F39)))</formula>
    </cfRule>
    <cfRule type="containsText" dxfId="4784" priority="1360" operator="containsText" text="MAL">
      <formula>NOT(ISERROR(SEARCH("MAL",F39)))</formula>
    </cfRule>
    <cfRule type="containsText" dxfId="4783" priority="1361" operator="containsText" text="ARR">
      <formula>NOT(ISERROR(SEARCH("ARR",F39)))</formula>
    </cfRule>
    <cfRule type="containsText" dxfId="4782" priority="1362" operator="containsText" text="ALT">
      <formula>NOT(ISERROR(SEARCH("ALT",F39)))</formula>
    </cfRule>
    <cfRule type="containsText" dxfId="4781" priority="1363" operator="containsText" text="RTT">
      <formula>NOT(ISERROR(SEARCH("RTT",F39)))</formula>
    </cfRule>
    <cfRule type="containsText" dxfId="4780" priority="1364" operator="containsText" text="CPB">
      <formula>NOT(ISERROR(SEARCH("CPB",F39)))</formula>
    </cfRule>
  </conditionalFormatting>
  <conditionalFormatting sqref="G39">
    <cfRule type="cellIs" dxfId="4779" priority="1351" operator="equal">
      <formula>"D"</formula>
    </cfRule>
    <cfRule type="containsText" dxfId="4778" priority="1352" operator="containsText" text="MTH">
      <formula>NOT(ISERROR(SEARCH("MTH",G39)))</formula>
    </cfRule>
    <cfRule type="containsText" dxfId="4777" priority="1353" operator="containsText" text="MAL">
      <formula>NOT(ISERROR(SEARCH("MAL",G39)))</formula>
    </cfRule>
    <cfRule type="containsText" dxfId="4776" priority="1354" operator="containsText" text="ARR">
      <formula>NOT(ISERROR(SEARCH("ARR",G39)))</formula>
    </cfRule>
    <cfRule type="containsText" dxfId="4775" priority="1355" operator="containsText" text="ALT">
      <formula>NOT(ISERROR(SEARCH("ALT",G39)))</formula>
    </cfRule>
    <cfRule type="containsText" dxfId="4774" priority="1356" operator="containsText" text="RTT">
      <formula>NOT(ISERROR(SEARCH("RTT",G39)))</formula>
    </cfRule>
    <cfRule type="containsText" dxfId="4773" priority="1357" operator="containsText" text="CPB">
      <formula>NOT(ISERROR(SEARCH("CPB",G39)))</formula>
    </cfRule>
  </conditionalFormatting>
  <conditionalFormatting sqref="G40">
    <cfRule type="cellIs" dxfId="4772" priority="1344" operator="equal">
      <formula>"D"</formula>
    </cfRule>
    <cfRule type="containsText" dxfId="4771" priority="1345" operator="containsText" text="MTH">
      <formula>NOT(ISERROR(SEARCH("MTH",G40)))</formula>
    </cfRule>
    <cfRule type="containsText" dxfId="4770" priority="1346" operator="containsText" text="MAL">
      <formula>NOT(ISERROR(SEARCH("MAL",G40)))</formula>
    </cfRule>
    <cfRule type="containsText" dxfId="4769" priority="1347" operator="containsText" text="ARR">
      <formula>NOT(ISERROR(SEARCH("ARR",G40)))</formula>
    </cfRule>
    <cfRule type="containsText" dxfId="4768" priority="1348" operator="containsText" text="ALT">
      <formula>NOT(ISERROR(SEARCH("ALT",G40)))</formula>
    </cfRule>
    <cfRule type="containsText" dxfId="4767" priority="1349" operator="containsText" text="RTT">
      <formula>NOT(ISERROR(SEARCH("RTT",G40)))</formula>
    </cfRule>
    <cfRule type="containsText" dxfId="4766" priority="1350" operator="containsText" text="CPB">
      <formula>NOT(ISERROR(SEARCH("CPB",G40)))</formula>
    </cfRule>
  </conditionalFormatting>
  <conditionalFormatting sqref="F40">
    <cfRule type="cellIs" dxfId="4765" priority="1337" operator="equal">
      <formula>"D"</formula>
    </cfRule>
    <cfRule type="containsText" dxfId="4764" priority="1338" operator="containsText" text="MTH">
      <formula>NOT(ISERROR(SEARCH("MTH",F40)))</formula>
    </cfRule>
    <cfRule type="containsText" dxfId="4763" priority="1339" operator="containsText" text="MAL">
      <formula>NOT(ISERROR(SEARCH("MAL",F40)))</formula>
    </cfRule>
    <cfRule type="containsText" dxfId="4762" priority="1340" operator="containsText" text="ARR">
      <formula>NOT(ISERROR(SEARCH("ARR",F40)))</formula>
    </cfRule>
    <cfRule type="containsText" dxfId="4761" priority="1341" operator="containsText" text="ALT">
      <formula>NOT(ISERROR(SEARCH("ALT",F40)))</formula>
    </cfRule>
    <cfRule type="containsText" dxfId="4760" priority="1342" operator="containsText" text="RTT">
      <formula>NOT(ISERROR(SEARCH("RTT",F40)))</formula>
    </cfRule>
    <cfRule type="containsText" dxfId="4759" priority="1343" operator="containsText" text="CPB">
      <formula>NOT(ISERROR(SEARCH("CPB",F40)))</formula>
    </cfRule>
  </conditionalFormatting>
  <conditionalFormatting sqref="H39">
    <cfRule type="cellIs" dxfId="4758" priority="1330" operator="equal">
      <formula>"D"</formula>
    </cfRule>
    <cfRule type="containsText" dxfId="4757" priority="1331" operator="containsText" text="MTH">
      <formula>NOT(ISERROR(SEARCH("MTH",H39)))</formula>
    </cfRule>
    <cfRule type="containsText" dxfId="4756" priority="1332" operator="containsText" text="MAL">
      <formula>NOT(ISERROR(SEARCH("MAL",H39)))</formula>
    </cfRule>
    <cfRule type="containsText" dxfId="4755" priority="1333" operator="containsText" text="ARR">
      <formula>NOT(ISERROR(SEARCH("ARR",H39)))</formula>
    </cfRule>
    <cfRule type="containsText" dxfId="4754" priority="1334" operator="containsText" text="ALT">
      <formula>NOT(ISERROR(SEARCH("ALT",H39)))</formula>
    </cfRule>
    <cfRule type="containsText" dxfId="4753" priority="1335" operator="containsText" text="RTT">
      <formula>NOT(ISERROR(SEARCH("RTT",H39)))</formula>
    </cfRule>
    <cfRule type="containsText" dxfId="4752" priority="1336" operator="containsText" text="CPB">
      <formula>NOT(ISERROR(SEARCH("CPB",H39)))</formula>
    </cfRule>
  </conditionalFormatting>
  <conditionalFormatting sqref="I39">
    <cfRule type="cellIs" dxfId="4751" priority="1323" operator="equal">
      <formula>"D"</formula>
    </cfRule>
    <cfRule type="containsText" dxfId="4750" priority="1324" operator="containsText" text="MTH">
      <formula>NOT(ISERROR(SEARCH("MTH",I39)))</formula>
    </cfRule>
    <cfRule type="containsText" dxfId="4749" priority="1325" operator="containsText" text="MAL">
      <formula>NOT(ISERROR(SEARCH("MAL",I39)))</formula>
    </cfRule>
    <cfRule type="containsText" dxfId="4748" priority="1326" operator="containsText" text="ARR">
      <formula>NOT(ISERROR(SEARCH("ARR",I39)))</formula>
    </cfRule>
    <cfRule type="containsText" dxfId="4747" priority="1327" operator="containsText" text="ALT">
      <formula>NOT(ISERROR(SEARCH("ALT",I39)))</formula>
    </cfRule>
    <cfRule type="containsText" dxfId="4746" priority="1328" operator="containsText" text="RTT">
      <formula>NOT(ISERROR(SEARCH("RTT",I39)))</formula>
    </cfRule>
    <cfRule type="containsText" dxfId="4745" priority="1329" operator="containsText" text="CPB">
      <formula>NOT(ISERROR(SEARCH("CPB",I39)))</formula>
    </cfRule>
  </conditionalFormatting>
  <conditionalFormatting sqref="I40">
    <cfRule type="cellIs" dxfId="4744" priority="1316" operator="equal">
      <formula>"D"</formula>
    </cfRule>
    <cfRule type="containsText" dxfId="4743" priority="1317" operator="containsText" text="MTH">
      <formula>NOT(ISERROR(SEARCH("MTH",I40)))</formula>
    </cfRule>
    <cfRule type="containsText" dxfId="4742" priority="1318" operator="containsText" text="MAL">
      <formula>NOT(ISERROR(SEARCH("MAL",I40)))</formula>
    </cfRule>
    <cfRule type="containsText" dxfId="4741" priority="1319" operator="containsText" text="ARR">
      <formula>NOT(ISERROR(SEARCH("ARR",I40)))</formula>
    </cfRule>
    <cfRule type="containsText" dxfId="4740" priority="1320" operator="containsText" text="ALT">
      <formula>NOT(ISERROR(SEARCH("ALT",I40)))</formula>
    </cfRule>
    <cfRule type="containsText" dxfId="4739" priority="1321" operator="containsText" text="RTT">
      <formula>NOT(ISERROR(SEARCH("RTT",I40)))</formula>
    </cfRule>
    <cfRule type="containsText" dxfId="4738" priority="1322" operator="containsText" text="CPB">
      <formula>NOT(ISERROR(SEARCH("CPB",I40)))</formula>
    </cfRule>
  </conditionalFormatting>
  <conditionalFormatting sqref="H40">
    <cfRule type="cellIs" dxfId="4737" priority="1309" operator="equal">
      <formula>"D"</formula>
    </cfRule>
    <cfRule type="containsText" dxfId="4736" priority="1310" operator="containsText" text="MTH">
      <formula>NOT(ISERROR(SEARCH("MTH",H40)))</formula>
    </cfRule>
    <cfRule type="containsText" dxfId="4735" priority="1311" operator="containsText" text="MAL">
      <formula>NOT(ISERROR(SEARCH("MAL",H40)))</formula>
    </cfRule>
    <cfRule type="containsText" dxfId="4734" priority="1312" operator="containsText" text="ARR">
      <formula>NOT(ISERROR(SEARCH("ARR",H40)))</formula>
    </cfRule>
    <cfRule type="containsText" dxfId="4733" priority="1313" operator="containsText" text="ALT">
      <formula>NOT(ISERROR(SEARCH("ALT",H40)))</formula>
    </cfRule>
    <cfRule type="containsText" dxfId="4732" priority="1314" operator="containsText" text="RTT">
      <formula>NOT(ISERROR(SEARCH("RTT",H40)))</formula>
    </cfRule>
    <cfRule type="containsText" dxfId="4731" priority="1315" operator="containsText" text="CPB">
      <formula>NOT(ISERROR(SEARCH("CPB",H40)))</formula>
    </cfRule>
  </conditionalFormatting>
  <conditionalFormatting sqref="J39">
    <cfRule type="cellIs" dxfId="4730" priority="1302" operator="equal">
      <formula>"D"</formula>
    </cfRule>
    <cfRule type="containsText" dxfId="4729" priority="1303" operator="containsText" text="MTH">
      <formula>NOT(ISERROR(SEARCH("MTH",J39)))</formula>
    </cfRule>
    <cfRule type="containsText" dxfId="4728" priority="1304" operator="containsText" text="MAL">
      <formula>NOT(ISERROR(SEARCH("MAL",J39)))</formula>
    </cfRule>
    <cfRule type="containsText" dxfId="4727" priority="1305" operator="containsText" text="ARR">
      <formula>NOT(ISERROR(SEARCH("ARR",J39)))</formula>
    </cfRule>
    <cfRule type="containsText" dxfId="4726" priority="1306" operator="containsText" text="ALT">
      <formula>NOT(ISERROR(SEARCH("ALT",J39)))</formula>
    </cfRule>
    <cfRule type="containsText" dxfId="4725" priority="1307" operator="containsText" text="RTT">
      <formula>NOT(ISERROR(SEARCH("RTT",J39)))</formula>
    </cfRule>
    <cfRule type="containsText" dxfId="4724" priority="1308" operator="containsText" text="CPB">
      <formula>NOT(ISERROR(SEARCH("CPB",J39)))</formula>
    </cfRule>
  </conditionalFormatting>
  <conditionalFormatting sqref="J40">
    <cfRule type="cellIs" dxfId="4723" priority="1295" operator="equal">
      <formula>"D"</formula>
    </cfRule>
    <cfRule type="containsText" dxfId="4722" priority="1296" operator="containsText" text="MTH">
      <formula>NOT(ISERROR(SEARCH("MTH",J40)))</formula>
    </cfRule>
    <cfRule type="containsText" dxfId="4721" priority="1297" operator="containsText" text="MAL">
      <formula>NOT(ISERROR(SEARCH("MAL",J40)))</formula>
    </cfRule>
    <cfRule type="containsText" dxfId="4720" priority="1298" operator="containsText" text="ARR">
      <formula>NOT(ISERROR(SEARCH("ARR",J40)))</formula>
    </cfRule>
    <cfRule type="containsText" dxfId="4719" priority="1299" operator="containsText" text="ALT">
      <formula>NOT(ISERROR(SEARCH("ALT",J40)))</formula>
    </cfRule>
    <cfRule type="containsText" dxfId="4718" priority="1300" operator="containsText" text="RTT">
      <formula>NOT(ISERROR(SEARCH("RTT",J40)))</formula>
    </cfRule>
    <cfRule type="containsText" dxfId="4717" priority="1301" operator="containsText" text="CPB">
      <formula>NOT(ISERROR(SEARCH("CPB",J40)))</formula>
    </cfRule>
  </conditionalFormatting>
  <conditionalFormatting sqref="M39:Q39 O40:Q40">
    <cfRule type="cellIs" dxfId="4716" priority="1288" operator="equal">
      <formula>"D"</formula>
    </cfRule>
    <cfRule type="containsText" dxfId="4715" priority="1289" operator="containsText" text="MTH">
      <formula>NOT(ISERROR(SEARCH("MTH",M39)))</formula>
    </cfRule>
    <cfRule type="containsText" dxfId="4714" priority="1290" operator="containsText" text="MAL">
      <formula>NOT(ISERROR(SEARCH("MAL",M39)))</formula>
    </cfRule>
    <cfRule type="containsText" dxfId="4713" priority="1291" operator="containsText" text="ARR">
      <formula>NOT(ISERROR(SEARCH("ARR",M39)))</formula>
    </cfRule>
    <cfRule type="containsText" dxfId="4712" priority="1292" operator="containsText" text="ALT">
      <formula>NOT(ISERROR(SEARCH("ALT",M39)))</formula>
    </cfRule>
    <cfRule type="containsText" dxfId="4711" priority="1293" operator="containsText" text="RTT">
      <formula>NOT(ISERROR(SEARCH("RTT",M39)))</formula>
    </cfRule>
    <cfRule type="containsText" dxfId="4710" priority="1294" operator="containsText" text="CPB">
      <formula>NOT(ISERROR(SEARCH("CPB",M39)))</formula>
    </cfRule>
  </conditionalFormatting>
  <conditionalFormatting sqref="M40:Q40">
    <cfRule type="cellIs" dxfId="4709" priority="1281" operator="equal">
      <formula>"D"</formula>
    </cfRule>
    <cfRule type="containsText" dxfId="4708" priority="1282" operator="containsText" text="MTH">
      <formula>NOT(ISERROR(SEARCH("MTH",M40)))</formula>
    </cfRule>
    <cfRule type="containsText" dxfId="4707" priority="1283" operator="containsText" text="MAL">
      <formula>NOT(ISERROR(SEARCH("MAL",M40)))</formula>
    </cfRule>
    <cfRule type="containsText" dxfId="4706" priority="1284" operator="containsText" text="ARR">
      <formula>NOT(ISERROR(SEARCH("ARR",M40)))</formula>
    </cfRule>
    <cfRule type="containsText" dxfId="4705" priority="1285" operator="containsText" text="ALT">
      <formula>NOT(ISERROR(SEARCH("ALT",M40)))</formula>
    </cfRule>
    <cfRule type="containsText" dxfId="4704" priority="1286" operator="containsText" text="RTT">
      <formula>NOT(ISERROR(SEARCH("RTT",M40)))</formula>
    </cfRule>
    <cfRule type="containsText" dxfId="4703" priority="1287" operator="containsText" text="CPB">
      <formula>NOT(ISERROR(SEARCH("CPB",M40)))</formula>
    </cfRule>
  </conditionalFormatting>
  <conditionalFormatting sqref="B36">
    <cfRule type="cellIs" dxfId="4702" priority="1274" operator="equal">
      <formula>"D"</formula>
    </cfRule>
    <cfRule type="containsText" dxfId="4701" priority="1275" operator="containsText" text="MTH">
      <formula>NOT(ISERROR(SEARCH("MTH",B36)))</formula>
    </cfRule>
    <cfRule type="containsText" dxfId="4700" priority="1276" operator="containsText" text="MAL">
      <formula>NOT(ISERROR(SEARCH("MAL",B36)))</formula>
    </cfRule>
    <cfRule type="containsText" dxfId="4699" priority="1277" operator="containsText" text="ARR">
      <formula>NOT(ISERROR(SEARCH("ARR",B36)))</formula>
    </cfRule>
    <cfRule type="containsText" dxfId="4698" priority="1278" operator="containsText" text="ALT">
      <formula>NOT(ISERROR(SEARCH("ALT",B36)))</formula>
    </cfRule>
    <cfRule type="containsText" dxfId="4697" priority="1279" operator="containsText" text="RTT">
      <formula>NOT(ISERROR(SEARCH("RTT",B36)))</formula>
    </cfRule>
    <cfRule type="containsText" dxfId="4696" priority="1280" operator="containsText" text="CPB">
      <formula>NOT(ISERROR(SEARCH("CPB",B36)))</formula>
    </cfRule>
  </conditionalFormatting>
  <conditionalFormatting sqref="C36">
    <cfRule type="cellIs" dxfId="4695" priority="1267" operator="equal">
      <formula>"D"</formula>
    </cfRule>
    <cfRule type="containsText" dxfId="4694" priority="1268" operator="containsText" text="MTH">
      <formula>NOT(ISERROR(SEARCH("MTH",C36)))</formula>
    </cfRule>
    <cfRule type="containsText" dxfId="4693" priority="1269" operator="containsText" text="MAL">
      <formula>NOT(ISERROR(SEARCH("MAL",C36)))</formula>
    </cfRule>
    <cfRule type="containsText" dxfId="4692" priority="1270" operator="containsText" text="ARR">
      <formula>NOT(ISERROR(SEARCH("ARR",C36)))</formula>
    </cfRule>
    <cfRule type="containsText" dxfId="4691" priority="1271" operator="containsText" text="ALT">
      <formula>NOT(ISERROR(SEARCH("ALT",C36)))</formula>
    </cfRule>
    <cfRule type="containsText" dxfId="4690" priority="1272" operator="containsText" text="RTT">
      <formula>NOT(ISERROR(SEARCH("RTT",C36)))</formula>
    </cfRule>
    <cfRule type="containsText" dxfId="4689" priority="1273" operator="containsText" text="CPB">
      <formula>NOT(ISERROR(SEARCH("CPB",C36)))</formula>
    </cfRule>
  </conditionalFormatting>
  <conditionalFormatting sqref="C37">
    <cfRule type="cellIs" dxfId="4688" priority="1260" operator="equal">
      <formula>"D"</formula>
    </cfRule>
    <cfRule type="containsText" dxfId="4687" priority="1261" operator="containsText" text="MTH">
      <formula>NOT(ISERROR(SEARCH("MTH",C37)))</formula>
    </cfRule>
    <cfRule type="containsText" dxfId="4686" priority="1262" operator="containsText" text="MAL">
      <formula>NOT(ISERROR(SEARCH("MAL",C37)))</formula>
    </cfRule>
    <cfRule type="containsText" dxfId="4685" priority="1263" operator="containsText" text="ARR">
      <formula>NOT(ISERROR(SEARCH("ARR",C37)))</formula>
    </cfRule>
    <cfRule type="containsText" dxfId="4684" priority="1264" operator="containsText" text="ALT">
      <formula>NOT(ISERROR(SEARCH("ALT",C37)))</formula>
    </cfRule>
    <cfRule type="containsText" dxfId="4683" priority="1265" operator="containsText" text="RTT">
      <formula>NOT(ISERROR(SEARCH("RTT",C37)))</formula>
    </cfRule>
    <cfRule type="containsText" dxfId="4682" priority="1266" operator="containsText" text="CPB">
      <formula>NOT(ISERROR(SEARCH("CPB",C37)))</formula>
    </cfRule>
  </conditionalFormatting>
  <conditionalFormatting sqref="B37">
    <cfRule type="cellIs" dxfId="4681" priority="1253" operator="equal">
      <formula>"D"</formula>
    </cfRule>
    <cfRule type="containsText" dxfId="4680" priority="1254" operator="containsText" text="MTH">
      <formula>NOT(ISERROR(SEARCH("MTH",B37)))</formula>
    </cfRule>
    <cfRule type="containsText" dxfId="4679" priority="1255" operator="containsText" text="MAL">
      <formula>NOT(ISERROR(SEARCH("MAL",B37)))</formula>
    </cfRule>
    <cfRule type="containsText" dxfId="4678" priority="1256" operator="containsText" text="ARR">
      <formula>NOT(ISERROR(SEARCH("ARR",B37)))</formula>
    </cfRule>
    <cfRule type="containsText" dxfId="4677" priority="1257" operator="containsText" text="ALT">
      <formula>NOT(ISERROR(SEARCH("ALT",B37)))</formula>
    </cfRule>
    <cfRule type="containsText" dxfId="4676" priority="1258" operator="containsText" text="RTT">
      <formula>NOT(ISERROR(SEARCH("RTT",B37)))</formula>
    </cfRule>
    <cfRule type="containsText" dxfId="4675" priority="1259" operator="containsText" text="CPB">
      <formula>NOT(ISERROR(SEARCH("CPB",B37)))</formula>
    </cfRule>
  </conditionalFormatting>
  <conditionalFormatting sqref="F36">
    <cfRule type="cellIs" dxfId="4674" priority="1246" operator="equal">
      <formula>"D"</formula>
    </cfRule>
    <cfRule type="containsText" dxfId="4673" priority="1247" operator="containsText" text="MTH">
      <formula>NOT(ISERROR(SEARCH("MTH",F36)))</formula>
    </cfRule>
    <cfRule type="containsText" dxfId="4672" priority="1248" operator="containsText" text="MAL">
      <formula>NOT(ISERROR(SEARCH("MAL",F36)))</formula>
    </cfRule>
    <cfRule type="containsText" dxfId="4671" priority="1249" operator="containsText" text="ARR">
      <formula>NOT(ISERROR(SEARCH("ARR",F36)))</formula>
    </cfRule>
    <cfRule type="containsText" dxfId="4670" priority="1250" operator="containsText" text="ALT">
      <formula>NOT(ISERROR(SEARCH("ALT",F36)))</formula>
    </cfRule>
    <cfRule type="containsText" dxfId="4669" priority="1251" operator="containsText" text="RTT">
      <formula>NOT(ISERROR(SEARCH("RTT",F36)))</formula>
    </cfRule>
    <cfRule type="containsText" dxfId="4668" priority="1252" operator="containsText" text="CPB">
      <formula>NOT(ISERROR(SEARCH("CPB",F36)))</formula>
    </cfRule>
  </conditionalFormatting>
  <conditionalFormatting sqref="G36">
    <cfRule type="cellIs" dxfId="4667" priority="1239" operator="equal">
      <formula>"D"</formula>
    </cfRule>
    <cfRule type="containsText" dxfId="4666" priority="1240" operator="containsText" text="MTH">
      <formula>NOT(ISERROR(SEARCH("MTH",G36)))</formula>
    </cfRule>
    <cfRule type="containsText" dxfId="4665" priority="1241" operator="containsText" text="MAL">
      <formula>NOT(ISERROR(SEARCH("MAL",G36)))</formula>
    </cfRule>
    <cfRule type="containsText" dxfId="4664" priority="1242" operator="containsText" text="ARR">
      <formula>NOT(ISERROR(SEARCH("ARR",G36)))</formula>
    </cfRule>
    <cfRule type="containsText" dxfId="4663" priority="1243" operator="containsText" text="ALT">
      <formula>NOT(ISERROR(SEARCH("ALT",G36)))</formula>
    </cfRule>
    <cfRule type="containsText" dxfId="4662" priority="1244" operator="containsText" text="RTT">
      <formula>NOT(ISERROR(SEARCH("RTT",G36)))</formula>
    </cfRule>
    <cfRule type="containsText" dxfId="4661" priority="1245" operator="containsText" text="CPB">
      <formula>NOT(ISERROR(SEARCH("CPB",G36)))</formula>
    </cfRule>
  </conditionalFormatting>
  <conditionalFormatting sqref="G37">
    <cfRule type="cellIs" dxfId="4660" priority="1232" operator="equal">
      <formula>"D"</formula>
    </cfRule>
    <cfRule type="containsText" dxfId="4659" priority="1233" operator="containsText" text="MTH">
      <formula>NOT(ISERROR(SEARCH("MTH",G37)))</formula>
    </cfRule>
    <cfRule type="containsText" dxfId="4658" priority="1234" operator="containsText" text="MAL">
      <formula>NOT(ISERROR(SEARCH("MAL",G37)))</formula>
    </cfRule>
    <cfRule type="containsText" dxfId="4657" priority="1235" operator="containsText" text="ARR">
      <formula>NOT(ISERROR(SEARCH("ARR",G37)))</formula>
    </cfRule>
    <cfRule type="containsText" dxfId="4656" priority="1236" operator="containsText" text="ALT">
      <formula>NOT(ISERROR(SEARCH("ALT",G37)))</formula>
    </cfRule>
    <cfRule type="containsText" dxfId="4655" priority="1237" operator="containsText" text="RTT">
      <formula>NOT(ISERROR(SEARCH("RTT",G37)))</formula>
    </cfRule>
    <cfRule type="containsText" dxfId="4654" priority="1238" operator="containsText" text="CPB">
      <formula>NOT(ISERROR(SEARCH("CPB",G37)))</formula>
    </cfRule>
  </conditionalFormatting>
  <conditionalFormatting sqref="F37">
    <cfRule type="cellIs" dxfId="4653" priority="1225" operator="equal">
      <formula>"D"</formula>
    </cfRule>
    <cfRule type="containsText" dxfId="4652" priority="1226" operator="containsText" text="MTH">
      <formula>NOT(ISERROR(SEARCH("MTH",F37)))</formula>
    </cfRule>
    <cfRule type="containsText" dxfId="4651" priority="1227" operator="containsText" text="MAL">
      <formula>NOT(ISERROR(SEARCH("MAL",F37)))</formula>
    </cfRule>
    <cfRule type="containsText" dxfId="4650" priority="1228" operator="containsText" text="ARR">
      <formula>NOT(ISERROR(SEARCH("ARR",F37)))</formula>
    </cfRule>
    <cfRule type="containsText" dxfId="4649" priority="1229" operator="containsText" text="ALT">
      <formula>NOT(ISERROR(SEARCH("ALT",F37)))</formula>
    </cfRule>
    <cfRule type="containsText" dxfId="4648" priority="1230" operator="containsText" text="RTT">
      <formula>NOT(ISERROR(SEARCH("RTT",F37)))</formula>
    </cfRule>
    <cfRule type="containsText" dxfId="4647" priority="1231" operator="containsText" text="CPB">
      <formula>NOT(ISERROR(SEARCH("CPB",F37)))</formula>
    </cfRule>
  </conditionalFormatting>
  <conditionalFormatting sqref="H36">
    <cfRule type="cellIs" dxfId="4646" priority="1218" operator="equal">
      <formula>"D"</formula>
    </cfRule>
    <cfRule type="containsText" dxfId="4645" priority="1219" operator="containsText" text="MTH">
      <formula>NOT(ISERROR(SEARCH("MTH",H36)))</formula>
    </cfRule>
    <cfRule type="containsText" dxfId="4644" priority="1220" operator="containsText" text="MAL">
      <formula>NOT(ISERROR(SEARCH("MAL",H36)))</formula>
    </cfRule>
    <cfRule type="containsText" dxfId="4643" priority="1221" operator="containsText" text="ARR">
      <formula>NOT(ISERROR(SEARCH("ARR",H36)))</formula>
    </cfRule>
    <cfRule type="containsText" dxfId="4642" priority="1222" operator="containsText" text="ALT">
      <formula>NOT(ISERROR(SEARCH("ALT",H36)))</formula>
    </cfRule>
    <cfRule type="containsText" dxfId="4641" priority="1223" operator="containsText" text="RTT">
      <formula>NOT(ISERROR(SEARCH("RTT",H36)))</formula>
    </cfRule>
    <cfRule type="containsText" dxfId="4640" priority="1224" operator="containsText" text="CPB">
      <formula>NOT(ISERROR(SEARCH("CPB",H36)))</formula>
    </cfRule>
  </conditionalFormatting>
  <conditionalFormatting sqref="I36">
    <cfRule type="cellIs" dxfId="4639" priority="1211" operator="equal">
      <formula>"D"</formula>
    </cfRule>
    <cfRule type="containsText" dxfId="4638" priority="1212" operator="containsText" text="MTH">
      <formula>NOT(ISERROR(SEARCH("MTH",I36)))</formula>
    </cfRule>
    <cfRule type="containsText" dxfId="4637" priority="1213" operator="containsText" text="MAL">
      <formula>NOT(ISERROR(SEARCH("MAL",I36)))</formula>
    </cfRule>
    <cfRule type="containsText" dxfId="4636" priority="1214" operator="containsText" text="ARR">
      <formula>NOT(ISERROR(SEARCH("ARR",I36)))</formula>
    </cfRule>
    <cfRule type="containsText" dxfId="4635" priority="1215" operator="containsText" text="ALT">
      <formula>NOT(ISERROR(SEARCH("ALT",I36)))</formula>
    </cfRule>
    <cfRule type="containsText" dxfId="4634" priority="1216" operator="containsText" text="RTT">
      <formula>NOT(ISERROR(SEARCH("RTT",I36)))</formula>
    </cfRule>
    <cfRule type="containsText" dxfId="4633" priority="1217" operator="containsText" text="CPB">
      <formula>NOT(ISERROR(SEARCH("CPB",I36)))</formula>
    </cfRule>
  </conditionalFormatting>
  <conditionalFormatting sqref="I37">
    <cfRule type="cellIs" dxfId="4632" priority="1204" operator="equal">
      <formula>"D"</formula>
    </cfRule>
    <cfRule type="containsText" dxfId="4631" priority="1205" operator="containsText" text="MTH">
      <formula>NOT(ISERROR(SEARCH("MTH",I37)))</formula>
    </cfRule>
    <cfRule type="containsText" dxfId="4630" priority="1206" operator="containsText" text="MAL">
      <formula>NOT(ISERROR(SEARCH("MAL",I37)))</formula>
    </cfRule>
    <cfRule type="containsText" dxfId="4629" priority="1207" operator="containsText" text="ARR">
      <formula>NOT(ISERROR(SEARCH("ARR",I37)))</formula>
    </cfRule>
    <cfRule type="containsText" dxfId="4628" priority="1208" operator="containsText" text="ALT">
      <formula>NOT(ISERROR(SEARCH("ALT",I37)))</formula>
    </cfRule>
    <cfRule type="containsText" dxfId="4627" priority="1209" operator="containsText" text="RTT">
      <formula>NOT(ISERROR(SEARCH("RTT",I37)))</formula>
    </cfRule>
    <cfRule type="containsText" dxfId="4626" priority="1210" operator="containsText" text="CPB">
      <formula>NOT(ISERROR(SEARCH("CPB",I37)))</formula>
    </cfRule>
  </conditionalFormatting>
  <conditionalFormatting sqref="H37">
    <cfRule type="cellIs" dxfId="4625" priority="1197" operator="equal">
      <formula>"D"</formula>
    </cfRule>
    <cfRule type="containsText" dxfId="4624" priority="1198" operator="containsText" text="MTH">
      <formula>NOT(ISERROR(SEARCH("MTH",H37)))</formula>
    </cfRule>
    <cfRule type="containsText" dxfId="4623" priority="1199" operator="containsText" text="MAL">
      <formula>NOT(ISERROR(SEARCH("MAL",H37)))</formula>
    </cfRule>
    <cfRule type="containsText" dxfId="4622" priority="1200" operator="containsText" text="ARR">
      <formula>NOT(ISERROR(SEARCH("ARR",H37)))</formula>
    </cfRule>
    <cfRule type="containsText" dxfId="4621" priority="1201" operator="containsText" text="ALT">
      <formula>NOT(ISERROR(SEARCH("ALT",H37)))</formula>
    </cfRule>
    <cfRule type="containsText" dxfId="4620" priority="1202" operator="containsText" text="RTT">
      <formula>NOT(ISERROR(SEARCH("RTT",H37)))</formula>
    </cfRule>
    <cfRule type="containsText" dxfId="4619" priority="1203" operator="containsText" text="CPB">
      <formula>NOT(ISERROR(SEARCH("CPB",H37)))</formula>
    </cfRule>
  </conditionalFormatting>
  <conditionalFormatting sqref="J36">
    <cfRule type="cellIs" dxfId="4618" priority="1190" operator="equal">
      <formula>"D"</formula>
    </cfRule>
    <cfRule type="containsText" dxfId="4617" priority="1191" operator="containsText" text="MTH">
      <formula>NOT(ISERROR(SEARCH("MTH",J36)))</formula>
    </cfRule>
    <cfRule type="containsText" dxfId="4616" priority="1192" operator="containsText" text="MAL">
      <formula>NOT(ISERROR(SEARCH("MAL",J36)))</formula>
    </cfRule>
    <cfRule type="containsText" dxfId="4615" priority="1193" operator="containsText" text="ARR">
      <formula>NOT(ISERROR(SEARCH("ARR",J36)))</formula>
    </cfRule>
    <cfRule type="containsText" dxfId="4614" priority="1194" operator="containsText" text="ALT">
      <formula>NOT(ISERROR(SEARCH("ALT",J36)))</formula>
    </cfRule>
    <cfRule type="containsText" dxfId="4613" priority="1195" operator="containsText" text="RTT">
      <formula>NOT(ISERROR(SEARCH("RTT",J36)))</formula>
    </cfRule>
    <cfRule type="containsText" dxfId="4612" priority="1196" operator="containsText" text="CPB">
      <formula>NOT(ISERROR(SEARCH("CPB",J36)))</formula>
    </cfRule>
  </conditionalFormatting>
  <conditionalFormatting sqref="J37">
    <cfRule type="cellIs" dxfId="4611" priority="1183" operator="equal">
      <formula>"D"</formula>
    </cfRule>
    <cfRule type="containsText" dxfId="4610" priority="1184" operator="containsText" text="MTH">
      <formula>NOT(ISERROR(SEARCH("MTH",J37)))</formula>
    </cfRule>
    <cfRule type="containsText" dxfId="4609" priority="1185" operator="containsText" text="MAL">
      <formula>NOT(ISERROR(SEARCH("MAL",J37)))</formula>
    </cfRule>
    <cfRule type="containsText" dxfId="4608" priority="1186" operator="containsText" text="ARR">
      <formula>NOT(ISERROR(SEARCH("ARR",J37)))</formula>
    </cfRule>
    <cfRule type="containsText" dxfId="4607" priority="1187" operator="containsText" text="ALT">
      <formula>NOT(ISERROR(SEARCH("ALT",J37)))</formula>
    </cfRule>
    <cfRule type="containsText" dxfId="4606" priority="1188" operator="containsText" text="RTT">
      <formula>NOT(ISERROR(SEARCH("RTT",J37)))</formula>
    </cfRule>
    <cfRule type="containsText" dxfId="4605" priority="1189" operator="containsText" text="CPB">
      <formula>NOT(ISERROR(SEARCH("CPB",J37)))</formula>
    </cfRule>
  </conditionalFormatting>
  <conditionalFormatting sqref="M12:Q13">
    <cfRule type="cellIs" dxfId="4604" priority="1176" operator="equal">
      <formula>"D"</formula>
    </cfRule>
    <cfRule type="containsText" dxfId="4603" priority="1177" operator="containsText" text="MTH">
      <formula>NOT(ISERROR(SEARCH("MTH",M12)))</formula>
    </cfRule>
    <cfRule type="containsText" dxfId="4602" priority="1178" operator="containsText" text="MAL">
      <formula>NOT(ISERROR(SEARCH("MAL",M12)))</formula>
    </cfRule>
    <cfRule type="containsText" dxfId="4601" priority="1179" operator="containsText" text="ARR">
      <formula>NOT(ISERROR(SEARCH("ARR",M12)))</formula>
    </cfRule>
    <cfRule type="containsText" dxfId="4600" priority="1180" operator="containsText" text="ALT">
      <formula>NOT(ISERROR(SEARCH("ALT",M12)))</formula>
    </cfRule>
    <cfRule type="containsText" dxfId="4599" priority="1181" operator="containsText" text="RTT">
      <formula>NOT(ISERROR(SEARCH("RTT",M12)))</formula>
    </cfRule>
    <cfRule type="containsText" dxfId="4598" priority="1182" operator="containsText" text="CPB">
      <formula>NOT(ISERROR(SEARCH("CPB",M12)))</formula>
    </cfRule>
  </conditionalFormatting>
  <conditionalFormatting sqref="F15:H16">
    <cfRule type="cellIs" dxfId="4597" priority="1169" operator="equal">
      <formula>"D"</formula>
    </cfRule>
    <cfRule type="containsText" dxfId="4596" priority="1170" operator="containsText" text="MTH">
      <formula>NOT(ISERROR(SEARCH("MTH",F15)))</formula>
    </cfRule>
    <cfRule type="containsText" dxfId="4595" priority="1171" operator="containsText" text="MAL">
      <formula>NOT(ISERROR(SEARCH("MAL",F15)))</formula>
    </cfRule>
    <cfRule type="containsText" dxfId="4594" priority="1172" operator="containsText" text="ARR">
      <formula>NOT(ISERROR(SEARCH("ARR",F15)))</formula>
    </cfRule>
    <cfRule type="containsText" dxfId="4593" priority="1173" operator="containsText" text="ALT">
      <formula>NOT(ISERROR(SEARCH("ALT",F15)))</formula>
    </cfRule>
    <cfRule type="containsText" dxfId="4592" priority="1174" operator="containsText" text="RTT">
      <formula>NOT(ISERROR(SEARCH("RTT",F15)))</formula>
    </cfRule>
    <cfRule type="containsText" dxfId="4591" priority="1175" operator="containsText" text="CPB">
      <formula>NOT(ISERROR(SEARCH("CPB",F15)))</formula>
    </cfRule>
  </conditionalFormatting>
  <conditionalFormatting sqref="I15:J16">
    <cfRule type="cellIs" dxfId="4590" priority="1162" operator="equal">
      <formula>"D"</formula>
    </cfRule>
    <cfRule type="containsText" dxfId="4589" priority="1163" operator="containsText" text="MTH">
      <formula>NOT(ISERROR(SEARCH("MTH",I15)))</formula>
    </cfRule>
    <cfRule type="containsText" dxfId="4588" priority="1164" operator="containsText" text="MAL">
      <formula>NOT(ISERROR(SEARCH("MAL",I15)))</formula>
    </cfRule>
    <cfRule type="containsText" dxfId="4587" priority="1165" operator="containsText" text="ARR">
      <formula>NOT(ISERROR(SEARCH("ARR",I15)))</formula>
    </cfRule>
    <cfRule type="containsText" dxfId="4586" priority="1166" operator="containsText" text="ALT">
      <formula>NOT(ISERROR(SEARCH("ALT",I15)))</formula>
    </cfRule>
    <cfRule type="containsText" dxfId="4585" priority="1167" operator="containsText" text="RTT">
      <formula>NOT(ISERROR(SEARCH("RTT",I15)))</formula>
    </cfRule>
    <cfRule type="containsText" dxfId="4584" priority="1168" operator="containsText" text="CPB">
      <formula>NOT(ISERROR(SEARCH("CPB",I15)))</formula>
    </cfRule>
  </conditionalFormatting>
  <conditionalFormatting sqref="I16:J16">
    <cfRule type="cellIs" dxfId="4583" priority="1155" operator="equal">
      <formula>"D"</formula>
    </cfRule>
    <cfRule type="containsText" dxfId="4582" priority="1156" operator="containsText" text="MTH">
      <formula>NOT(ISERROR(SEARCH("MTH",I16)))</formula>
    </cfRule>
    <cfRule type="containsText" dxfId="4581" priority="1157" operator="containsText" text="MAL">
      <formula>NOT(ISERROR(SEARCH("MAL",I16)))</formula>
    </cfRule>
    <cfRule type="containsText" dxfId="4580" priority="1158" operator="containsText" text="ARR">
      <formula>NOT(ISERROR(SEARCH("ARR",I16)))</formula>
    </cfRule>
    <cfRule type="containsText" dxfId="4579" priority="1159" operator="containsText" text="ALT">
      <formula>NOT(ISERROR(SEARCH("ALT",I16)))</formula>
    </cfRule>
    <cfRule type="containsText" dxfId="4578" priority="1160" operator="containsText" text="RTT">
      <formula>NOT(ISERROR(SEARCH("RTT",I16)))</formula>
    </cfRule>
    <cfRule type="containsText" dxfId="4577" priority="1161" operator="containsText" text="CPB">
      <formula>NOT(ISERROR(SEARCH("CPB",I16)))</formula>
    </cfRule>
  </conditionalFormatting>
  <conditionalFormatting sqref="B18:C19">
    <cfRule type="cellIs" dxfId="4576" priority="1148" operator="equal">
      <formula>"D"</formula>
    </cfRule>
    <cfRule type="containsText" dxfId="4575" priority="1149" operator="containsText" text="MTH">
      <formula>NOT(ISERROR(SEARCH("MTH",B18)))</formula>
    </cfRule>
    <cfRule type="containsText" dxfId="4574" priority="1150" operator="containsText" text="MAL">
      <formula>NOT(ISERROR(SEARCH("MAL",B18)))</formula>
    </cfRule>
    <cfRule type="containsText" dxfId="4573" priority="1151" operator="containsText" text="ARR">
      <formula>NOT(ISERROR(SEARCH("ARR",B18)))</formula>
    </cfRule>
    <cfRule type="containsText" dxfId="4572" priority="1152" operator="containsText" text="ALT">
      <formula>NOT(ISERROR(SEARCH("ALT",B18)))</formula>
    </cfRule>
    <cfRule type="containsText" dxfId="4571" priority="1153" operator="containsText" text="RTT">
      <formula>NOT(ISERROR(SEARCH("RTT",B18)))</formula>
    </cfRule>
    <cfRule type="containsText" dxfId="4570" priority="1154" operator="containsText" text="CPB">
      <formula>NOT(ISERROR(SEARCH("CPB",B18)))</formula>
    </cfRule>
  </conditionalFormatting>
  <conditionalFormatting sqref="B18:C19">
    <cfRule type="cellIs" dxfId="4569" priority="1141" operator="equal">
      <formula>"D"</formula>
    </cfRule>
    <cfRule type="containsText" dxfId="4568" priority="1142" operator="containsText" text="MTH">
      <formula>NOT(ISERROR(SEARCH("MTH",B18)))</formula>
    </cfRule>
    <cfRule type="containsText" dxfId="4567" priority="1143" operator="containsText" text="MAL">
      <formula>NOT(ISERROR(SEARCH("MAL",B18)))</formula>
    </cfRule>
    <cfRule type="containsText" dxfId="4566" priority="1144" operator="containsText" text="ARR">
      <formula>NOT(ISERROR(SEARCH("ARR",B18)))</formula>
    </cfRule>
    <cfRule type="containsText" dxfId="4565" priority="1145" operator="containsText" text="ALT">
      <formula>NOT(ISERROR(SEARCH("ALT",B18)))</formula>
    </cfRule>
    <cfRule type="containsText" dxfId="4564" priority="1146" operator="containsText" text="RTT">
      <formula>NOT(ISERROR(SEARCH("RTT",B18)))</formula>
    </cfRule>
    <cfRule type="containsText" dxfId="4563" priority="1147" operator="containsText" text="CPB">
      <formula>NOT(ISERROR(SEARCH("CPB",B18)))</formula>
    </cfRule>
  </conditionalFormatting>
  <conditionalFormatting sqref="F33">
    <cfRule type="cellIs" dxfId="4562" priority="1134" operator="equal">
      <formula>"D"</formula>
    </cfRule>
    <cfRule type="containsText" dxfId="4561" priority="1135" operator="containsText" text="MTH">
      <formula>NOT(ISERROR(SEARCH("MTH",F33)))</formula>
    </cfRule>
    <cfRule type="containsText" dxfId="4560" priority="1136" operator="containsText" text="MAL">
      <formula>NOT(ISERROR(SEARCH("MAL",F33)))</formula>
    </cfRule>
    <cfRule type="containsText" dxfId="4559" priority="1137" operator="containsText" text="ARR">
      <formula>NOT(ISERROR(SEARCH("ARR",F33)))</formula>
    </cfRule>
    <cfRule type="containsText" dxfId="4558" priority="1138" operator="containsText" text="ALT">
      <formula>NOT(ISERROR(SEARCH("ALT",F33)))</formula>
    </cfRule>
    <cfRule type="containsText" dxfId="4557" priority="1139" operator="containsText" text="RTT">
      <formula>NOT(ISERROR(SEARCH("RTT",F33)))</formula>
    </cfRule>
    <cfRule type="containsText" dxfId="4556" priority="1140" operator="containsText" text="CPB">
      <formula>NOT(ISERROR(SEARCH("CPB",F33)))</formula>
    </cfRule>
  </conditionalFormatting>
  <conditionalFormatting sqref="G33">
    <cfRule type="cellIs" dxfId="4555" priority="1127" operator="equal">
      <formula>"D"</formula>
    </cfRule>
    <cfRule type="containsText" dxfId="4554" priority="1128" operator="containsText" text="MTH">
      <formula>NOT(ISERROR(SEARCH("MTH",G33)))</formula>
    </cfRule>
    <cfRule type="containsText" dxfId="4553" priority="1129" operator="containsText" text="MAL">
      <formula>NOT(ISERROR(SEARCH("MAL",G33)))</formula>
    </cfRule>
    <cfRule type="containsText" dxfId="4552" priority="1130" operator="containsText" text="ARR">
      <formula>NOT(ISERROR(SEARCH("ARR",G33)))</formula>
    </cfRule>
    <cfRule type="containsText" dxfId="4551" priority="1131" operator="containsText" text="ALT">
      <formula>NOT(ISERROR(SEARCH("ALT",G33)))</formula>
    </cfRule>
    <cfRule type="containsText" dxfId="4550" priority="1132" operator="containsText" text="RTT">
      <formula>NOT(ISERROR(SEARCH("RTT",G33)))</formula>
    </cfRule>
    <cfRule type="containsText" dxfId="4549" priority="1133" operator="containsText" text="CPB">
      <formula>NOT(ISERROR(SEARCH("CPB",G33)))</formula>
    </cfRule>
  </conditionalFormatting>
  <conditionalFormatting sqref="G34">
    <cfRule type="cellIs" dxfId="4548" priority="1120" operator="equal">
      <formula>"D"</formula>
    </cfRule>
    <cfRule type="containsText" dxfId="4547" priority="1121" operator="containsText" text="MTH">
      <formula>NOT(ISERROR(SEARCH("MTH",G34)))</formula>
    </cfRule>
    <cfRule type="containsText" dxfId="4546" priority="1122" operator="containsText" text="MAL">
      <formula>NOT(ISERROR(SEARCH("MAL",G34)))</formula>
    </cfRule>
    <cfRule type="containsText" dxfId="4545" priority="1123" operator="containsText" text="ARR">
      <formula>NOT(ISERROR(SEARCH("ARR",G34)))</formula>
    </cfRule>
    <cfRule type="containsText" dxfId="4544" priority="1124" operator="containsText" text="ALT">
      <formula>NOT(ISERROR(SEARCH("ALT",G34)))</formula>
    </cfRule>
    <cfRule type="containsText" dxfId="4543" priority="1125" operator="containsText" text="RTT">
      <formula>NOT(ISERROR(SEARCH("RTT",G34)))</formula>
    </cfRule>
    <cfRule type="containsText" dxfId="4542" priority="1126" operator="containsText" text="CPB">
      <formula>NOT(ISERROR(SEARCH("CPB",G34)))</formula>
    </cfRule>
  </conditionalFormatting>
  <conditionalFormatting sqref="F34">
    <cfRule type="cellIs" dxfId="4541" priority="1113" operator="equal">
      <formula>"D"</formula>
    </cfRule>
    <cfRule type="containsText" dxfId="4540" priority="1114" operator="containsText" text="MTH">
      <formula>NOT(ISERROR(SEARCH("MTH",F34)))</formula>
    </cfRule>
    <cfRule type="containsText" dxfId="4539" priority="1115" operator="containsText" text="MAL">
      <formula>NOT(ISERROR(SEARCH("MAL",F34)))</formula>
    </cfRule>
    <cfRule type="containsText" dxfId="4538" priority="1116" operator="containsText" text="ARR">
      <formula>NOT(ISERROR(SEARCH("ARR",F34)))</formula>
    </cfRule>
    <cfRule type="containsText" dxfId="4537" priority="1117" operator="containsText" text="ALT">
      <formula>NOT(ISERROR(SEARCH("ALT",F34)))</formula>
    </cfRule>
    <cfRule type="containsText" dxfId="4536" priority="1118" operator="containsText" text="RTT">
      <formula>NOT(ISERROR(SEARCH("RTT",F34)))</formula>
    </cfRule>
    <cfRule type="containsText" dxfId="4535" priority="1119" operator="containsText" text="CPB">
      <formula>NOT(ISERROR(SEARCH("CPB",F34)))</formula>
    </cfRule>
  </conditionalFormatting>
  <conditionalFormatting sqref="H33">
    <cfRule type="cellIs" dxfId="4534" priority="1106" operator="equal">
      <formula>"D"</formula>
    </cfRule>
    <cfRule type="containsText" dxfId="4533" priority="1107" operator="containsText" text="MTH">
      <formula>NOT(ISERROR(SEARCH("MTH",H33)))</formula>
    </cfRule>
    <cfRule type="containsText" dxfId="4532" priority="1108" operator="containsText" text="MAL">
      <formula>NOT(ISERROR(SEARCH("MAL",H33)))</formula>
    </cfRule>
    <cfRule type="containsText" dxfId="4531" priority="1109" operator="containsText" text="ARR">
      <formula>NOT(ISERROR(SEARCH("ARR",H33)))</formula>
    </cfRule>
    <cfRule type="containsText" dxfId="4530" priority="1110" operator="containsText" text="ALT">
      <formula>NOT(ISERROR(SEARCH("ALT",H33)))</formula>
    </cfRule>
    <cfRule type="containsText" dxfId="4529" priority="1111" operator="containsText" text="RTT">
      <formula>NOT(ISERROR(SEARCH("RTT",H33)))</formula>
    </cfRule>
    <cfRule type="containsText" dxfId="4528" priority="1112" operator="containsText" text="CPB">
      <formula>NOT(ISERROR(SEARCH("CPB",H33)))</formula>
    </cfRule>
  </conditionalFormatting>
  <conditionalFormatting sqref="I33">
    <cfRule type="cellIs" dxfId="4527" priority="1099" operator="equal">
      <formula>"D"</formula>
    </cfRule>
    <cfRule type="containsText" dxfId="4526" priority="1100" operator="containsText" text="MTH">
      <formula>NOT(ISERROR(SEARCH("MTH",I33)))</formula>
    </cfRule>
    <cfRule type="containsText" dxfId="4525" priority="1101" operator="containsText" text="MAL">
      <formula>NOT(ISERROR(SEARCH("MAL",I33)))</formula>
    </cfRule>
    <cfRule type="containsText" dxfId="4524" priority="1102" operator="containsText" text="ARR">
      <formula>NOT(ISERROR(SEARCH("ARR",I33)))</formula>
    </cfRule>
    <cfRule type="containsText" dxfId="4523" priority="1103" operator="containsText" text="ALT">
      <formula>NOT(ISERROR(SEARCH("ALT",I33)))</formula>
    </cfRule>
    <cfRule type="containsText" dxfId="4522" priority="1104" operator="containsText" text="RTT">
      <formula>NOT(ISERROR(SEARCH("RTT",I33)))</formula>
    </cfRule>
    <cfRule type="containsText" dxfId="4521" priority="1105" operator="containsText" text="CPB">
      <formula>NOT(ISERROR(SEARCH("CPB",I33)))</formula>
    </cfRule>
  </conditionalFormatting>
  <conditionalFormatting sqref="I34">
    <cfRule type="cellIs" dxfId="4520" priority="1092" operator="equal">
      <formula>"D"</formula>
    </cfRule>
    <cfRule type="containsText" dxfId="4519" priority="1093" operator="containsText" text="MTH">
      <formula>NOT(ISERROR(SEARCH("MTH",I34)))</formula>
    </cfRule>
    <cfRule type="containsText" dxfId="4518" priority="1094" operator="containsText" text="MAL">
      <formula>NOT(ISERROR(SEARCH("MAL",I34)))</formula>
    </cfRule>
    <cfRule type="containsText" dxfId="4517" priority="1095" operator="containsText" text="ARR">
      <formula>NOT(ISERROR(SEARCH("ARR",I34)))</formula>
    </cfRule>
    <cfRule type="containsText" dxfId="4516" priority="1096" operator="containsText" text="ALT">
      <formula>NOT(ISERROR(SEARCH("ALT",I34)))</formula>
    </cfRule>
    <cfRule type="containsText" dxfId="4515" priority="1097" operator="containsText" text="RTT">
      <formula>NOT(ISERROR(SEARCH("RTT",I34)))</formula>
    </cfRule>
    <cfRule type="containsText" dxfId="4514" priority="1098" operator="containsText" text="CPB">
      <formula>NOT(ISERROR(SEARCH("CPB",I34)))</formula>
    </cfRule>
  </conditionalFormatting>
  <conditionalFormatting sqref="H34">
    <cfRule type="cellIs" dxfId="4513" priority="1085" operator="equal">
      <formula>"D"</formula>
    </cfRule>
    <cfRule type="containsText" dxfId="4512" priority="1086" operator="containsText" text="MTH">
      <formula>NOT(ISERROR(SEARCH("MTH",H34)))</formula>
    </cfRule>
    <cfRule type="containsText" dxfId="4511" priority="1087" operator="containsText" text="MAL">
      <formula>NOT(ISERROR(SEARCH("MAL",H34)))</formula>
    </cfRule>
    <cfRule type="containsText" dxfId="4510" priority="1088" operator="containsText" text="ARR">
      <formula>NOT(ISERROR(SEARCH("ARR",H34)))</formula>
    </cfRule>
    <cfRule type="containsText" dxfId="4509" priority="1089" operator="containsText" text="ALT">
      <formula>NOT(ISERROR(SEARCH("ALT",H34)))</formula>
    </cfRule>
    <cfRule type="containsText" dxfId="4508" priority="1090" operator="containsText" text="RTT">
      <formula>NOT(ISERROR(SEARCH("RTT",H34)))</formula>
    </cfRule>
    <cfRule type="containsText" dxfId="4507" priority="1091" operator="containsText" text="CPB">
      <formula>NOT(ISERROR(SEARCH("CPB",H34)))</formula>
    </cfRule>
  </conditionalFormatting>
  <conditionalFormatting sqref="J33">
    <cfRule type="cellIs" dxfId="4506" priority="1078" operator="equal">
      <formula>"D"</formula>
    </cfRule>
    <cfRule type="containsText" dxfId="4505" priority="1079" operator="containsText" text="MTH">
      <formula>NOT(ISERROR(SEARCH("MTH",J33)))</formula>
    </cfRule>
    <cfRule type="containsText" dxfId="4504" priority="1080" operator="containsText" text="MAL">
      <formula>NOT(ISERROR(SEARCH("MAL",J33)))</formula>
    </cfRule>
    <cfRule type="containsText" dxfId="4503" priority="1081" operator="containsText" text="ARR">
      <formula>NOT(ISERROR(SEARCH("ARR",J33)))</formula>
    </cfRule>
    <cfRule type="containsText" dxfId="4502" priority="1082" operator="containsText" text="ALT">
      <formula>NOT(ISERROR(SEARCH("ALT",J33)))</formula>
    </cfRule>
    <cfRule type="containsText" dxfId="4501" priority="1083" operator="containsText" text="RTT">
      <formula>NOT(ISERROR(SEARCH("RTT",J33)))</formula>
    </cfRule>
    <cfRule type="containsText" dxfId="4500" priority="1084" operator="containsText" text="CPB">
      <formula>NOT(ISERROR(SEARCH("CPB",J33)))</formula>
    </cfRule>
  </conditionalFormatting>
  <conditionalFormatting sqref="J34">
    <cfRule type="cellIs" dxfId="4499" priority="1071" operator="equal">
      <formula>"D"</formula>
    </cfRule>
    <cfRule type="containsText" dxfId="4498" priority="1072" operator="containsText" text="MTH">
      <formula>NOT(ISERROR(SEARCH("MTH",J34)))</formula>
    </cfRule>
    <cfRule type="containsText" dxfId="4497" priority="1073" operator="containsText" text="MAL">
      <formula>NOT(ISERROR(SEARCH("MAL",J34)))</formula>
    </cfRule>
    <cfRule type="containsText" dxfId="4496" priority="1074" operator="containsText" text="ARR">
      <formula>NOT(ISERROR(SEARCH("ARR",J34)))</formula>
    </cfRule>
    <cfRule type="containsText" dxfId="4495" priority="1075" operator="containsText" text="ALT">
      <formula>NOT(ISERROR(SEARCH("ALT",J34)))</formula>
    </cfRule>
    <cfRule type="containsText" dxfId="4494" priority="1076" operator="containsText" text="RTT">
      <formula>NOT(ISERROR(SEARCH("RTT",J34)))</formula>
    </cfRule>
    <cfRule type="containsText" dxfId="4493" priority="1077" operator="containsText" text="CPB">
      <formula>NOT(ISERROR(SEARCH("CPB",J34)))</formula>
    </cfRule>
  </conditionalFormatting>
  <conditionalFormatting sqref="M33">
    <cfRule type="cellIs" dxfId="4492" priority="1064" operator="equal">
      <formula>"D"</formula>
    </cfRule>
    <cfRule type="containsText" dxfId="4491" priority="1065" operator="containsText" text="MTH">
      <formula>NOT(ISERROR(SEARCH("MTH",M33)))</formula>
    </cfRule>
    <cfRule type="containsText" dxfId="4490" priority="1066" operator="containsText" text="MAL">
      <formula>NOT(ISERROR(SEARCH("MAL",M33)))</formula>
    </cfRule>
    <cfRule type="containsText" dxfId="4489" priority="1067" operator="containsText" text="ARR">
      <formula>NOT(ISERROR(SEARCH("ARR",M33)))</formula>
    </cfRule>
    <cfRule type="containsText" dxfId="4488" priority="1068" operator="containsText" text="ALT">
      <formula>NOT(ISERROR(SEARCH("ALT",M33)))</formula>
    </cfRule>
    <cfRule type="containsText" dxfId="4487" priority="1069" operator="containsText" text="RTT">
      <formula>NOT(ISERROR(SEARCH("RTT",M33)))</formula>
    </cfRule>
    <cfRule type="containsText" dxfId="4486" priority="1070" operator="containsText" text="CPB">
      <formula>NOT(ISERROR(SEARCH("CPB",M33)))</formula>
    </cfRule>
  </conditionalFormatting>
  <conditionalFormatting sqref="N33">
    <cfRule type="cellIs" dxfId="4485" priority="1057" operator="equal">
      <formula>"D"</formula>
    </cfRule>
    <cfRule type="containsText" dxfId="4484" priority="1058" operator="containsText" text="MTH">
      <formula>NOT(ISERROR(SEARCH("MTH",N33)))</formula>
    </cfRule>
    <cfRule type="containsText" dxfId="4483" priority="1059" operator="containsText" text="MAL">
      <formula>NOT(ISERROR(SEARCH("MAL",N33)))</formula>
    </cfRule>
    <cfRule type="containsText" dxfId="4482" priority="1060" operator="containsText" text="ARR">
      <formula>NOT(ISERROR(SEARCH("ARR",N33)))</formula>
    </cfRule>
    <cfRule type="containsText" dxfId="4481" priority="1061" operator="containsText" text="ALT">
      <formula>NOT(ISERROR(SEARCH("ALT",N33)))</formula>
    </cfRule>
    <cfRule type="containsText" dxfId="4480" priority="1062" operator="containsText" text="RTT">
      <formula>NOT(ISERROR(SEARCH("RTT",N33)))</formula>
    </cfRule>
    <cfRule type="containsText" dxfId="4479" priority="1063" operator="containsText" text="CPB">
      <formula>NOT(ISERROR(SEARCH("CPB",N33)))</formula>
    </cfRule>
  </conditionalFormatting>
  <conditionalFormatting sqref="N34">
    <cfRule type="cellIs" dxfId="4478" priority="1050" operator="equal">
      <formula>"D"</formula>
    </cfRule>
    <cfRule type="containsText" dxfId="4477" priority="1051" operator="containsText" text="MTH">
      <formula>NOT(ISERROR(SEARCH("MTH",N34)))</formula>
    </cfRule>
    <cfRule type="containsText" dxfId="4476" priority="1052" operator="containsText" text="MAL">
      <formula>NOT(ISERROR(SEARCH("MAL",N34)))</formula>
    </cfRule>
    <cfRule type="containsText" dxfId="4475" priority="1053" operator="containsText" text="ARR">
      <formula>NOT(ISERROR(SEARCH("ARR",N34)))</formula>
    </cfRule>
    <cfRule type="containsText" dxfId="4474" priority="1054" operator="containsText" text="ALT">
      <formula>NOT(ISERROR(SEARCH("ALT",N34)))</formula>
    </cfRule>
    <cfRule type="containsText" dxfId="4473" priority="1055" operator="containsText" text="RTT">
      <formula>NOT(ISERROR(SEARCH("RTT",N34)))</formula>
    </cfRule>
    <cfRule type="containsText" dxfId="4472" priority="1056" operator="containsText" text="CPB">
      <formula>NOT(ISERROR(SEARCH("CPB",N34)))</formula>
    </cfRule>
  </conditionalFormatting>
  <conditionalFormatting sqref="M34">
    <cfRule type="cellIs" dxfId="4471" priority="1043" operator="equal">
      <formula>"D"</formula>
    </cfRule>
    <cfRule type="containsText" dxfId="4470" priority="1044" operator="containsText" text="MTH">
      <formula>NOT(ISERROR(SEARCH("MTH",M34)))</formula>
    </cfRule>
    <cfRule type="containsText" dxfId="4469" priority="1045" operator="containsText" text="MAL">
      <formula>NOT(ISERROR(SEARCH("MAL",M34)))</formula>
    </cfRule>
    <cfRule type="containsText" dxfId="4468" priority="1046" operator="containsText" text="ARR">
      <formula>NOT(ISERROR(SEARCH("ARR",M34)))</formula>
    </cfRule>
    <cfRule type="containsText" dxfId="4467" priority="1047" operator="containsText" text="ALT">
      <formula>NOT(ISERROR(SEARCH("ALT",M34)))</formula>
    </cfRule>
    <cfRule type="containsText" dxfId="4466" priority="1048" operator="containsText" text="RTT">
      <formula>NOT(ISERROR(SEARCH("RTT",M34)))</formula>
    </cfRule>
    <cfRule type="containsText" dxfId="4465" priority="1049" operator="containsText" text="CPB">
      <formula>NOT(ISERROR(SEARCH("CPB",M34)))</formula>
    </cfRule>
  </conditionalFormatting>
  <conditionalFormatting sqref="O33">
    <cfRule type="cellIs" dxfId="4464" priority="1036" operator="equal">
      <formula>"D"</formula>
    </cfRule>
    <cfRule type="containsText" dxfId="4463" priority="1037" operator="containsText" text="MTH">
      <formula>NOT(ISERROR(SEARCH("MTH",O33)))</formula>
    </cfRule>
    <cfRule type="containsText" dxfId="4462" priority="1038" operator="containsText" text="MAL">
      <formula>NOT(ISERROR(SEARCH("MAL",O33)))</formula>
    </cfRule>
    <cfRule type="containsText" dxfId="4461" priority="1039" operator="containsText" text="ARR">
      <formula>NOT(ISERROR(SEARCH("ARR",O33)))</formula>
    </cfRule>
    <cfRule type="containsText" dxfId="4460" priority="1040" operator="containsText" text="ALT">
      <formula>NOT(ISERROR(SEARCH("ALT",O33)))</formula>
    </cfRule>
    <cfRule type="containsText" dxfId="4459" priority="1041" operator="containsText" text="RTT">
      <formula>NOT(ISERROR(SEARCH("RTT",O33)))</formula>
    </cfRule>
    <cfRule type="containsText" dxfId="4458" priority="1042" operator="containsText" text="CPB">
      <formula>NOT(ISERROR(SEARCH("CPB",O33)))</formula>
    </cfRule>
  </conditionalFormatting>
  <conditionalFormatting sqref="P33">
    <cfRule type="cellIs" dxfId="4457" priority="1029" operator="equal">
      <formula>"D"</formula>
    </cfRule>
    <cfRule type="containsText" dxfId="4456" priority="1030" operator="containsText" text="MTH">
      <formula>NOT(ISERROR(SEARCH("MTH",P33)))</formula>
    </cfRule>
    <cfRule type="containsText" dxfId="4455" priority="1031" operator="containsText" text="MAL">
      <formula>NOT(ISERROR(SEARCH("MAL",P33)))</formula>
    </cfRule>
    <cfRule type="containsText" dxfId="4454" priority="1032" operator="containsText" text="ARR">
      <formula>NOT(ISERROR(SEARCH("ARR",P33)))</formula>
    </cfRule>
    <cfRule type="containsText" dxfId="4453" priority="1033" operator="containsText" text="ALT">
      <formula>NOT(ISERROR(SEARCH("ALT",P33)))</formula>
    </cfRule>
    <cfRule type="containsText" dxfId="4452" priority="1034" operator="containsText" text="RTT">
      <formula>NOT(ISERROR(SEARCH("RTT",P33)))</formula>
    </cfRule>
    <cfRule type="containsText" dxfId="4451" priority="1035" operator="containsText" text="CPB">
      <formula>NOT(ISERROR(SEARCH("CPB",P33)))</formula>
    </cfRule>
  </conditionalFormatting>
  <conditionalFormatting sqref="P34">
    <cfRule type="cellIs" dxfId="4450" priority="1022" operator="equal">
      <formula>"D"</formula>
    </cfRule>
    <cfRule type="containsText" dxfId="4449" priority="1023" operator="containsText" text="MTH">
      <formula>NOT(ISERROR(SEARCH("MTH",P34)))</formula>
    </cfRule>
    <cfRule type="containsText" dxfId="4448" priority="1024" operator="containsText" text="MAL">
      <formula>NOT(ISERROR(SEARCH("MAL",P34)))</formula>
    </cfRule>
    <cfRule type="containsText" dxfId="4447" priority="1025" operator="containsText" text="ARR">
      <formula>NOT(ISERROR(SEARCH("ARR",P34)))</formula>
    </cfRule>
    <cfRule type="containsText" dxfId="4446" priority="1026" operator="containsText" text="ALT">
      <formula>NOT(ISERROR(SEARCH("ALT",P34)))</formula>
    </cfRule>
    <cfRule type="containsText" dxfId="4445" priority="1027" operator="containsText" text="RTT">
      <formula>NOT(ISERROR(SEARCH("RTT",P34)))</formula>
    </cfRule>
    <cfRule type="containsText" dxfId="4444" priority="1028" operator="containsText" text="CPB">
      <formula>NOT(ISERROR(SEARCH("CPB",P34)))</formula>
    </cfRule>
  </conditionalFormatting>
  <conditionalFormatting sqref="O34">
    <cfRule type="cellIs" dxfId="4443" priority="1015" operator="equal">
      <formula>"D"</formula>
    </cfRule>
    <cfRule type="containsText" dxfId="4442" priority="1016" operator="containsText" text="MTH">
      <formula>NOT(ISERROR(SEARCH("MTH",O34)))</formula>
    </cfRule>
    <cfRule type="containsText" dxfId="4441" priority="1017" operator="containsText" text="MAL">
      <formula>NOT(ISERROR(SEARCH("MAL",O34)))</formula>
    </cfRule>
    <cfRule type="containsText" dxfId="4440" priority="1018" operator="containsText" text="ARR">
      <formula>NOT(ISERROR(SEARCH("ARR",O34)))</formula>
    </cfRule>
    <cfRule type="containsText" dxfId="4439" priority="1019" operator="containsText" text="ALT">
      <formula>NOT(ISERROR(SEARCH("ALT",O34)))</formula>
    </cfRule>
    <cfRule type="containsText" dxfId="4438" priority="1020" operator="containsText" text="RTT">
      <formula>NOT(ISERROR(SEARCH("RTT",O34)))</formula>
    </cfRule>
    <cfRule type="containsText" dxfId="4437" priority="1021" operator="containsText" text="CPB">
      <formula>NOT(ISERROR(SEARCH("CPB",O34)))</formula>
    </cfRule>
  </conditionalFormatting>
  <conditionalFormatting sqref="Q33">
    <cfRule type="cellIs" dxfId="4436" priority="1008" operator="equal">
      <formula>"D"</formula>
    </cfRule>
    <cfRule type="containsText" dxfId="4435" priority="1009" operator="containsText" text="MTH">
      <formula>NOT(ISERROR(SEARCH("MTH",Q33)))</formula>
    </cfRule>
    <cfRule type="containsText" dxfId="4434" priority="1010" operator="containsText" text="MAL">
      <formula>NOT(ISERROR(SEARCH("MAL",Q33)))</formula>
    </cfRule>
    <cfRule type="containsText" dxfId="4433" priority="1011" operator="containsText" text="ARR">
      <formula>NOT(ISERROR(SEARCH("ARR",Q33)))</formula>
    </cfRule>
    <cfRule type="containsText" dxfId="4432" priority="1012" operator="containsText" text="ALT">
      <formula>NOT(ISERROR(SEARCH("ALT",Q33)))</formula>
    </cfRule>
    <cfRule type="containsText" dxfId="4431" priority="1013" operator="containsText" text="RTT">
      <formula>NOT(ISERROR(SEARCH("RTT",Q33)))</formula>
    </cfRule>
    <cfRule type="containsText" dxfId="4430" priority="1014" operator="containsText" text="CPB">
      <formula>NOT(ISERROR(SEARCH("CPB",Q33)))</formula>
    </cfRule>
  </conditionalFormatting>
  <conditionalFormatting sqref="Q34">
    <cfRule type="cellIs" dxfId="4429" priority="1001" operator="equal">
      <formula>"D"</formula>
    </cfRule>
    <cfRule type="containsText" dxfId="4428" priority="1002" operator="containsText" text="MTH">
      <formula>NOT(ISERROR(SEARCH("MTH",Q34)))</formula>
    </cfRule>
    <cfRule type="containsText" dxfId="4427" priority="1003" operator="containsText" text="MAL">
      <formula>NOT(ISERROR(SEARCH("MAL",Q34)))</formula>
    </cfRule>
    <cfRule type="containsText" dxfId="4426" priority="1004" operator="containsText" text="ARR">
      <formula>NOT(ISERROR(SEARCH("ARR",Q34)))</formula>
    </cfRule>
    <cfRule type="containsText" dxfId="4425" priority="1005" operator="containsText" text="ALT">
      <formula>NOT(ISERROR(SEARCH("ALT",Q34)))</formula>
    </cfRule>
    <cfRule type="containsText" dxfId="4424" priority="1006" operator="containsText" text="RTT">
      <formula>NOT(ISERROR(SEARCH("RTT",Q34)))</formula>
    </cfRule>
    <cfRule type="containsText" dxfId="4423" priority="1007" operator="containsText" text="CPB">
      <formula>NOT(ISERROR(SEARCH("CPB",Q34)))</formula>
    </cfRule>
  </conditionalFormatting>
  <conditionalFormatting sqref="J42">
    <cfRule type="cellIs" dxfId="4422" priority="994" operator="equal">
      <formula>"D"</formula>
    </cfRule>
    <cfRule type="containsText" dxfId="4421" priority="995" operator="containsText" text="MTH">
      <formula>NOT(ISERROR(SEARCH("MTH",J42)))</formula>
    </cfRule>
    <cfRule type="containsText" dxfId="4420" priority="996" operator="containsText" text="MAL">
      <formula>NOT(ISERROR(SEARCH("MAL",J42)))</formula>
    </cfRule>
    <cfRule type="containsText" dxfId="4419" priority="997" operator="containsText" text="ARR">
      <formula>NOT(ISERROR(SEARCH("ARR",J42)))</formula>
    </cfRule>
    <cfRule type="containsText" dxfId="4418" priority="998" operator="containsText" text="ALT">
      <formula>NOT(ISERROR(SEARCH("ALT",J42)))</formula>
    </cfRule>
    <cfRule type="containsText" dxfId="4417" priority="999" operator="containsText" text="RTT">
      <formula>NOT(ISERROR(SEARCH("RTT",J42)))</formula>
    </cfRule>
    <cfRule type="containsText" dxfId="4416" priority="1000" operator="containsText" text="CPB">
      <formula>NOT(ISERROR(SEARCH("CPB",J42)))</formula>
    </cfRule>
  </conditionalFormatting>
  <conditionalFormatting sqref="J43">
    <cfRule type="cellIs" dxfId="4415" priority="987" operator="equal">
      <formula>"D"</formula>
    </cfRule>
    <cfRule type="containsText" dxfId="4414" priority="988" operator="containsText" text="MTH">
      <formula>NOT(ISERROR(SEARCH("MTH",J43)))</formula>
    </cfRule>
    <cfRule type="containsText" dxfId="4413" priority="989" operator="containsText" text="MAL">
      <formula>NOT(ISERROR(SEARCH("MAL",J43)))</formula>
    </cfRule>
    <cfRule type="containsText" dxfId="4412" priority="990" operator="containsText" text="ARR">
      <formula>NOT(ISERROR(SEARCH("ARR",J43)))</formula>
    </cfRule>
    <cfRule type="containsText" dxfId="4411" priority="991" operator="containsText" text="ALT">
      <formula>NOT(ISERROR(SEARCH("ALT",J43)))</formula>
    </cfRule>
    <cfRule type="containsText" dxfId="4410" priority="992" operator="containsText" text="RTT">
      <formula>NOT(ISERROR(SEARCH("RTT",J43)))</formula>
    </cfRule>
    <cfRule type="containsText" dxfId="4409" priority="993" operator="containsText" text="CPB">
      <formula>NOT(ISERROR(SEARCH("CPB",J43)))</formula>
    </cfRule>
  </conditionalFormatting>
  <conditionalFormatting sqref="C15:C16">
    <cfRule type="cellIs" dxfId="4408" priority="980" operator="equal">
      <formula>"D"</formula>
    </cfRule>
    <cfRule type="containsText" dxfId="4407" priority="981" operator="containsText" text="MTH">
      <formula>NOT(ISERROR(SEARCH("MTH",C15)))</formula>
    </cfRule>
    <cfRule type="containsText" dxfId="4406" priority="982" operator="containsText" text="MAL">
      <formula>NOT(ISERROR(SEARCH("MAL",C15)))</formula>
    </cfRule>
    <cfRule type="containsText" dxfId="4405" priority="983" operator="containsText" text="ARR">
      <formula>NOT(ISERROR(SEARCH("ARR",C15)))</formula>
    </cfRule>
    <cfRule type="containsText" dxfId="4404" priority="984" operator="containsText" text="ALT">
      <formula>NOT(ISERROR(SEARCH("ALT",C15)))</formula>
    </cfRule>
    <cfRule type="containsText" dxfId="4403" priority="985" operator="containsText" text="RTT">
      <formula>NOT(ISERROR(SEARCH("RTT",C15)))</formula>
    </cfRule>
    <cfRule type="containsText" dxfId="4402" priority="986" operator="containsText" text="CPB">
      <formula>NOT(ISERROR(SEARCH("CPB",C15)))</formula>
    </cfRule>
  </conditionalFormatting>
  <conditionalFormatting sqref="C16">
    <cfRule type="cellIs" dxfId="4401" priority="973" operator="equal">
      <formula>"D"</formula>
    </cfRule>
    <cfRule type="containsText" dxfId="4400" priority="974" operator="containsText" text="MTH">
      <formula>NOT(ISERROR(SEARCH("MTH",C16)))</formula>
    </cfRule>
    <cfRule type="containsText" dxfId="4399" priority="975" operator="containsText" text="MAL">
      <formula>NOT(ISERROR(SEARCH("MAL",C16)))</formula>
    </cfRule>
    <cfRule type="containsText" dxfId="4398" priority="976" operator="containsText" text="ARR">
      <formula>NOT(ISERROR(SEARCH("ARR",C16)))</formula>
    </cfRule>
    <cfRule type="containsText" dxfId="4397" priority="977" operator="containsText" text="ALT">
      <formula>NOT(ISERROR(SEARCH("ALT",C16)))</formula>
    </cfRule>
    <cfRule type="containsText" dxfId="4396" priority="978" operator="containsText" text="RTT">
      <formula>NOT(ISERROR(SEARCH("RTT",C16)))</formula>
    </cfRule>
    <cfRule type="containsText" dxfId="4395" priority="979" operator="containsText" text="CPB">
      <formula>NOT(ISERROR(SEARCH("CPB",C16)))</formula>
    </cfRule>
  </conditionalFormatting>
  <conditionalFormatting sqref="M44:N44 T44:U47 AA44:AB47 F47:G49 M47:N47 F44:G44">
    <cfRule type="cellIs" dxfId="4394" priority="212" operator="equal">
      <formula>"D"</formula>
    </cfRule>
    <cfRule type="containsText" dxfId="4393" priority="213" operator="containsText" text="MTH">
      <formula>NOT(ISERROR(SEARCH("MTH",F44)))</formula>
    </cfRule>
    <cfRule type="containsText" dxfId="4392" priority="214" operator="containsText" text="MAL">
      <formula>NOT(ISERROR(SEARCH("MAL",F44)))</formula>
    </cfRule>
    <cfRule type="containsText" dxfId="4391" priority="215" operator="containsText" text="ARR">
      <formula>NOT(ISERROR(SEARCH("ARR",F44)))</formula>
    </cfRule>
    <cfRule type="containsText" dxfId="4390" priority="216" operator="containsText" text="ALT">
      <formula>NOT(ISERROR(SEARCH("ALT",F44)))</formula>
    </cfRule>
    <cfRule type="containsText" dxfId="4389" priority="217" operator="containsText" text="RTT">
      <formula>NOT(ISERROR(SEARCH("RTT",F44)))</formula>
    </cfRule>
    <cfRule type="containsText" dxfId="4388" priority="218" operator="containsText" text="CPB">
      <formula>NOT(ISERROR(SEARCH("CPB",F44)))</formula>
    </cfRule>
  </conditionalFormatting>
  <conditionalFormatting sqref="M48:Q49">
    <cfRule type="cellIs" dxfId="4387" priority="205" operator="equal">
      <formula>"D"</formula>
    </cfRule>
    <cfRule type="containsText" dxfId="4386" priority="206" operator="containsText" text="MTH">
      <formula>NOT(ISERROR(SEARCH("MTH",M48)))</formula>
    </cfRule>
    <cfRule type="containsText" dxfId="4385" priority="207" operator="containsText" text="MAL">
      <formula>NOT(ISERROR(SEARCH("MAL",M48)))</formula>
    </cfRule>
    <cfRule type="containsText" dxfId="4384" priority="208" operator="containsText" text="ARR">
      <formula>NOT(ISERROR(SEARCH("ARR",M48)))</formula>
    </cfRule>
    <cfRule type="containsText" dxfId="4383" priority="209" operator="containsText" text="ALT">
      <formula>NOT(ISERROR(SEARCH("ALT",M48)))</formula>
    </cfRule>
    <cfRule type="containsText" dxfId="4382" priority="210" operator="containsText" text="RTT">
      <formula>NOT(ISERROR(SEARCH("RTT",M48)))</formula>
    </cfRule>
    <cfRule type="containsText" dxfId="4381" priority="211" operator="containsText" text="CPB">
      <formula>NOT(ISERROR(SEARCH("CPB",M48)))</formula>
    </cfRule>
  </conditionalFormatting>
  <conditionalFormatting sqref="T48:X49">
    <cfRule type="cellIs" dxfId="4380" priority="198" operator="equal">
      <formula>"D"</formula>
    </cfRule>
    <cfRule type="containsText" dxfId="4379" priority="199" operator="containsText" text="MTH">
      <formula>NOT(ISERROR(SEARCH("MTH",T48)))</formula>
    </cfRule>
    <cfRule type="containsText" dxfId="4378" priority="200" operator="containsText" text="MAL">
      <formula>NOT(ISERROR(SEARCH("MAL",T48)))</formula>
    </cfRule>
    <cfRule type="containsText" dxfId="4377" priority="201" operator="containsText" text="ARR">
      <formula>NOT(ISERROR(SEARCH("ARR",T48)))</formula>
    </cfRule>
    <cfRule type="containsText" dxfId="4376" priority="202" operator="containsText" text="ALT">
      <formula>NOT(ISERROR(SEARCH("ALT",T48)))</formula>
    </cfRule>
    <cfRule type="containsText" dxfId="4375" priority="203" operator="containsText" text="RTT">
      <formula>NOT(ISERROR(SEARCH("RTT",T48)))</formula>
    </cfRule>
    <cfRule type="containsText" dxfId="4374" priority="204" operator="containsText" text="CPB">
      <formula>NOT(ISERROR(SEARCH("CPB",T48)))</formula>
    </cfRule>
  </conditionalFormatting>
  <conditionalFormatting sqref="AA48:AE49">
    <cfRule type="cellIs" dxfId="4373" priority="191" operator="equal">
      <formula>"D"</formula>
    </cfRule>
    <cfRule type="containsText" dxfId="4372" priority="192" operator="containsText" text="MTH">
      <formula>NOT(ISERROR(SEARCH("MTH",AA48)))</formula>
    </cfRule>
    <cfRule type="containsText" dxfId="4371" priority="193" operator="containsText" text="MAL">
      <formula>NOT(ISERROR(SEARCH("MAL",AA48)))</formula>
    </cfRule>
    <cfRule type="containsText" dxfId="4370" priority="194" operator="containsText" text="ARR">
      <formula>NOT(ISERROR(SEARCH("ARR",AA48)))</formula>
    </cfRule>
    <cfRule type="containsText" dxfId="4369" priority="195" operator="containsText" text="ALT">
      <formula>NOT(ISERROR(SEARCH("ALT",AA48)))</formula>
    </cfRule>
    <cfRule type="containsText" dxfId="4368" priority="196" operator="containsText" text="RTT">
      <formula>NOT(ISERROR(SEARCH("RTT",AA48)))</formula>
    </cfRule>
    <cfRule type="containsText" dxfId="4367" priority="197" operator="containsText" text="CPB">
      <formula>NOT(ISERROR(SEARCH("CPB",AA48)))</formula>
    </cfRule>
  </conditionalFormatting>
  <conditionalFormatting sqref="B45">
    <cfRule type="cellIs" dxfId="4366" priority="184" operator="equal">
      <formula>"D"</formula>
    </cfRule>
    <cfRule type="containsText" dxfId="4365" priority="185" operator="containsText" text="MTH">
      <formula>NOT(ISERROR(SEARCH("MTH",B45)))</formula>
    </cfRule>
    <cfRule type="containsText" dxfId="4364" priority="186" operator="containsText" text="MAL">
      <formula>NOT(ISERROR(SEARCH("MAL",B45)))</formula>
    </cfRule>
    <cfRule type="containsText" dxfId="4363" priority="187" operator="containsText" text="ARR">
      <formula>NOT(ISERROR(SEARCH("ARR",B45)))</formula>
    </cfRule>
    <cfRule type="containsText" dxfId="4362" priority="188" operator="containsText" text="ALT">
      <formula>NOT(ISERROR(SEARCH("ALT",B45)))</formula>
    </cfRule>
    <cfRule type="containsText" dxfId="4361" priority="189" operator="containsText" text="RTT">
      <formula>NOT(ISERROR(SEARCH("RTT",B45)))</formula>
    </cfRule>
    <cfRule type="containsText" dxfId="4360" priority="190" operator="containsText" text="CPB">
      <formula>NOT(ISERROR(SEARCH("CPB",B45)))</formula>
    </cfRule>
  </conditionalFormatting>
  <conditionalFormatting sqref="C45">
    <cfRule type="cellIs" dxfId="4359" priority="177" operator="equal">
      <formula>"D"</formula>
    </cfRule>
    <cfRule type="containsText" dxfId="4358" priority="178" operator="containsText" text="MTH">
      <formula>NOT(ISERROR(SEARCH("MTH",C45)))</formula>
    </cfRule>
    <cfRule type="containsText" dxfId="4357" priority="179" operator="containsText" text="MAL">
      <formula>NOT(ISERROR(SEARCH("MAL",C45)))</formula>
    </cfRule>
    <cfRule type="containsText" dxfId="4356" priority="180" operator="containsText" text="ARR">
      <formula>NOT(ISERROR(SEARCH("ARR",C45)))</formula>
    </cfRule>
    <cfRule type="containsText" dxfId="4355" priority="181" operator="containsText" text="ALT">
      <formula>NOT(ISERROR(SEARCH("ALT",C45)))</formula>
    </cfRule>
    <cfRule type="containsText" dxfId="4354" priority="182" operator="containsText" text="RTT">
      <formula>NOT(ISERROR(SEARCH("RTT",C45)))</formula>
    </cfRule>
    <cfRule type="containsText" dxfId="4353" priority="183" operator="containsText" text="CPB">
      <formula>NOT(ISERROR(SEARCH("CPB",C45)))</formula>
    </cfRule>
  </conditionalFormatting>
  <conditionalFormatting sqref="C46">
    <cfRule type="cellIs" dxfId="4352" priority="170" operator="equal">
      <formula>"D"</formula>
    </cfRule>
    <cfRule type="containsText" dxfId="4351" priority="171" operator="containsText" text="MTH">
      <formula>NOT(ISERROR(SEARCH("MTH",C46)))</formula>
    </cfRule>
    <cfRule type="containsText" dxfId="4350" priority="172" operator="containsText" text="MAL">
      <formula>NOT(ISERROR(SEARCH("MAL",C46)))</formula>
    </cfRule>
    <cfRule type="containsText" dxfId="4349" priority="173" operator="containsText" text="ARR">
      <formula>NOT(ISERROR(SEARCH("ARR",C46)))</formula>
    </cfRule>
    <cfRule type="containsText" dxfId="4348" priority="174" operator="containsText" text="ALT">
      <formula>NOT(ISERROR(SEARCH("ALT",C46)))</formula>
    </cfRule>
    <cfRule type="containsText" dxfId="4347" priority="175" operator="containsText" text="RTT">
      <formula>NOT(ISERROR(SEARCH("RTT",C46)))</formula>
    </cfRule>
    <cfRule type="containsText" dxfId="4346" priority="176" operator="containsText" text="CPB">
      <formula>NOT(ISERROR(SEARCH("CPB",C46)))</formula>
    </cfRule>
  </conditionalFormatting>
  <conditionalFormatting sqref="B46">
    <cfRule type="cellIs" dxfId="4345" priority="163" operator="equal">
      <formula>"D"</formula>
    </cfRule>
    <cfRule type="containsText" dxfId="4344" priority="164" operator="containsText" text="MTH">
      <formula>NOT(ISERROR(SEARCH("MTH",B46)))</formula>
    </cfRule>
    <cfRule type="containsText" dxfId="4343" priority="165" operator="containsText" text="MAL">
      <formula>NOT(ISERROR(SEARCH("MAL",B46)))</formula>
    </cfRule>
    <cfRule type="containsText" dxfId="4342" priority="166" operator="containsText" text="ARR">
      <formula>NOT(ISERROR(SEARCH("ARR",B46)))</formula>
    </cfRule>
    <cfRule type="containsText" dxfId="4341" priority="167" operator="containsText" text="ALT">
      <formula>NOT(ISERROR(SEARCH("ALT",B46)))</formula>
    </cfRule>
    <cfRule type="containsText" dxfId="4340" priority="168" operator="containsText" text="RTT">
      <formula>NOT(ISERROR(SEARCH("RTT",B46)))</formula>
    </cfRule>
    <cfRule type="containsText" dxfId="4339" priority="169" operator="containsText" text="CPB">
      <formula>NOT(ISERROR(SEARCH("CPB",B46)))</formula>
    </cfRule>
  </conditionalFormatting>
  <conditionalFormatting sqref="F45">
    <cfRule type="cellIs" dxfId="4338" priority="156" operator="equal">
      <formula>"D"</formula>
    </cfRule>
    <cfRule type="containsText" dxfId="4337" priority="157" operator="containsText" text="MTH">
      <formula>NOT(ISERROR(SEARCH("MTH",F45)))</formula>
    </cfRule>
    <cfRule type="containsText" dxfId="4336" priority="158" operator="containsText" text="MAL">
      <formula>NOT(ISERROR(SEARCH("MAL",F45)))</formula>
    </cfRule>
    <cfRule type="containsText" dxfId="4335" priority="159" operator="containsText" text="ARR">
      <formula>NOT(ISERROR(SEARCH("ARR",F45)))</formula>
    </cfRule>
    <cfRule type="containsText" dxfId="4334" priority="160" operator="containsText" text="ALT">
      <formula>NOT(ISERROR(SEARCH("ALT",F45)))</formula>
    </cfRule>
    <cfRule type="containsText" dxfId="4333" priority="161" operator="containsText" text="RTT">
      <formula>NOT(ISERROR(SEARCH("RTT",F45)))</formula>
    </cfRule>
    <cfRule type="containsText" dxfId="4332" priority="162" operator="containsText" text="CPB">
      <formula>NOT(ISERROR(SEARCH("CPB",F45)))</formula>
    </cfRule>
  </conditionalFormatting>
  <conditionalFormatting sqref="G45">
    <cfRule type="cellIs" dxfId="4331" priority="149" operator="equal">
      <formula>"D"</formula>
    </cfRule>
    <cfRule type="containsText" dxfId="4330" priority="150" operator="containsText" text="MTH">
      <formula>NOT(ISERROR(SEARCH("MTH",G45)))</formula>
    </cfRule>
    <cfRule type="containsText" dxfId="4329" priority="151" operator="containsText" text="MAL">
      <formula>NOT(ISERROR(SEARCH("MAL",G45)))</formula>
    </cfRule>
    <cfRule type="containsText" dxfId="4328" priority="152" operator="containsText" text="ARR">
      <formula>NOT(ISERROR(SEARCH("ARR",G45)))</formula>
    </cfRule>
    <cfRule type="containsText" dxfId="4327" priority="153" operator="containsText" text="ALT">
      <formula>NOT(ISERROR(SEARCH("ALT",G45)))</formula>
    </cfRule>
    <cfRule type="containsText" dxfId="4326" priority="154" operator="containsText" text="RTT">
      <formula>NOT(ISERROR(SEARCH("RTT",G45)))</formula>
    </cfRule>
    <cfRule type="containsText" dxfId="4325" priority="155" operator="containsText" text="CPB">
      <formula>NOT(ISERROR(SEARCH("CPB",G45)))</formula>
    </cfRule>
  </conditionalFormatting>
  <conditionalFormatting sqref="G46">
    <cfRule type="cellIs" dxfId="4324" priority="142" operator="equal">
      <formula>"D"</formula>
    </cfRule>
    <cfRule type="containsText" dxfId="4323" priority="143" operator="containsText" text="MTH">
      <formula>NOT(ISERROR(SEARCH("MTH",G46)))</formula>
    </cfRule>
    <cfRule type="containsText" dxfId="4322" priority="144" operator="containsText" text="MAL">
      <formula>NOT(ISERROR(SEARCH("MAL",G46)))</formula>
    </cfRule>
    <cfRule type="containsText" dxfId="4321" priority="145" operator="containsText" text="ARR">
      <formula>NOT(ISERROR(SEARCH("ARR",G46)))</formula>
    </cfRule>
    <cfRule type="containsText" dxfId="4320" priority="146" operator="containsText" text="ALT">
      <formula>NOT(ISERROR(SEARCH("ALT",G46)))</formula>
    </cfRule>
    <cfRule type="containsText" dxfId="4319" priority="147" operator="containsText" text="RTT">
      <formula>NOT(ISERROR(SEARCH("RTT",G46)))</formula>
    </cfRule>
    <cfRule type="containsText" dxfId="4318" priority="148" operator="containsText" text="CPB">
      <formula>NOT(ISERROR(SEARCH("CPB",G46)))</formula>
    </cfRule>
  </conditionalFormatting>
  <conditionalFormatting sqref="F46">
    <cfRule type="cellIs" dxfId="4317" priority="135" operator="equal">
      <formula>"D"</formula>
    </cfRule>
    <cfRule type="containsText" dxfId="4316" priority="136" operator="containsText" text="MTH">
      <formula>NOT(ISERROR(SEARCH("MTH",F46)))</formula>
    </cfRule>
    <cfRule type="containsText" dxfId="4315" priority="137" operator="containsText" text="MAL">
      <formula>NOT(ISERROR(SEARCH("MAL",F46)))</formula>
    </cfRule>
    <cfRule type="containsText" dxfId="4314" priority="138" operator="containsText" text="ARR">
      <formula>NOT(ISERROR(SEARCH("ARR",F46)))</formula>
    </cfRule>
    <cfRule type="containsText" dxfId="4313" priority="139" operator="containsText" text="ALT">
      <formula>NOT(ISERROR(SEARCH("ALT",F46)))</formula>
    </cfRule>
    <cfRule type="containsText" dxfId="4312" priority="140" operator="containsText" text="RTT">
      <formula>NOT(ISERROR(SEARCH("RTT",F46)))</formula>
    </cfRule>
    <cfRule type="containsText" dxfId="4311" priority="141" operator="containsText" text="CPB">
      <formula>NOT(ISERROR(SEARCH("CPB",F46)))</formula>
    </cfRule>
  </conditionalFormatting>
  <conditionalFormatting sqref="H45">
    <cfRule type="cellIs" dxfId="4310" priority="128" operator="equal">
      <formula>"D"</formula>
    </cfRule>
    <cfRule type="containsText" dxfId="4309" priority="129" operator="containsText" text="MTH">
      <formula>NOT(ISERROR(SEARCH("MTH",H45)))</formula>
    </cfRule>
    <cfRule type="containsText" dxfId="4308" priority="130" operator="containsText" text="MAL">
      <formula>NOT(ISERROR(SEARCH("MAL",H45)))</formula>
    </cfRule>
    <cfRule type="containsText" dxfId="4307" priority="131" operator="containsText" text="ARR">
      <formula>NOT(ISERROR(SEARCH("ARR",H45)))</formula>
    </cfRule>
    <cfRule type="containsText" dxfId="4306" priority="132" operator="containsText" text="ALT">
      <formula>NOT(ISERROR(SEARCH("ALT",H45)))</formula>
    </cfRule>
    <cfRule type="containsText" dxfId="4305" priority="133" operator="containsText" text="RTT">
      <formula>NOT(ISERROR(SEARCH("RTT",H45)))</formula>
    </cfRule>
    <cfRule type="containsText" dxfId="4304" priority="134" operator="containsText" text="CPB">
      <formula>NOT(ISERROR(SEARCH("CPB",H45)))</formula>
    </cfRule>
  </conditionalFormatting>
  <conditionalFormatting sqref="I45">
    <cfRule type="cellIs" dxfId="4303" priority="121" operator="equal">
      <formula>"D"</formula>
    </cfRule>
    <cfRule type="containsText" dxfId="4302" priority="122" operator="containsText" text="MTH">
      <formula>NOT(ISERROR(SEARCH("MTH",I45)))</formula>
    </cfRule>
    <cfRule type="containsText" dxfId="4301" priority="123" operator="containsText" text="MAL">
      <formula>NOT(ISERROR(SEARCH("MAL",I45)))</formula>
    </cfRule>
    <cfRule type="containsText" dxfId="4300" priority="124" operator="containsText" text="ARR">
      <formula>NOT(ISERROR(SEARCH("ARR",I45)))</formula>
    </cfRule>
    <cfRule type="containsText" dxfId="4299" priority="125" operator="containsText" text="ALT">
      <formula>NOT(ISERROR(SEARCH("ALT",I45)))</formula>
    </cfRule>
    <cfRule type="containsText" dxfId="4298" priority="126" operator="containsText" text="RTT">
      <formula>NOT(ISERROR(SEARCH("RTT",I45)))</formula>
    </cfRule>
    <cfRule type="containsText" dxfId="4297" priority="127" operator="containsText" text="CPB">
      <formula>NOT(ISERROR(SEARCH("CPB",I45)))</formula>
    </cfRule>
  </conditionalFormatting>
  <conditionalFormatting sqref="I46">
    <cfRule type="cellIs" dxfId="4296" priority="114" operator="equal">
      <formula>"D"</formula>
    </cfRule>
    <cfRule type="containsText" dxfId="4295" priority="115" operator="containsText" text="MTH">
      <formula>NOT(ISERROR(SEARCH("MTH",I46)))</formula>
    </cfRule>
    <cfRule type="containsText" dxfId="4294" priority="116" operator="containsText" text="MAL">
      <formula>NOT(ISERROR(SEARCH("MAL",I46)))</formula>
    </cfRule>
    <cfRule type="containsText" dxfId="4293" priority="117" operator="containsText" text="ARR">
      <formula>NOT(ISERROR(SEARCH("ARR",I46)))</formula>
    </cfRule>
    <cfRule type="containsText" dxfId="4292" priority="118" operator="containsText" text="ALT">
      <formula>NOT(ISERROR(SEARCH("ALT",I46)))</formula>
    </cfRule>
    <cfRule type="containsText" dxfId="4291" priority="119" operator="containsText" text="RTT">
      <formula>NOT(ISERROR(SEARCH("RTT",I46)))</formula>
    </cfRule>
    <cfRule type="containsText" dxfId="4290" priority="120" operator="containsText" text="CPB">
      <formula>NOT(ISERROR(SEARCH("CPB",I46)))</formula>
    </cfRule>
  </conditionalFormatting>
  <conditionalFormatting sqref="H46">
    <cfRule type="cellIs" dxfId="4289" priority="107" operator="equal">
      <formula>"D"</formula>
    </cfRule>
    <cfRule type="containsText" dxfId="4288" priority="108" operator="containsText" text="MTH">
      <formula>NOT(ISERROR(SEARCH("MTH",H46)))</formula>
    </cfRule>
    <cfRule type="containsText" dxfId="4287" priority="109" operator="containsText" text="MAL">
      <formula>NOT(ISERROR(SEARCH("MAL",H46)))</formula>
    </cfRule>
    <cfRule type="containsText" dxfId="4286" priority="110" operator="containsText" text="ARR">
      <formula>NOT(ISERROR(SEARCH("ARR",H46)))</formula>
    </cfRule>
    <cfRule type="containsText" dxfId="4285" priority="111" operator="containsText" text="ALT">
      <formula>NOT(ISERROR(SEARCH("ALT",H46)))</formula>
    </cfRule>
    <cfRule type="containsText" dxfId="4284" priority="112" operator="containsText" text="RTT">
      <formula>NOT(ISERROR(SEARCH("RTT",H46)))</formula>
    </cfRule>
    <cfRule type="containsText" dxfId="4283" priority="113" operator="containsText" text="CPB">
      <formula>NOT(ISERROR(SEARCH("CPB",H46)))</formula>
    </cfRule>
  </conditionalFormatting>
  <conditionalFormatting sqref="J45">
    <cfRule type="cellIs" dxfId="4282" priority="100" operator="equal">
      <formula>"D"</formula>
    </cfRule>
    <cfRule type="containsText" dxfId="4281" priority="101" operator="containsText" text="MTH">
      <formula>NOT(ISERROR(SEARCH("MTH",J45)))</formula>
    </cfRule>
    <cfRule type="containsText" dxfId="4280" priority="102" operator="containsText" text="MAL">
      <formula>NOT(ISERROR(SEARCH("MAL",J45)))</formula>
    </cfRule>
    <cfRule type="containsText" dxfId="4279" priority="103" operator="containsText" text="ARR">
      <formula>NOT(ISERROR(SEARCH("ARR",J45)))</formula>
    </cfRule>
    <cfRule type="containsText" dxfId="4278" priority="104" operator="containsText" text="ALT">
      <formula>NOT(ISERROR(SEARCH("ALT",J45)))</formula>
    </cfRule>
    <cfRule type="containsText" dxfId="4277" priority="105" operator="containsText" text="RTT">
      <formula>NOT(ISERROR(SEARCH("RTT",J45)))</formula>
    </cfRule>
    <cfRule type="containsText" dxfId="4276" priority="106" operator="containsText" text="CPB">
      <formula>NOT(ISERROR(SEARCH("CPB",J45)))</formula>
    </cfRule>
  </conditionalFormatting>
  <conditionalFormatting sqref="J46">
    <cfRule type="cellIs" dxfId="4275" priority="93" operator="equal">
      <formula>"D"</formula>
    </cfRule>
    <cfRule type="containsText" dxfId="4274" priority="94" operator="containsText" text="MTH">
      <formula>NOT(ISERROR(SEARCH("MTH",J46)))</formula>
    </cfRule>
    <cfRule type="containsText" dxfId="4273" priority="95" operator="containsText" text="MAL">
      <formula>NOT(ISERROR(SEARCH("MAL",J46)))</formula>
    </cfRule>
    <cfRule type="containsText" dxfId="4272" priority="96" operator="containsText" text="ARR">
      <formula>NOT(ISERROR(SEARCH("ARR",J46)))</formula>
    </cfRule>
    <cfRule type="containsText" dxfId="4271" priority="97" operator="containsText" text="ALT">
      <formula>NOT(ISERROR(SEARCH("ALT",J46)))</formula>
    </cfRule>
    <cfRule type="containsText" dxfId="4270" priority="98" operator="containsText" text="RTT">
      <formula>NOT(ISERROR(SEARCH("RTT",J46)))</formula>
    </cfRule>
    <cfRule type="containsText" dxfId="4269" priority="99" operator="containsText" text="CPB">
      <formula>NOT(ISERROR(SEARCH("CPB",J46)))</formula>
    </cfRule>
  </conditionalFormatting>
  <conditionalFormatting sqref="M45:Q45 O46:Q46">
    <cfRule type="cellIs" dxfId="4268" priority="86" operator="equal">
      <formula>"D"</formula>
    </cfRule>
    <cfRule type="containsText" dxfId="4267" priority="87" operator="containsText" text="MTH">
      <formula>NOT(ISERROR(SEARCH("MTH",M45)))</formula>
    </cfRule>
    <cfRule type="containsText" dxfId="4266" priority="88" operator="containsText" text="MAL">
      <formula>NOT(ISERROR(SEARCH("MAL",M45)))</formula>
    </cfRule>
    <cfRule type="containsText" dxfId="4265" priority="89" operator="containsText" text="ARR">
      <formula>NOT(ISERROR(SEARCH("ARR",M45)))</formula>
    </cfRule>
    <cfRule type="containsText" dxfId="4264" priority="90" operator="containsText" text="ALT">
      <formula>NOT(ISERROR(SEARCH("ALT",M45)))</formula>
    </cfRule>
    <cfRule type="containsText" dxfId="4263" priority="91" operator="containsText" text="RTT">
      <formula>NOT(ISERROR(SEARCH("RTT",M45)))</formula>
    </cfRule>
    <cfRule type="containsText" dxfId="4262" priority="92" operator="containsText" text="CPB">
      <formula>NOT(ISERROR(SEARCH("CPB",M45)))</formula>
    </cfRule>
  </conditionalFormatting>
  <conditionalFormatting sqref="M46:Q46">
    <cfRule type="cellIs" dxfId="4261" priority="79" operator="equal">
      <formula>"D"</formula>
    </cfRule>
    <cfRule type="containsText" dxfId="4260" priority="80" operator="containsText" text="MTH">
      <formula>NOT(ISERROR(SEARCH("MTH",M46)))</formula>
    </cfRule>
    <cfRule type="containsText" dxfId="4259" priority="81" operator="containsText" text="MAL">
      <formula>NOT(ISERROR(SEARCH("MAL",M46)))</formula>
    </cfRule>
    <cfRule type="containsText" dxfId="4258" priority="82" operator="containsText" text="ARR">
      <formula>NOT(ISERROR(SEARCH("ARR",M46)))</formula>
    </cfRule>
    <cfRule type="containsText" dxfId="4257" priority="83" operator="containsText" text="ALT">
      <formula>NOT(ISERROR(SEARCH("ALT",M46)))</formula>
    </cfRule>
    <cfRule type="containsText" dxfId="4256" priority="84" operator="containsText" text="RTT">
      <formula>NOT(ISERROR(SEARCH("RTT",M46)))</formula>
    </cfRule>
    <cfRule type="containsText" dxfId="4255" priority="85" operator="containsText" text="CPB">
      <formula>NOT(ISERROR(SEARCH("CPB",M46)))</formula>
    </cfRule>
  </conditionalFormatting>
  <conditionalFormatting sqref="J48">
    <cfRule type="cellIs" dxfId="4254" priority="72" operator="equal">
      <formula>"D"</formula>
    </cfRule>
    <cfRule type="containsText" dxfId="4253" priority="73" operator="containsText" text="MTH">
      <formula>NOT(ISERROR(SEARCH("MTH",J48)))</formula>
    </cfRule>
    <cfRule type="containsText" dxfId="4252" priority="74" operator="containsText" text="MAL">
      <formula>NOT(ISERROR(SEARCH("MAL",J48)))</formula>
    </cfRule>
    <cfRule type="containsText" dxfId="4251" priority="75" operator="containsText" text="ARR">
      <formula>NOT(ISERROR(SEARCH("ARR",J48)))</formula>
    </cfRule>
    <cfRule type="containsText" dxfId="4250" priority="76" operator="containsText" text="ALT">
      <formula>NOT(ISERROR(SEARCH("ALT",J48)))</formula>
    </cfRule>
    <cfRule type="containsText" dxfId="4249" priority="77" operator="containsText" text="RTT">
      <formula>NOT(ISERROR(SEARCH("RTT",J48)))</formula>
    </cfRule>
    <cfRule type="containsText" dxfId="4248" priority="78" operator="containsText" text="CPB">
      <formula>NOT(ISERROR(SEARCH("CPB",J48)))</formula>
    </cfRule>
  </conditionalFormatting>
  <conditionalFormatting sqref="J49">
    <cfRule type="cellIs" dxfId="4247" priority="65" operator="equal">
      <formula>"D"</formula>
    </cfRule>
    <cfRule type="containsText" dxfId="4246" priority="66" operator="containsText" text="MTH">
      <formula>NOT(ISERROR(SEARCH("MTH",J49)))</formula>
    </cfRule>
    <cfRule type="containsText" dxfId="4245" priority="67" operator="containsText" text="MAL">
      <formula>NOT(ISERROR(SEARCH("MAL",J49)))</formula>
    </cfRule>
    <cfRule type="containsText" dxfId="4244" priority="68" operator="containsText" text="ARR">
      <formula>NOT(ISERROR(SEARCH("ARR",J49)))</formula>
    </cfRule>
    <cfRule type="containsText" dxfId="4243" priority="69" operator="containsText" text="ALT">
      <formula>NOT(ISERROR(SEARCH("ALT",J49)))</formula>
    </cfRule>
    <cfRule type="containsText" dxfId="4242" priority="70" operator="containsText" text="RTT">
      <formula>NOT(ISERROR(SEARCH("RTT",J49)))</formula>
    </cfRule>
    <cfRule type="containsText" dxfId="4241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72" operator="containsText" id="{109306F3-CBCE-4FB0-AEC9-9770972E92E1}">
            <xm:f>NOT(ISERROR(SEARCH("I",C11)))</xm:f>
            <xm:f>"I"</xm:f>
            <x14:dxf>
              <font>
                <b/>
                <i val="0"/>
                <color rgb="FFC00000"/>
              </font>
            </x14:dxf>
          </x14:cfRule>
          <xm:sqref>C11:D11</xm:sqref>
        </x14:conditionalFormatting>
        <x14:conditionalFormatting xmlns:xm="http://schemas.microsoft.com/office/excel/2006/main">
          <x14:cfRule type="containsText" priority="971" operator="containsText" id="{9AED412D-AEB7-43D7-BA34-4B32EB23B72B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</xm:sqref>
        </x14:conditionalFormatting>
        <x14:conditionalFormatting xmlns:xm="http://schemas.microsoft.com/office/excel/2006/main">
          <x14:cfRule type="containsText" priority="970" operator="containsText" id="{0F8120B0-2472-431F-A311-9DA95E425A6C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Q11</xm:sqref>
        </x14:conditionalFormatting>
        <x14:conditionalFormatting xmlns:xm="http://schemas.microsoft.com/office/excel/2006/main">
          <x14:cfRule type="containsText" priority="969" operator="containsText" id="{EABD1AFA-4637-41EE-AD0D-EE900F029112}">
            <xm:f>NOT(ISERROR(SEARCH("I",X11)))</xm:f>
            <xm:f>"I"</xm:f>
            <x14:dxf>
              <font>
                <b/>
                <i val="0"/>
                <color rgb="FFC00000"/>
              </font>
            </x14:dxf>
          </x14:cfRule>
          <xm:sqref>X11</xm:sqref>
        </x14:conditionalFormatting>
        <x14:conditionalFormatting xmlns:xm="http://schemas.microsoft.com/office/excel/2006/main">
          <x14:cfRule type="containsText" priority="968" operator="containsText" id="{65B2EF2B-A011-4357-BAF1-30A65377065A}">
            <xm:f>NOT(ISERROR(SEARCH("I",AE11)))</xm:f>
            <xm:f>"I"</xm:f>
            <x14:dxf>
              <font>
                <b/>
                <i val="0"/>
                <color rgb="FFC00000"/>
              </font>
            </x14:dxf>
          </x14:cfRule>
          <xm:sqref>AE11</xm:sqref>
        </x14:conditionalFormatting>
        <x14:conditionalFormatting xmlns:xm="http://schemas.microsoft.com/office/excel/2006/main">
          <x14:cfRule type="containsText" priority="952" operator="containsText" id="{B769DE61-A1A4-4525-9E97-6074E22FAC4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3" operator="containsText" id="{E2FAA2EB-6CA7-43C7-969B-95AE44FD562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4" operator="containsText" id="{F8707640-3897-44F7-8502-0A97D75C453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5" operator="containsText" id="{84AA5EFC-B928-4FD7-8F16-3512E1079CB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6" operator="containsText" id="{FA5681F8-F992-4FC7-A962-775543DB1C8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7" operator="containsText" id="{A551EA85-C4A1-4AC4-8437-43B8B977ADF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8" operator="containsText" id="{5FA59C3C-1BB8-42A4-981B-BC27B93F9F9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9" operator="containsText" id="{C5926F54-2DE8-4AA7-B881-898BDB73B5A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60" operator="containsText" id="{784BAA9D-4BCB-4B74-9DFC-70A761B0995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61" operator="containsText" id="{51A6529B-E2CB-402E-A200-CE070A9EC10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2" operator="containsText" id="{C10DB5BF-6E3B-4B24-84D7-64820FA5A18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3" operator="containsText" id="{438DC9C9-01C4-40A7-9196-4922652AADF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4" operator="containsText" id="{DF0445E3-03FD-4433-9293-DA1E46053A1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5" operator="containsText" id="{1E726049-FDE9-42D3-AAF3-21D7CC1F21D7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66" operator="containsText" id="{CCB66A8F-5AC4-428A-9734-02F22433FBE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67" operator="containsText" id="{0A49CCD9-89A1-4E5C-ADB8-DF53D9D634D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O29:Q31 V29:X29 B11:D11 O11:Q11 V11:X11 AC11:AE11 B38:D38 O38:Q38 V38:X41 AC38:AE41 H38:J38 H11:J14 V14:X14 AC14:AF29 O14:Q14 B14:E14 H23:J31 Y14:Z31 R14:S31 K14:L31 AF30:AF31 B41:D43 D39:D40 H41:J41 O41:Q41 O17:Q26 V17:X26 H17:J17 B20:E31 D18:E19 H42:I43 H20:J20 H18:I19 B17:E17 B15:B16 D15:E16</xm:sqref>
        </x14:conditionalFormatting>
        <x14:conditionalFormatting xmlns:xm="http://schemas.microsoft.com/office/excel/2006/main">
          <x14:cfRule type="containsText" priority="936" operator="containsText" id="{ADBB1D8B-7892-4337-845D-3C34D34F21C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7" operator="containsText" id="{11943887-6B71-4A69-874C-77021EF96197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8" operator="containsText" id="{1AD47EF0-FC86-46D7-9ED4-666A5322993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9" operator="containsText" id="{57483CA0-BC2F-4903-BD9D-1006BAD5DD0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0" operator="containsText" id="{41C29B56-2CFB-4874-AD9A-880F19139EA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1" operator="containsText" id="{729FDA7A-8779-4B75-B75E-818521D19F62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2" operator="containsText" id="{53F2223F-2A62-4253-9071-0ACE2802A442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3" operator="containsText" id="{3B2EED13-E8D2-4C94-8187-02867A594CCF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44" operator="containsText" id="{B35B4D81-C219-4BEB-903C-F5A3C86704F6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45" operator="containsText" id="{2B34B368-9915-48F3-8500-89CC2537132F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6" operator="containsText" id="{E4166D0C-C98A-4AE7-AA79-632AD7B0ECEF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7" operator="containsText" id="{6625CF78-1AEF-462F-B73B-2B69CC5CC010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8" operator="containsText" id="{536034AF-0209-4C9C-A9D9-4E4D89C1771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9" operator="containsText" id="{AEB9F312-166A-4F08-B5F5-8D303D5A4080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50" operator="containsText" id="{307EF93A-F421-41D0-8402-5F367E5CBCF2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51" operator="containsText" id="{21E8C06D-D5B5-4F57-B9B9-E38E3B6519AA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B12:D13</xm:sqref>
        </x14:conditionalFormatting>
        <x14:conditionalFormatting xmlns:xm="http://schemas.microsoft.com/office/excel/2006/main">
          <x14:cfRule type="containsText" priority="920" operator="containsText" id="{7FAD2126-03B8-4114-93D0-3BB4EF43D491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1" operator="containsText" id="{55231D3E-6AF2-4C00-87AE-B61A0CF4383F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2" operator="containsText" id="{991F976C-17EB-4819-9147-4439D717A1DB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3" operator="containsText" id="{2041E538-A885-4907-821A-77CACC34EAE7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4" operator="containsText" id="{6F4D4157-901A-45C9-8002-2959C78369C4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5" operator="containsText" id="{A79F4602-9FB7-4BCF-869E-F529282256FE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6" operator="containsText" id="{D4A6E1BC-6C8B-44AA-9F1F-36D2E40BB8A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7" operator="containsText" id="{FDE36919-F9F3-41F9-8A86-ABA6F76E8BDF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28" operator="containsText" id="{C8931047-4C91-43A7-877B-E573A694EE12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29" operator="containsText" id="{F644025A-9CEB-4832-B0B3-CFD5AF56DA12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0" operator="containsText" id="{4AA08FE1-2F8B-431F-BF37-51A408E23E8B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1" operator="containsText" id="{062FF53C-79C9-4E55-B78F-5B5D9DCEE196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2" operator="containsText" id="{58672B2E-BB91-4D2D-93EB-F6354819E998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3" operator="containsText" id="{B48EFD6F-1101-41C6-A2AC-24DEF37EFE0F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34" operator="containsText" id="{A227B7D3-0082-4388-ABF3-D510515015FE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35" operator="containsText" id="{BEC229F0-A3F5-4329-A6FE-D68254D6D4D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X12:X13</xm:sqref>
        </x14:conditionalFormatting>
        <x14:conditionalFormatting xmlns:xm="http://schemas.microsoft.com/office/excel/2006/main">
          <x14:cfRule type="containsText" priority="904" operator="containsText" id="{1CCE8895-2E60-4710-BF5D-A97DDB781597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5" operator="containsText" id="{9933DD5E-6CAA-4901-AD0C-A7E6C9885DE9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6" operator="containsText" id="{85311561-C591-49C5-8306-DE6C145D29F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7" operator="containsText" id="{972395B1-314F-4CDD-A861-3CCE192553C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8" operator="containsText" id="{C9EB56F8-F31C-4BF1-88E1-2D0D6D588E3E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9" operator="containsText" id="{78115441-9E6D-4D60-BF36-2A50A31892B8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0" operator="containsText" id="{FFF41C69-A24E-450C-996D-0469A0647498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1" operator="containsText" id="{61DAC113-D384-46C1-ABE9-C3FD94FB268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12" operator="containsText" id="{666A5217-9BF6-402F-8D3B-F7B20B6DCF8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13" operator="containsText" id="{2C73C45D-4CC6-48D2-8356-0B80BB8B02E3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14" operator="containsText" id="{DADBB755-1373-451B-A6F5-4B436518AB60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15" operator="containsText" id="{34077730-10B0-4C2A-9FD2-A8AA2D83FC94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16" operator="containsText" id="{5055297A-DC65-4FA8-9DD5-C1030F7A685F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17" operator="containsText" id="{0677CA61-7998-4B44-9765-73DCC1C2964D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18" operator="containsText" id="{706E61B1-3522-466E-825B-13B3BA8208ED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19" operator="containsText" id="{C1F9D7B5-D8A0-470B-ADB2-8F8C1CFE5C9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AE12:AE13</xm:sqref>
        </x14:conditionalFormatting>
        <x14:conditionalFormatting xmlns:xm="http://schemas.microsoft.com/office/excel/2006/main">
          <x14:cfRule type="containsText" priority="888" operator="containsText" id="{1763EF3F-DEEE-488D-AAAD-70A9432FC693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89" operator="containsText" id="{F554BE11-C742-4CC2-B93A-48508CCDC6D4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0" operator="containsText" id="{96EA8EC1-59C0-4791-A9C0-B6621F58C313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1" operator="containsText" id="{BB98AE98-8551-4832-A410-BA3CE9F5E609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2" operator="containsText" id="{EA4FF732-E206-46CE-AA19-D2BFDD47926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3" operator="containsText" id="{FA2FD116-F9B9-401D-85B4-EFAD6DEED898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4" operator="containsText" id="{9E8E5251-FC4C-44A7-ABA3-341BB4C4F951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5" operator="containsText" id="{FE866606-4575-449D-8E08-92E0136A0375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96" operator="containsText" id="{FF957F72-0498-4835-BBD0-6CFB159D92D8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97" operator="containsText" id="{C638375A-695A-4A76-B635-052D6F36ED7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98" operator="containsText" id="{D7FDD8B2-3A37-4963-8E3C-BD37FCD89618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99" operator="containsText" id="{FAF14BE0-500D-4AB7-89E1-66F9372791D2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00" operator="containsText" id="{0035945E-DFF0-4F37-B1F1-5122634293EB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01" operator="containsText" id="{3031E03B-3F47-43D8-935E-8F1397AF47E3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02" operator="containsText" id="{714D2CC1-1539-431B-ACDB-20CBB3D39A6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03" operator="containsText" id="{8C82C693-DB3D-4A1B-AA7C-B72B73F9AD71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Q27:Q28</xm:sqref>
        </x14:conditionalFormatting>
        <x14:conditionalFormatting xmlns:xm="http://schemas.microsoft.com/office/excel/2006/main">
          <x14:cfRule type="containsText" priority="872" operator="containsText" id="{69DD164D-69F4-4BD1-B6A7-9A701FF1BDD8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3" operator="containsText" id="{63EBCA90-2EE2-469A-A464-F652B390DF02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4" operator="containsText" id="{276DF4E3-8CE9-4DE3-AB66-42C2AF950513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5" operator="containsText" id="{D7D5BF70-947B-4694-82BB-23ADC71D66B7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6" operator="containsText" id="{8272300D-58EA-46C2-8849-BC775D9E39F7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7" operator="containsText" id="{7A9FA4EA-1368-427B-B88B-3C1C92BA21D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8" operator="containsText" id="{73C585E1-9E6B-48C8-96B3-C63EBD10FDD0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9" operator="containsText" id="{190F0C73-2C57-4565-AD50-58CCBD40C3F8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80" operator="containsText" id="{BDD50696-5EE3-486D-BBB5-F66C588EB28F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81" operator="containsText" id="{7CBD0DC9-5556-433F-B301-23857C69215F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2" operator="containsText" id="{714B57F2-F192-4AFD-851D-4128D2F38587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3" operator="containsText" id="{035C700A-61B7-43EC-BCC0-DEBE27BB0FBB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4" operator="containsText" id="{7EABA322-7F3E-483D-AE9E-F0C290170C73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5" operator="containsText" id="{A9B1B15A-7115-4C15-A9EB-06086FEAC50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86" operator="containsText" id="{75A77C44-6715-4E0D-BE78-E07FD66A537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87" operator="containsText" id="{FF37AB2E-4C62-4F5F-A684-33C7E38E1D77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X27:X28</xm:sqref>
        </x14:conditionalFormatting>
        <x14:conditionalFormatting xmlns:xm="http://schemas.microsoft.com/office/excel/2006/main">
          <x14:cfRule type="containsText" priority="856" operator="containsText" id="{5944F873-9DFB-4709-9BE4-4DAAED5ABAA9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7" operator="containsText" id="{07550FCA-F8AE-4082-94DC-7F3C2A4B386E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8" operator="containsText" id="{25220E16-1558-4865-A4AD-7C15DCD0E912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9" operator="containsText" id="{4B807B66-1239-4251-9E35-DA4BD282232D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0" operator="containsText" id="{EB724FA2-6CBB-41B7-B3C1-2EE657BAAF56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1" operator="containsText" id="{DB248E90-32CD-4907-8597-39FB2AD0956D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2" operator="containsText" id="{308C7932-7CCB-4FA0-B86C-C7EAD988125B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3" operator="containsText" id="{5666036A-A990-4C1D-9503-A7ED11D8AF1D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64" operator="containsText" id="{D369D3B8-FC2A-40F4-9E00-E7B4EB403314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65" operator="containsText" id="{A96A0C50-A241-45FD-AB65-D8EC80A69BBF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6" operator="containsText" id="{B0E303E9-BABA-4BAC-A4DC-733F9D9D1EC2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7" operator="containsText" id="{5EBDFB76-09F6-47E3-B713-170D8F5CED11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8" operator="containsText" id="{EC9AB2E2-AF23-42AC-A680-7DF344798F85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9" operator="containsText" id="{84A8B30A-B796-4A1C-B147-770E337A6E7D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70" operator="containsText" id="{F0068CF1-4BB5-43FC-AE3A-A18D7B0EA7B8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71" operator="containsText" id="{63C1C3D8-FFAF-4D32-BC15-89B5ED93CE79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V12:W13</xm:sqref>
        </x14:conditionalFormatting>
        <x14:conditionalFormatting xmlns:xm="http://schemas.microsoft.com/office/excel/2006/main">
          <x14:cfRule type="containsText" priority="840" operator="containsText" id="{C33CD7A9-E863-4294-B979-4EDA66D8BB54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1" operator="containsText" id="{1BE9FFFD-7D0F-4D8A-943C-D3F99DF9E9B7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2" operator="containsText" id="{A4AD3A7F-D39E-420C-AD9A-33A178BF69BC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3" operator="containsText" id="{979567A1-39B0-4D84-98D5-4ECD88B2F59D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4" operator="containsText" id="{DE3C38F9-F4DF-4322-9961-919A30478A51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5" operator="containsText" id="{8B7C5B7B-E211-40F5-B7DF-9950DD2D665B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6" operator="containsText" id="{BD9FA853-BC7E-46A2-9274-3AE749475CBC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7" operator="containsText" id="{5CA8EEE9-5700-4E50-A564-23B0E5A7AE46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48" operator="containsText" id="{05E26E08-5D62-4966-9F81-8258333EE2A5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49" operator="containsText" id="{357E707C-C006-47B5-90DC-3BEFF73C2FDD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0" operator="containsText" id="{13A2D3E6-BFD3-4392-A03F-EA6D5C95F246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1" operator="containsText" id="{26BC27EA-4A68-40D1-B4D4-07E79F2A39AC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2" operator="containsText" id="{871EBF5E-51AB-49F5-A798-D20F63E3517A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3" operator="containsText" id="{8C5C31F5-1250-4CD8-B1C7-316ACEBFA2D6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54" operator="containsText" id="{0611237D-2C6B-4AD7-A7FD-062D8BA7B934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55" operator="containsText" id="{2465E2C5-F125-45FD-B7B8-8B2DF8D14FD1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AC12:AC13</xm:sqref>
        </x14:conditionalFormatting>
        <x14:conditionalFormatting xmlns:xm="http://schemas.microsoft.com/office/excel/2006/main">
          <x14:cfRule type="containsText" priority="824" operator="containsText" id="{19BB5EA3-ECC2-4F0E-A0B9-4E1884DB8A6F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5" operator="containsText" id="{6AFA4BD1-A532-46C9-8950-03B9449B7759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6" operator="containsText" id="{CECDD57D-D31B-4009-B258-8D790C0E3B3B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7" operator="containsText" id="{46CB50DE-8B8F-41E5-9A92-BEAAE4097FEF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8" operator="containsText" id="{E1ED3B6F-3C88-4D78-A832-182CBE3673C9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9" operator="containsText" id="{E07AC079-3D67-4A1A-A8BC-9192C4051AE5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30" operator="containsText" id="{2BE90E21-138F-45F6-804F-053C63F1861B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31" operator="containsText" id="{C7E9BF8A-46D1-4BDF-BC78-F1E8DB70E1C4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32" operator="containsText" id="{75A6B9AF-DDF4-426F-B79E-CDBC798A7F84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33" operator="containsText" id="{9FDC217C-4691-4763-A7EE-A51A5959CBA2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4" operator="containsText" id="{C88A8AC7-ADA0-47E2-9F65-5FCE1FCB9336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5" operator="containsText" id="{322FFF0C-2C62-4A4C-A7A4-F265E9839F1B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6" operator="containsText" id="{1B62DFD1-1A3E-4FE7-9415-B4F4CC9ADADD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7" operator="containsText" id="{3B530137-FE70-4261-9962-8D3847513542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38" operator="containsText" id="{5FDF6686-E53A-438F-A47C-C3E6FAE002F8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39" operator="containsText" id="{3CC4810F-C97B-4931-A5A4-B5E0C0C61944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AD12:AD13</xm:sqref>
        </x14:conditionalFormatting>
        <x14:conditionalFormatting xmlns:xm="http://schemas.microsoft.com/office/excel/2006/main">
          <x14:cfRule type="containsText" priority="808" operator="containsText" id="{204B1C5F-BA97-4A77-BB4F-AC83236BF2B3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9" operator="containsText" id="{781BCF13-992D-4600-8D70-BC639AB46DBB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0" operator="containsText" id="{412F79BB-FDFA-4F59-A026-A3D28CF6641B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1" operator="containsText" id="{C0165C2C-2AA8-44A0-BD9F-E21D2640878B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2" operator="containsText" id="{0A63B9EA-9445-4425-9061-95599FEAE287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3" operator="containsText" id="{14507055-EAEF-450E-A0F4-927639788E2E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4" operator="containsText" id="{E5C7E32E-A6EF-407F-84A5-EB7ED33B08B0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5" operator="containsText" id="{8E0FC75C-3A54-4D67-A1F5-A12CAC0DEA64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16" operator="containsText" id="{18967031-3DEC-486A-8CBC-3B0A70D78FE3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17" operator="containsText" id="{5293B04A-8746-47C6-9A2F-57A0F53ADF57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8" operator="containsText" id="{01D6DD69-6F7A-448E-B997-7500DE1E7B3D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9" operator="containsText" id="{53CACDD0-E19E-4496-B41D-6DE2D5B101B0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0" operator="containsText" id="{7FC73C2D-F3AC-4204-A176-58C61BFDD0C9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1" operator="containsText" id="{3CC25C22-3223-40FB-8917-A60B7BE10BD2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22" operator="containsText" id="{786FCC1B-1EA7-43E3-AD0D-0279F9781F17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23" operator="containsText" id="{C94C831F-0EAF-4A75-A053-92C79A565ACE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O27:P28</xm:sqref>
        </x14:conditionalFormatting>
        <x14:conditionalFormatting xmlns:xm="http://schemas.microsoft.com/office/excel/2006/main">
          <x14:cfRule type="containsText" priority="792" operator="containsText" id="{07AFE6B9-A765-4E85-842C-2B8EC3046203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3" operator="containsText" id="{4FB14FB0-2331-4CE3-8C4D-7B843FA9229B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4" operator="containsText" id="{A7A48799-E8AE-4435-A354-01513BA0CDC8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5" operator="containsText" id="{5C2D41EE-EE7F-4A3B-B2C2-3FE7C0E5019D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6" operator="containsText" id="{78E72229-9AF5-4342-A326-1D6B72BB8068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7" operator="containsText" id="{3BD2EDC4-02A4-4EBA-B0A8-78982D2D9F08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8" operator="containsText" id="{4E89A70C-044C-4032-95E8-1DA69C54644D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9" operator="containsText" id="{85A6FEB3-A0EC-4AE5-8327-FD0EE7FF488A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00" operator="containsText" id="{121B6CBF-C955-4535-B5C8-7584B808F75A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01" operator="containsText" id="{D7E90991-6C32-4E5C-9F42-9F2386E285A4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2" operator="containsText" id="{D8B26217-12E6-4CB8-9B16-CDE1190B77E4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3" operator="containsText" id="{0980AA9D-38B9-461B-AE0E-88FE6FF5CEF6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4" operator="containsText" id="{0DB42D75-0376-4891-9667-0351547606CB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5" operator="containsText" id="{31DDC752-2947-4647-AAE1-4D498225C289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06" operator="containsText" id="{A8020575-3B9E-4B6A-9D1D-85F7A34DDBBD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07" operator="containsText" id="{A498F54D-D3C0-49AF-8009-0534BDC2E908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V27:W28</xm:sqref>
        </x14:conditionalFormatting>
        <x14:conditionalFormatting xmlns:xm="http://schemas.microsoft.com/office/excel/2006/main">
          <x14:cfRule type="containsText" priority="791" operator="containsText" id="{F8E61F02-A415-4EF2-9F65-E5F213B09D87}">
            <xm:f>NOT(ISERROR(SEARCH("I",D33)))</xm:f>
            <xm:f>"I"</xm:f>
            <x14:dxf>
              <font>
                <b/>
                <i val="0"/>
                <color rgb="FFC00000"/>
              </font>
            </x14:dxf>
          </x14:cfRule>
          <xm:sqref>D33:D34</xm:sqref>
        </x14:conditionalFormatting>
        <x14:conditionalFormatting xmlns:xm="http://schemas.microsoft.com/office/excel/2006/main">
          <x14:cfRule type="containsText" priority="775" operator="containsText" id="{4569BD12-E1EE-4481-B34B-AA54BABA182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6" operator="containsText" id="{A555AB79-C7A1-4731-AA3B-4669F357896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7" operator="containsText" id="{F9A5A59D-04F3-402B-B619-31A8DFDE23C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8" operator="containsText" id="{C097276D-D87F-4742-9E44-7BC372A9866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9" operator="containsText" id="{E965F1DF-F1EB-4C0A-907C-FF37C350683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0" operator="containsText" id="{8C76C679-9983-4EF4-8165-B37BF0D0B88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1" operator="containsText" id="{0757F8E7-FE56-43D5-8C09-C3EF655E9B5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2" operator="containsText" id="{3A45A7D8-773D-474F-8461-0C4FE278FA1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83" operator="containsText" id="{47D05615-3A9E-4C5A-9751-8E996BCC140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84" operator="containsText" id="{6114A1A3-4B97-462B-97C7-0C4D402DB5A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5" operator="containsText" id="{2CA5DEC7-109D-4915-B9C6-9F45B8753CD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6" operator="containsText" id="{75D84C1E-199E-40F3-B44B-AE5C68E441F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7" operator="containsText" id="{3162E49C-95D9-47CE-9111-3256555B6576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8" operator="containsText" id="{3DFCF805-124B-48D3-AFF8-618954D57CD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89" operator="containsText" id="{64C2268D-EB53-4923-9504-B4A04FEC4B09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90" operator="containsText" id="{A0C9B31F-7D63-4A13-BDAC-C8C88622108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O32:Q32 V32:X32 H32:J32 AC32:AE34 B32:D32 D33:D34</xm:sqref>
        </x14:conditionalFormatting>
        <x14:conditionalFormatting xmlns:xm="http://schemas.microsoft.com/office/excel/2006/main">
          <x14:cfRule type="containsText" priority="759" operator="containsText" id="{B2F71CF4-4E36-4928-B050-38EA29522A97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0" operator="containsText" id="{5A088679-871B-4111-AA0C-E6C9B7A7564E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1" operator="containsText" id="{DBAFD94D-72DB-4018-964B-7BE196328CA4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2" operator="containsText" id="{FB625E29-A4E7-4494-A2C4-14019A5AEDC9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3" operator="containsText" id="{63F0F01E-7B5B-4324-9077-AE80DCC61F8C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4" operator="containsText" id="{45DAA9C4-E4EA-4194-93C2-F5EF71C63DD3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5" operator="containsText" id="{D1E46E72-CBE9-4F6E-9E67-34E7A429E5EB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6" operator="containsText" id="{1577F19A-B628-42D9-8830-37D368EF1A49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67" operator="containsText" id="{7D75DA17-9CC0-40F1-A930-87785A2D3921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68" operator="containsText" id="{D32D2D0E-C8D2-45D8-962E-C17A85D378DE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9" operator="containsText" id="{B4795101-3DAB-4B6A-BD8D-564707F6F306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0" operator="containsText" id="{830070A2-F711-45EA-87E1-3B5C67745006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1" operator="containsText" id="{8CF2287D-2155-48AD-BA58-0C7164DD4E74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2" operator="containsText" id="{B9B729A6-D8C1-469A-B678-859B3030D5D6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73" operator="containsText" id="{B26DEF34-3369-42FB-B8EB-F1B148FA462F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74" operator="containsText" id="{199AB4C5-CA14-4D17-9245-4782EAFE7A4E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V33:X34</xm:sqref>
        </x14:conditionalFormatting>
        <x14:conditionalFormatting xmlns:xm="http://schemas.microsoft.com/office/excel/2006/main">
          <x14:cfRule type="containsText" priority="743" operator="containsText" id="{ACBB0D90-7D2E-4943-B6FF-382B4E64D25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4" operator="containsText" id="{A5E3A94E-D562-45BD-BB50-1075BDB3647E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5" operator="containsText" id="{78165F9D-5633-4FF6-8F4E-EBFE7D3A0CAB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83AFD458-A549-472D-9604-B1758CCCE48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7" operator="containsText" id="{817AEDDB-279C-4969-A38A-118BBB1B3C3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8" operator="containsText" id="{D7A1E67A-B4C5-424D-9245-73205ECFED3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9" operator="containsText" id="{9CB37A31-FA17-4330-8529-9AC07C158D4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0" operator="containsText" id="{AEBC3BE5-FFB1-40AC-887E-35365343814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51" operator="containsText" id="{0D9C71D9-13A6-4B68-B7AC-4505F396AE8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52" operator="containsText" id="{278FE431-DF01-4E9C-86A0-D078A7223C1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3" operator="containsText" id="{6B4E7D67-1CE9-42E7-9FC5-1B227F6BA86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4" operator="containsText" id="{24E60989-7D84-49B3-A7D6-A4BBF4210C3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5" operator="containsText" id="{C68A1D9A-CBFE-489E-B2C5-0FDEC41CF96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6" operator="containsText" id="{85A2A7F3-61FD-4D4D-A78F-AFA07DE0202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7" operator="containsText" id="{8347FC10-E327-48C9-A178-30D643DF56F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58" operator="containsText" id="{43635C84-6D95-4D32-97D6-2BDFC7306B0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B35:D35 O35:Q35 H35:J35 V35:X35 AC35:AE35</xm:sqref>
        </x14:conditionalFormatting>
        <x14:conditionalFormatting xmlns:xm="http://schemas.microsoft.com/office/excel/2006/main">
          <x14:cfRule type="containsText" priority="742" operator="containsText" id="{492C397F-DB6C-4518-B847-F617EF01E496}">
            <xm:f>NOT(ISERROR(SEARCH("I",E11)))</xm:f>
            <xm:f>"I"</xm:f>
            <x14:dxf>
              <font>
                <b/>
                <i val="0"/>
                <color rgb="FFC00000"/>
              </font>
            </x14:dxf>
          </x14:cfRule>
          <xm:sqref>E11</xm:sqref>
        </x14:conditionalFormatting>
        <x14:conditionalFormatting xmlns:xm="http://schemas.microsoft.com/office/excel/2006/main">
          <x14:cfRule type="containsText" priority="726" operator="containsText" id="{DE1E23DE-AB57-4B3F-A802-833CA2269EB7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7" operator="containsText" id="{A816D143-E6D6-4D5A-BBA1-64231C3FEAC8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5F415220-B58E-4673-B3DD-8C4EF9F9D7F1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9" operator="containsText" id="{684050A4-AD16-4212-BDA0-C7D58DCA8E9E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0" operator="containsText" id="{B542D621-0D51-4DB2-A322-D5CC424CD880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1" operator="containsText" id="{B988CC2D-3E96-4FD5-9701-6A5C15C26D7F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2" operator="containsText" id="{93DC565A-F339-42DE-8FB8-5AEAB2292129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3" operator="containsText" id="{1C549DFD-DDCA-42DF-89E0-D36283DCB61E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34" operator="containsText" id="{A76AB366-08A1-42DB-86E4-086DF06575AC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5" operator="containsText" id="{E5F6627E-CC8B-4B08-A8FA-A0726479DA87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6" operator="containsText" id="{8B5436BF-DCF9-4ABB-869C-7B5AAD6E6B8B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7" operator="containsText" id="{DFBA5D72-5C46-4771-9187-E39C2464EDB8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8" operator="containsText" id="{9405294A-034D-4C4B-AD8F-49E6FAE761AD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9" operator="containsText" id="{92BF2591-3254-40F7-97BA-4A14DAA1A847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40" operator="containsText" id="{32B0B6F3-1E6B-4042-894C-12ED72CD3BBF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41" operator="containsText" id="{13086191-A626-4FF3-8B9F-F1367F72C958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E11 E38:E43</xm:sqref>
        </x14:conditionalFormatting>
        <x14:conditionalFormatting xmlns:xm="http://schemas.microsoft.com/office/excel/2006/main">
          <x14:cfRule type="containsText" priority="710" operator="containsText" id="{C5C2ABF7-1960-4169-8392-BA64EA93DE6F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1" operator="containsText" id="{B0EF300B-AD99-4B34-9823-7728DC5AB1AA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2" operator="containsText" id="{8825BAD0-AF80-4367-A187-5F583A23F1F4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3" operator="containsText" id="{43A88EB2-D2B5-4338-AA76-458F92369A73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4" operator="containsText" id="{CDBE203B-24EE-4584-8DF1-4AB268FD785C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5" operator="containsText" id="{63BEACBC-17BF-4042-9AC9-EF34DDC57042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6" operator="containsText" id="{2F0C67E1-3593-45CC-BA58-12EDF56841D7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7" operator="containsText" id="{E7A9ABAA-9F69-4FD6-9545-223430BA9E22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18" operator="containsText" id="{2A87A535-C4D3-4A19-9017-CA83832CB353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19" operator="containsText" id="{8A358833-F62C-4222-BE58-262FA9C4E5A5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0" operator="containsText" id="{AC7ECBBD-BBFD-48CB-ADB2-7AB091CF6530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1" operator="containsText" id="{C1A3A2E4-85BD-4C65-8675-BF60C53A0F1B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2" operator="containsText" id="{1C75B044-F597-410E-A41F-5397D8AE4C53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3" operator="containsText" id="{0F48916F-E387-4F56-9723-90827D55A550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24" operator="containsText" id="{D24F6CB5-E237-41E0-B5E6-87C7415F82EF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25" operator="containsText" id="{B6859E38-0D3E-4EB5-B294-CE66005E1ECF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E12:E13</xm:sqref>
        </x14:conditionalFormatting>
        <x14:conditionalFormatting xmlns:xm="http://schemas.microsoft.com/office/excel/2006/main">
          <x14:cfRule type="containsText" priority="709" operator="containsText" id="{51BC3608-2BE2-4598-88C7-10D755D0AD85}">
            <xm:f>NOT(ISERROR(SEARCH("I",E33)))</xm:f>
            <xm:f>"I"</xm:f>
            <x14:dxf>
              <font>
                <b/>
                <i val="0"/>
                <color rgb="FFC00000"/>
              </font>
            </x14:dxf>
          </x14:cfRule>
          <xm:sqref>E33:E34</xm:sqref>
        </x14:conditionalFormatting>
        <x14:conditionalFormatting xmlns:xm="http://schemas.microsoft.com/office/excel/2006/main">
          <x14:cfRule type="containsText" priority="693" operator="containsText" id="{714C082C-3216-44F4-B6FA-8432001BABBD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4" operator="containsText" id="{6BDA7C16-75BE-4969-842F-BFF57DAF4C3E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5" operator="containsText" id="{F8FA99B3-4439-4013-9077-0EDCF5AD9EDF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6" operator="containsText" id="{5137230A-754E-4499-8B60-86FBA133C445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7" operator="containsText" id="{01446A9C-6D8E-4022-B25E-52FCCEE6E55C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8" operator="containsText" id="{71F482BE-A938-4A9F-9FDC-60983753EEAF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9" operator="containsText" id="{216275E6-8570-4293-A081-A3E853992416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00" operator="containsText" id="{FA3D1714-EB21-4B75-B19B-F6C199961845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01" operator="containsText" id="{FC691AD1-0962-4281-A379-AF1B64220D7E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02" operator="containsText" id="{AB4FBBDD-20B3-44BF-8972-762AAC349486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3" operator="containsText" id="{451C75FF-7E37-45A1-928A-0F5596F936F8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4" operator="containsText" id="{78E6EE76-18AE-4C8B-96AD-78FF1C4F0A5F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5" operator="containsText" id="{EA26FB62-9D55-4CA6-B934-826B34B049B2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6" operator="containsText" id="{34BDF75E-C3F5-4623-952D-CD763495EFDB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07" operator="containsText" id="{2B11C454-0EE7-4F9A-9C68-3B2B45739B6B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08" operator="containsText" id="{886927FA-6D1C-452D-92B3-8F276B880573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E32:E34</xm:sqref>
        </x14:conditionalFormatting>
        <x14:conditionalFormatting xmlns:xm="http://schemas.microsoft.com/office/excel/2006/main">
          <x14:cfRule type="containsText" priority="677" operator="containsText" id="{194C38F3-11AE-43A8-966B-D98EB6E276AF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87CEB877-C94E-4D8E-949B-97FC0971E252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37202E7B-2183-4E22-8070-97E79F1DA1A1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A90FA166-3248-48C8-83AC-104CA6F4DF97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2A3DCDF8-FC1D-4467-872D-BCF1DDD81F9F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E4643F5F-EDB9-458C-8690-ABC3C7AB43E7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3" operator="containsText" id="{9B5C910E-B497-4EAE-808E-BC4264D06463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4" operator="containsText" id="{E4FF9352-92A0-4E23-8E19-32816E52B8D3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5" operator="containsText" id="{A8B50A3F-F5B7-4CC3-8E1D-33802514013E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6" operator="containsText" id="{22E48B57-163D-4DF5-9E20-880A61778379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19A78D76-93EA-48CD-8C6A-A5534B30AA80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0120365D-43FE-4AB8-8B09-1C91D5A54C16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9" operator="containsText" id="{74FE9A4E-73CF-4CA1-A670-0D8FC42AC4F1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90" operator="containsText" id="{1E385C53-B69B-418E-9DF8-6BAC364F1158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91" operator="containsText" id="{4D105362-7CF9-439A-B347-6D4B6593D9D7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2" operator="containsText" id="{BE7C4A67-A642-44AD-83B5-F364E29D46A5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676" operator="containsText" id="{D6470871-0DFC-4617-8032-3583273F2366}">
            <xm:f>NOT(ISERROR(SEARCH("I",K11)))</xm:f>
            <xm:f>"I"</xm:f>
            <x14:dxf>
              <font>
                <b/>
                <i val="0"/>
                <color rgb="FFC00000"/>
              </font>
            </x14:dxf>
          </x14:cfRule>
          <xm:sqref>AF11 Y11:Z11 R11:S11 K11:L11</xm:sqref>
        </x14:conditionalFormatting>
        <x14:conditionalFormatting xmlns:xm="http://schemas.microsoft.com/office/excel/2006/main">
          <x14:cfRule type="containsText" priority="660" operator="containsText" id="{0506675E-260A-4289-85AE-997E854AA7D4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1" operator="containsText" id="{C20AF494-3E17-44D3-92BA-03123E9001C8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2" operator="containsText" id="{D205CCEC-A0B3-4AFA-9DD7-B797AF6BC531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3" operator="containsText" id="{B7F37291-4D8C-4317-9AE6-F8790D7EBE32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4" operator="containsText" id="{29A9C571-455F-4F12-A980-E321FBB31A3E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5" operator="containsText" id="{12276639-C8AD-46A5-B08F-5BA9871C322B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6" operator="containsText" id="{F11C7B22-576E-4AB3-8AA2-8BC39DDEABAC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7" operator="containsText" id="{55408A32-5A0F-4F3E-BEC0-92C64CA8781F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68" operator="containsText" id="{6F4A206C-F180-4DCC-BC99-7E922A25C1B8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69" operator="containsText" id="{436D19C2-EBDB-4E2B-B656-5AC7F45AECD9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0" operator="containsText" id="{6591F492-AA3B-440F-BC83-0EB76C9446F2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1" operator="containsText" id="{AA28F457-A110-49BE-9240-98BD95E2C73B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2" operator="containsText" id="{F5EACFFB-1A62-4F19-95A3-154A4AFEA778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3" operator="containsText" id="{8B3C499D-449D-4ACD-9F11-886E895A79D2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74" operator="containsText" id="{D5B8F208-ED71-4614-91A2-AF48D9B0450F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75" operator="containsText" id="{06343B94-A5F0-4784-A675-3D96EC1AC960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AF11 AF38:AF43 Y11:Z11 Y38:Z41 R11:S11 R38:S41 K11:L11 K38:L43</xm:sqref>
        </x14:conditionalFormatting>
        <x14:conditionalFormatting xmlns:xm="http://schemas.microsoft.com/office/excel/2006/main">
          <x14:cfRule type="containsText" priority="644" operator="containsText" id="{BC5F8806-5DCB-48C1-9CCF-F35B5D0C8494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5" operator="containsText" id="{04C8871A-0765-4BC6-B8F9-F3848EBD16BE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6" operator="containsText" id="{60DF68A4-8710-40D3-88C5-D817E3AF06D2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7" operator="containsText" id="{DA71A056-7A41-4E70-A896-DF459D69E187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8" operator="containsText" id="{F930B3AB-7BF1-4B6F-977B-A49136C4F67E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9" operator="containsText" id="{A67CCC6B-EDF9-4DC5-85F9-EAD3CCDBADF0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0" operator="containsText" id="{6BC83C53-EF9A-45AF-AAA3-F8DE36E34902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1" operator="containsText" id="{475B0FA6-EC5C-4055-9024-79E6F4CD6BE5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52" operator="containsText" id="{40D92CF3-5301-4E7D-902E-6C48CA09067E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53" operator="containsText" id="{4AD0AFEF-16D1-43AD-A9F3-2208F390D6BA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4" operator="containsText" id="{9C81000D-CD15-4B52-9A9B-E27DFA451F37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5" operator="containsText" id="{7F3EDF35-1273-4442-B2B0-91D3418965B4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6" operator="containsText" id="{B1C514A9-3A52-4736-9FAE-18FE756157B8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7" operator="containsText" id="{B5ECD400-E231-4F06-BB6B-8F0DC5A4273E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58" operator="containsText" id="{841B7375-FD5A-43C8-9FC2-6368F652D413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59" operator="containsText" id="{66DE2CCF-636A-4481-AE5E-D2F1E86352B4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AF12:AF13 Y12:Z13 R12:S13 K12:L13</xm:sqref>
        </x14:conditionalFormatting>
        <x14:conditionalFormatting xmlns:xm="http://schemas.microsoft.com/office/excel/2006/main">
          <x14:cfRule type="containsText" priority="643" operator="containsText" id="{6B488764-924F-45F1-95DF-1F54F5D89D2C}">
            <xm:f>NOT(ISERROR(SEARCH("I",K33)))</xm:f>
            <xm:f>"I"</xm:f>
            <x14:dxf>
              <font>
                <b/>
                <i val="0"/>
                <color rgb="FFC00000"/>
              </font>
            </x14:dxf>
          </x14:cfRule>
          <xm:sqref>AF33:AF34 Y33:Z34 R33:S34 K33:L34</xm:sqref>
        </x14:conditionalFormatting>
        <x14:conditionalFormatting xmlns:xm="http://schemas.microsoft.com/office/excel/2006/main">
          <x14:cfRule type="containsText" priority="627" operator="containsText" id="{9BEFCECD-D3F9-46D2-ABC7-E7642FAAEB9C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E70CAFFE-6685-43EF-80D5-71FF9CD3BD70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DF0A2D11-77E7-41EA-A76E-FC2BCEBB6F4C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0C0A9972-E628-4B38-9E8F-17555101F4BF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174C26A7-2EAA-4237-981C-3A391CF1B9AD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C3F75125-73F1-4CDD-83E9-C7E4F38C03B6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3" operator="containsText" id="{987BD659-C5C8-48DD-98B4-EA7636C68457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4" operator="containsText" id="{BAC436F9-0089-4BBF-8975-CB4CDC4ADE6E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5" operator="containsText" id="{1388994F-4A3B-4263-B5F0-6CD920D766C3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6" operator="containsText" id="{AFEF3C78-654F-4EAB-BE45-B683B6F9D168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A2098706-8107-40DE-AE18-9A1FE48D22C8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5E02312A-6C22-434F-8730-DFE8EA833E8D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9" operator="containsText" id="{E939B444-9592-48A3-8AD0-FD173E239B2D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40" operator="containsText" id="{AFAEC249-475A-45D5-9F84-AC947BFD6637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1" operator="containsText" id="{89E12B8A-C9AB-4AC1-A990-1631515D8D00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2" operator="containsText" id="{0188D851-8635-4074-9571-F95AC7BDB0F5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AF32:AF34 Y32:Z34 R32:S34 K32:L34</xm:sqref>
        </x14:conditionalFormatting>
        <x14:conditionalFormatting xmlns:xm="http://schemas.microsoft.com/office/excel/2006/main">
          <x14:cfRule type="containsText" priority="611" operator="containsText" id="{E9EC4AF0-D96B-4E60-93BF-8600D5FD42FC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2" operator="containsText" id="{C8E1121E-0DFF-4128-AEBE-C450295A9FF3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3" operator="containsText" id="{707981D6-BAED-49A9-AA80-D1BD539A566C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4" operator="containsText" id="{FA0E4C0A-CA36-4ADC-98DC-4B56E8FA5853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5" operator="containsText" id="{CC670528-E682-42F4-9803-0EEF56E75DCB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6" operator="containsText" id="{0C2733C3-DE26-4433-9A94-A4D950FA48C6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7" operator="containsText" id="{AED07ED8-C5AB-4F83-92BC-F9F70FA8191C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8" operator="containsText" id="{BA96AB93-426D-4CC2-8400-C2CE742F61E3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19" operator="containsText" id="{75629BB8-BD63-41EC-9176-C4D6A4959495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20" operator="containsText" id="{F284A823-955F-45AE-8802-A2241A43264E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1" operator="containsText" id="{7286BAA9-8B0E-49A5-949B-2F7CE2E9F7DB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2" operator="containsText" id="{DF5D0F1F-D4A5-4138-98D8-A647F7E3E370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3" operator="containsText" id="{218F21F8-A364-44C0-99E8-9F7606033FEC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4" operator="containsText" id="{0C710D40-2EAF-4ED4-ACD2-195A42504AE2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25" operator="containsText" id="{7BCFC0C4-FD79-446D-A474-BEEAEBB4AF8E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26" operator="containsText" id="{E8A15158-E3E0-429E-A716-0296AA0DC0C9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AF35:AF37 Y35:Z37 R35:S37 K35:L37</xm:sqref>
        </x14:conditionalFormatting>
        <x14:conditionalFormatting xmlns:xm="http://schemas.microsoft.com/office/excel/2006/main">
          <x14:cfRule type="containsText" priority="595" operator="containsText" id="{E5F54D35-198B-4F05-9344-59F6EE79AF78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6" operator="containsText" id="{F9B07899-BA1C-49A8-A13B-947DF2EE1CAA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7" operator="containsText" id="{E4256BCC-E544-4168-AE09-E87065D29E84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8" operator="containsText" id="{1E1170C8-2078-44FD-8CCA-8F038E3071B3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9" operator="containsText" id="{D4181D42-30C8-4076-85E7-5F62BE6816F3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0" operator="containsText" id="{895DE57E-770C-4691-9857-7358E05AA6FD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1" operator="containsText" id="{B6A42CA8-0D4D-4F8E-B5AD-8EE928CF92D8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2" operator="containsText" id="{C775724A-F4DC-4B67-B15C-6F5BF4000FC9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03" operator="containsText" id="{BDC2C440-801D-4D16-B693-408CDBE3F2FD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04" operator="containsText" id="{A190FB1F-FF59-4420-B321-4431BB10F169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5" operator="containsText" id="{765BD680-7436-421E-9154-03EADD17E908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6" operator="containsText" id="{B3217FCD-6FF6-4A1A-A885-E3F666D59414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7" operator="containsText" id="{B8A3CE37-2AA5-4EEF-A559-0FDEB181C6AD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8" operator="containsText" id="{AE79DE67-8414-4618-AC08-F9DA218E2677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9" operator="containsText" id="{ACE338EC-ABD5-49B1-82A5-9FC6B0CB6A5B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10" operator="containsText" id="{FBD4BCFD-864F-4264-8953-0F34EBA46C08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F21:J22</xm:sqref>
        </x14:conditionalFormatting>
        <x14:conditionalFormatting xmlns:xm="http://schemas.microsoft.com/office/excel/2006/main">
          <x14:cfRule type="containsText" priority="579" operator="containsText" id="{5156DE4F-E04C-41FD-B361-3725DB570F18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0" operator="containsText" id="{BD095A10-6C0F-4EDC-95B7-37576F269583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1" operator="containsText" id="{25F4F67A-E6FC-4EE3-96C6-F8047A9DB1DA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2" operator="containsText" id="{BD029E08-6D58-47EF-80E1-55E80408C7C1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3" operator="containsText" id="{B7396822-C81A-4FD7-806B-309600562867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4" operator="containsText" id="{FEFE3823-DDC0-48EB-82AC-77D3A8FDB221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5" operator="containsText" id="{2E723FE3-F5B8-436B-90DA-4AFF046EEC36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6" operator="containsText" id="{A78DD1FD-8F46-416D-A706-D9C6CAB80D01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87" operator="containsText" id="{608124DB-C9DA-4E8E-9EF9-C4343CA3D677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8" operator="containsText" id="{28EA6B37-7F49-4D70-8156-B8DFD4FD789F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9" operator="containsText" id="{9A955948-1208-4818-91F7-AD86C71935F0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0" operator="containsText" id="{5AEBEF4F-DF02-4E2C-B355-0A0676EEBBA6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1" operator="containsText" id="{0C3F63EA-ADC5-4864-8C9E-0742EF4B7E1D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2" operator="containsText" id="{17640604-0C3F-4AF0-AA84-2A5E533CBA47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93" operator="containsText" id="{68A71AC8-BAD5-4847-B08E-97636898BCA4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4" operator="containsText" id="{B79E8038-9AF3-4EC8-B2A4-6B959B5E75D8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Y42:Z43 R42:S43</xm:sqref>
        </x14:conditionalFormatting>
        <x14:conditionalFormatting xmlns:xm="http://schemas.microsoft.com/office/excel/2006/main">
          <x14:cfRule type="containsText" priority="563" operator="containsText" id="{78BEE8FF-CFEB-46D5-A635-A16694FE79D3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4" operator="containsText" id="{37AFE9AE-CBE2-46A7-935C-089E35D92C51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5" operator="containsText" id="{C8E4C324-B9AF-4DF1-A771-4029A72ED911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6" operator="containsText" id="{0712589B-53C4-43E8-B1F2-448F9A9BA781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7" operator="containsText" id="{E453276B-B49D-4D61-B21D-9D962B67D7B3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8" operator="containsText" id="{68C32D25-6D75-4432-8144-33714CDF822B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9" operator="containsText" id="{405B128B-9A91-4851-8AA5-276DD9DAB3F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0" operator="containsText" id="{1E718555-BF40-410A-A560-92E23DE5FCCD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1" operator="containsText" id="{DD1283CA-08B6-4FAD-8486-1625F6AC10A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72" operator="containsText" id="{0044F2D1-11E1-4240-9C7E-88F875AEE02F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3" operator="containsText" id="{4DC88634-9078-4DBE-9946-63C4B6035172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4" operator="containsText" id="{B8D18FCC-35F2-4802-BF6B-4BA130AD48A1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5" operator="containsText" id="{9447A193-C14A-438F-AD64-7742D3CFF5FA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6" operator="containsText" id="{43AC1ECC-D750-4270-8D49-3CC03C06E0DC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77" operator="containsText" id="{5C5EEDE1-F40E-46B2-BDBF-196700E8AFAD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78" operator="containsText" id="{2C71AEEE-F0DE-4C85-88AE-3F3E9B017146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D36:D37</xm:sqref>
        </x14:conditionalFormatting>
        <x14:conditionalFormatting xmlns:xm="http://schemas.microsoft.com/office/excel/2006/main">
          <x14:cfRule type="containsText" priority="547" operator="containsText" id="{266A1222-F856-4E38-8D23-1BFF913D8E2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8" operator="containsText" id="{B9639F92-2967-435D-A1DB-DBC16992E79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9" operator="containsText" id="{D1299296-4231-4893-89F1-BC963AFF6709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0" operator="containsText" id="{2F8FFB96-4004-4E4D-94F4-F3238FB36F7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1" operator="containsText" id="{3F0DE03F-7761-474B-A75B-38954CBB2CE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2" operator="containsText" id="{85A11B0F-CAD1-46AD-BA22-F06A468D83C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3" operator="containsText" id="{7F0E3A8F-7DAE-4D14-8CCD-496F3FC72CB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4" operator="containsText" id="{51DBEB04-CCF7-4977-BC68-86D71ACAF70A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55" operator="containsText" id="{32D4FCC0-D32F-4056-A635-6B11638A20A8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56" operator="containsText" id="{47D3C019-ACFF-499A-8F22-EA0670FD673A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7" operator="containsText" id="{F50C91CB-3E89-4DD2-A0C4-3AA1BAA16DC9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8" operator="containsText" id="{DE48D260-271A-462F-B56F-12BD4CC25726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9" operator="containsText" id="{D451BCA7-2D52-41E4-B039-685F9C52CDEA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0" operator="containsText" id="{E5D56C13-94BD-4B75-8C19-6DF8233033F6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61" operator="containsText" id="{5C534500-67AC-4E78-826A-823823FD70E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62" operator="containsText" id="{CD279370-6324-487A-9BBB-22D2D4FA754D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E36:E37</xm:sqref>
        </x14:conditionalFormatting>
        <x14:conditionalFormatting xmlns:xm="http://schemas.microsoft.com/office/excel/2006/main">
          <x14:cfRule type="containsText" priority="531" operator="containsText" id="{50C36F55-5D2F-4678-977B-6FAF932D9B73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D6389F86-32C6-466C-8944-AED1FCE03DA7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3BD89D8E-3C15-4E30-981C-23C2EC5FD69D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19D862CD-819E-45C4-8AD1-FDA4D792B499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5" operator="containsText" id="{A872646A-134C-4FD8-B7A1-53F183954D10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6" operator="containsText" id="{D5722DA1-9369-4962-A24D-A1AE78346464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7" operator="containsText" id="{9D74F262-985C-4095-B1F4-69D9F8059E05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8" operator="containsText" id="{27EF4BB0-9893-49BD-BE5F-944416A677CC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9" operator="containsText" id="{469C0958-59DD-4C70-B6BF-195F0D826AFF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40" operator="containsText" id="{B0C4300A-E090-498A-AC21-D63E29A694C7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1" operator="containsText" id="{267F2AC8-9E02-47FB-91F2-37983417BFFA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2" operator="containsText" id="{BD6624AC-D848-455B-8851-581785B47F96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3" operator="containsText" id="{67149C7A-8526-4FE9-A9B6-857701A3F241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4" operator="containsText" id="{C4D96973-1A32-49E1-B5B1-EF00D2466294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5" operator="containsText" id="{C3EE0764-8AC8-4F33-830B-CB71F9D3CF7E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6" operator="containsText" id="{76ACA99F-D14D-4758-856C-55F8E6010889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T12:U13</xm:sqref>
        </x14:conditionalFormatting>
        <x14:conditionalFormatting xmlns:xm="http://schemas.microsoft.com/office/excel/2006/main">
          <x14:cfRule type="containsText" priority="515" operator="containsText" id="{ECEE245E-89B3-4403-B2B8-D597B873886F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3112AC3E-D7F7-4754-A197-D88496D8F46E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7" operator="containsText" id="{5455FF5E-CC43-4771-A9C7-F98B322805CF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8" operator="containsText" id="{BEBD14C9-1DB9-408C-B92B-32992653B8B6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9" operator="containsText" id="{25889D4C-D77C-41F6-81EF-5E6C6248BB03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0" operator="containsText" id="{1CAB6EA5-D801-4912-B477-106BF0C56374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1" operator="containsText" id="{CDB5E7E7-7D2E-48CD-92EA-AF6DA2AF3A90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DD8B8F15-90D4-4A5B-8811-A9E0DD535F34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3" operator="containsText" id="{CE1D56F5-E89D-4994-87E5-E36CE14D3E80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4" operator="containsText" id="{56439499-D751-404A-8DB2-AEBD0AB7889C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5" operator="containsText" id="{A04F06B9-C5FF-44C6-BCF2-4A9E6640F395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6" operator="containsText" id="{F76AD2A8-E231-4192-A79D-E15CD951914E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7" operator="containsText" id="{D562666C-088D-429E-9F9C-E50CABFE718F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8" operator="containsText" id="{E73248AF-B92B-4A56-800D-EC27B8C54C6A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9" operator="containsText" id="{E77CFAF8-D10E-4F87-988E-09EC3CF004B4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0" operator="containsText" id="{04253C58-B822-4D40-889E-72FAA6B86328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J18:J19</xm:sqref>
        </x14:conditionalFormatting>
        <x14:conditionalFormatting xmlns:xm="http://schemas.microsoft.com/office/excel/2006/main">
          <x14:cfRule type="containsText" priority="49" operator="containsText" id="{A5DC2601-DDF6-4E6E-8C51-BA423799D19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4336A7D5-6FDA-425D-83E1-ED69663B9F2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9F51B75A-8705-4449-84D3-92B2D1361FF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D80BA143-D755-4635-82C7-54D76E2AD34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E4CDFDFC-5446-4C75-8ABC-DF01A56C1F3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F95E7095-D5E1-4E14-90E6-661E98C1EF2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70E56391-4351-488E-9F58-53E2A4A323F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25BB36A5-531A-404E-BFF2-798A0C189E6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13C2EB3F-E1A8-4BFE-A696-D9C4764B4E7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1B15B17A-8C0D-4AAD-B17B-8D6D3922DCE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48366D81-FA19-4460-823D-52827361815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B14BE9E7-6E67-4474-9A1C-E8249C06738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9E6F3D8C-2453-433B-BEF9-EC08ADF0256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31FFB7AA-E771-4DD1-99FE-9A448CDC4C5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15946C5B-E0C5-4D0A-84C9-5EDCB3BCF31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EECF8647-562C-4140-838A-F616773B9A1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D3955842-F062-45F1-9303-C4DBA8E73B3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E917D141-87DB-40CD-844A-9824D469A00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9BC1F880-3F88-4BDC-95AD-1C36B086E50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AF69E456-2E34-40D8-A70B-4F642295639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3C9ED168-637C-4DE8-9C62-40B84D95730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747FA8E1-0942-4E63-AE3B-9A3ED9FC7F5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E6C0DBC7-E480-465D-83D2-0FF1655AFD6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EF7C6AE3-2B08-4C43-A6CE-F5AA0A5D4A1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C36C647B-35F8-43F0-B70A-9581A901D19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1973AFEC-700B-4AF2-A922-6CD01B3BEFB0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394E65A9-2591-4FEB-9C6D-C5869484B71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D7673512-BC3A-401F-819B-22AFD7BB832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D61004C8-5932-4A7C-BB0F-7CC3A4DE8A2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8D18EA99-786E-4D14-AE29-664EAE7C435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B27EE2AC-388E-442C-A9CF-E07DB93D4D7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41F26E1E-B72E-4D6A-B5D4-FF53551B3A1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D6E0EC99-7CBD-462B-A04F-D99B4B20C83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2D47CB3E-468F-4778-A053-49C4CB5994D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7D933C75-6773-4044-9171-1F932D3CE8F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855FCF46-7ACF-47DD-A27B-69302F35365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46B98457-969F-4061-A40D-8ECB30F4701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0DB19DD8-7AF0-4FC2-97F8-971AC3697FC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7FCC6195-8420-4F27-8E4C-01D7194DB24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07748922-02F5-47BD-8046-9DC527F05F5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6F11DCBB-EF7A-407C-A978-125F8434BE8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09DF65DB-0224-4B1F-8EB2-A488324EB1E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502DE3B9-8BE9-4CFC-812B-625287DF326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7FE97FEC-D535-474F-9D2B-7FFA1C9983B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D35A7273-8E3F-431B-A719-8CBEF4F8CEB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7402093E-5248-43C2-915B-423DF605EDB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7D783B92-EFEB-469B-B493-C4119F3E8B3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428DE15E-512F-4DD4-AA83-A2A262023D4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CFF5AE08-FEB5-4964-999E-DDC57C338DC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C724C953-82B9-4514-9FB8-28AB77B2033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14038B53-A338-48A6-A6BF-D8DCDB9B20D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DC5AD433-1146-4894-8995-53E5EFA23B7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98A825E7-BF22-44B1-A1FD-D473D73762F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3D6AE6C7-16C8-4144-A4E7-5C10254A4E5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3198ADE1-5CC1-4E94-A326-E98512D9CE1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D1B11233-EE5C-448C-B13F-D47915ACEB3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F489E65F-3C78-45AA-B121-AC5CDF0691F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6778BBD4-5600-442C-BEA2-BB4E22A101B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FEE783D1-CDF9-4D1B-BD6E-CD01EEDD65C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08CD222D-718A-4096-A8E5-806A71851AA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73879447-8354-43AC-90C9-1A8AEB89593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56EB0D39-4D33-4FC5-95F0-7114DD51447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0406B0A4-BFFD-48EE-96BA-88B2DF2EC35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E2B45C13-CBE0-4240-B89C-868087221FB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14ED6E8-2566-45E5-AC6E-D5733936C456}">
          <x14:formula1>
            <xm:f>'https://dbschenker.sharepoint.com/sites/SALESPLANNING-Global/Shared Documents/Planning RH/Planning 2020/[TM - Planning RH 2020.xlsm]Feuil2'!#REF!</xm:f>
          </x14:formula1>
          <xm:sqref>B18:C19</xm:sqref>
        </x14:dataValidation>
        <x14:dataValidation type="list" allowBlank="1" showInputMessage="1" showErrorMessage="1" xr:uid="{9D326197-9DAC-4F90-8346-734798706587}">
          <x14:formula1>
            <xm:f>'https://dbschenker.sharepoint.com/sites/SALESPLANNING-Global/Shared Documents/Planning RH/Planning 2020/[TM - Planning RH 2020.xlsm]Feuil2'!#REF!</xm:f>
          </x14:formula1>
          <xm:sqref>B20:C25 B11:C17 D11:Z25 B44:AE49 AF45:AF46 AF48:AF49 B26:Z43 AA11:AF43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88DED-3ADD-4A38-A15F-094CCAFED268}">
  <sheetPr codeName="Feuil2"/>
  <dimension ref="A1:AR64"/>
  <sheetViews>
    <sheetView topLeftCell="B1" zoomScale="70" zoomScaleNormal="70" workbookViewId="0">
      <selection activeCell="AO7" sqref="AO1:AT104857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121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1</v>
      </c>
    </row>
    <row r="4" spans="1:44" ht="3" customHeight="1" x14ac:dyDescent="0.25"/>
    <row r="5" spans="1:44" ht="12.2" customHeight="1" x14ac:dyDescent="0.25">
      <c r="B5" s="111"/>
      <c r="C5" s="111"/>
      <c r="D5" s="111"/>
      <c r="E5" s="111"/>
      <c r="F5" s="111"/>
      <c r="G5" s="111"/>
      <c r="H5" s="111"/>
      <c r="I5" s="111"/>
      <c r="J5" s="111"/>
    </row>
    <row r="6" spans="1:44" ht="12.2" customHeight="1" x14ac:dyDescent="0.25">
      <c r="B6" s="112"/>
      <c r="C6" s="113"/>
      <c r="D6" s="113"/>
      <c r="E6" s="113"/>
      <c r="F6" s="113"/>
      <c r="G6" s="113"/>
      <c r="H6" s="113"/>
      <c r="I6" s="113"/>
      <c r="J6" s="11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05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3</v>
      </c>
      <c r="J8" s="6" t="s">
        <v>4</v>
      </c>
      <c r="K8" s="6" t="s">
        <v>5</v>
      </c>
      <c r="L8" s="6" t="s">
        <v>6</v>
      </c>
      <c r="M8" s="6" t="s">
        <v>7</v>
      </c>
      <c r="N8" s="6" t="s">
        <v>8</v>
      </c>
      <c r="O8" s="6" t="s">
        <v>9</v>
      </c>
      <c r="P8" s="6" t="s">
        <v>3</v>
      </c>
      <c r="Q8" s="6" t="s">
        <v>4</v>
      </c>
      <c r="R8" s="6" t="s">
        <v>5</v>
      </c>
      <c r="S8" s="6" t="s">
        <v>6</v>
      </c>
      <c r="T8" s="6" t="s">
        <v>7</v>
      </c>
      <c r="U8" s="6" t="s">
        <v>8</v>
      </c>
      <c r="V8" s="6" t="s">
        <v>9</v>
      </c>
      <c r="W8" s="6" t="s">
        <v>3</v>
      </c>
      <c r="X8" s="6" t="s">
        <v>4</v>
      </c>
      <c r="Y8" s="6" t="s">
        <v>5</v>
      </c>
      <c r="Z8" s="6" t="s">
        <v>6</v>
      </c>
      <c r="AA8" s="6" t="s">
        <v>7</v>
      </c>
      <c r="AB8" s="6" t="s">
        <v>8</v>
      </c>
      <c r="AC8" s="6" t="s">
        <v>9</v>
      </c>
      <c r="AD8" s="6" t="s">
        <v>3</v>
      </c>
      <c r="AE8" s="6" t="s">
        <v>4</v>
      </c>
      <c r="AF8" s="6" t="s">
        <v>5</v>
      </c>
      <c r="AG8" s="7" t="s">
        <v>10</v>
      </c>
      <c r="AH8" s="8"/>
      <c r="AI8" s="8"/>
      <c r="AJ8" s="8"/>
      <c r="AK8" s="8"/>
      <c r="AL8" s="8"/>
      <c r="AM8" s="8"/>
      <c r="AN8" s="9"/>
      <c r="AO8" s="119" t="s">
        <v>122</v>
      </c>
      <c r="AP8" s="124" t="s">
        <v>123</v>
      </c>
    </row>
    <row r="9" spans="1:44" s="15" customFormat="1" x14ac:dyDescent="0.25">
      <c r="A9" s="106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20"/>
      <c r="AP9" s="120"/>
    </row>
    <row r="10" spans="1:44" s="10" customFormat="1" ht="15.75" thickBot="1" x14ac:dyDescent="0.3">
      <c r="A10" s="107"/>
      <c r="B10" s="16" t="s">
        <v>19</v>
      </c>
      <c r="C10" s="109" t="s">
        <v>20</v>
      </c>
      <c r="D10" s="108"/>
      <c r="E10" s="108"/>
      <c r="F10" s="108"/>
      <c r="G10" s="108"/>
      <c r="H10" s="108"/>
      <c r="I10" s="108"/>
      <c r="J10" s="109" t="s">
        <v>21</v>
      </c>
      <c r="K10" s="108"/>
      <c r="L10" s="108"/>
      <c r="M10" s="108"/>
      <c r="N10" s="108"/>
      <c r="O10" s="108"/>
      <c r="P10" s="108"/>
      <c r="Q10" s="109" t="s">
        <v>22</v>
      </c>
      <c r="R10" s="108"/>
      <c r="S10" s="108"/>
      <c r="T10" s="108"/>
      <c r="U10" s="108"/>
      <c r="V10" s="108"/>
      <c r="W10" s="108"/>
      <c r="X10" s="109" t="s">
        <v>23</v>
      </c>
      <c r="Y10" s="108"/>
      <c r="Z10" s="108"/>
      <c r="AA10" s="108"/>
      <c r="AB10" s="108"/>
      <c r="AC10" s="108"/>
      <c r="AD10" s="108"/>
      <c r="AE10" s="109" t="s">
        <v>24</v>
      </c>
      <c r="AF10" s="110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21"/>
      <c r="AP10" s="121"/>
    </row>
    <row r="11" spans="1:44" ht="15.75" customHeight="1" x14ac:dyDescent="0.25">
      <c r="A11" s="20" t="s">
        <v>108</v>
      </c>
      <c r="B11" s="21"/>
      <c r="C11" s="22"/>
      <c r="D11" s="22"/>
      <c r="E11" s="23"/>
      <c r="F11" s="24"/>
      <c r="G11" s="24"/>
      <c r="H11" s="25"/>
      <c r="I11" s="25"/>
      <c r="J11" s="22"/>
      <c r="K11" s="22"/>
      <c r="L11" s="23"/>
      <c r="M11" s="24"/>
      <c r="N11" s="24"/>
      <c r="O11" s="25"/>
      <c r="P11" s="25"/>
      <c r="Q11" s="22"/>
      <c r="R11" s="22"/>
      <c r="S11" s="23"/>
      <c r="T11" s="24"/>
      <c r="U11" s="24"/>
      <c r="V11" s="25"/>
      <c r="W11" s="25"/>
      <c r="X11" s="22"/>
      <c r="Y11" s="22"/>
      <c r="Z11" s="23"/>
      <c r="AA11" s="24"/>
      <c r="AB11" s="24"/>
      <c r="AC11" s="25"/>
      <c r="AD11" s="25"/>
      <c r="AE11" s="22"/>
      <c r="AF11" s="22"/>
      <c r="AG11" s="26">
        <f>COUNTIF($B12:$AF13,"CPB")/2</f>
        <v>0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25"/>
      <c r="AP11" s="125">
        <v>1</v>
      </c>
      <c r="AR11" t="s">
        <v>124</v>
      </c>
    </row>
    <row r="12" spans="1:44" ht="15.95" customHeight="1" x14ac:dyDescent="0.25">
      <c r="A12" s="29" t="s">
        <v>32</v>
      </c>
      <c r="B12" s="30"/>
      <c r="C12" s="31"/>
      <c r="D12" s="31"/>
      <c r="E12" s="32"/>
      <c r="F12" s="33"/>
      <c r="G12" s="32"/>
      <c r="H12" s="30"/>
      <c r="I12" s="30"/>
      <c r="J12" s="31"/>
      <c r="K12" s="31"/>
      <c r="L12" s="32"/>
      <c r="M12" s="33"/>
      <c r="N12" s="32"/>
      <c r="O12" s="30"/>
      <c r="P12" s="30"/>
      <c r="Q12" s="31"/>
      <c r="R12" s="31"/>
      <c r="S12" s="32"/>
      <c r="T12" s="33"/>
      <c r="U12" s="32"/>
      <c r="V12" s="30"/>
      <c r="W12" s="30"/>
      <c r="X12" s="33"/>
      <c r="Y12" s="32"/>
      <c r="Z12" s="32"/>
      <c r="AA12" s="33"/>
      <c r="AB12" s="32"/>
      <c r="AC12" s="30"/>
      <c r="AD12" s="30"/>
      <c r="AE12" s="31"/>
      <c r="AF12" s="31"/>
      <c r="AG12" s="34"/>
      <c r="AH12" s="35"/>
      <c r="AI12" s="35"/>
      <c r="AJ12" s="35"/>
      <c r="AK12" s="35"/>
      <c r="AL12" s="35"/>
      <c r="AM12" s="35"/>
      <c r="AN12" s="36"/>
      <c r="AO12" s="122"/>
      <c r="AP12" s="122"/>
      <c r="AR12" t="s">
        <v>125</v>
      </c>
    </row>
    <row r="13" spans="1:44" ht="15.95" customHeight="1" thickBot="1" x14ac:dyDescent="0.3">
      <c r="A13" s="29" t="s">
        <v>33</v>
      </c>
      <c r="B13" s="30"/>
      <c r="C13" s="31"/>
      <c r="D13" s="31"/>
      <c r="E13" s="32"/>
      <c r="F13" s="33"/>
      <c r="G13" s="32"/>
      <c r="H13" s="30"/>
      <c r="I13" s="30"/>
      <c r="J13" s="31"/>
      <c r="K13" s="31"/>
      <c r="L13" s="32"/>
      <c r="M13" s="33"/>
      <c r="N13" s="32"/>
      <c r="O13" s="30"/>
      <c r="P13" s="30"/>
      <c r="Q13" s="31"/>
      <c r="R13" s="31"/>
      <c r="S13" s="32"/>
      <c r="T13" s="33"/>
      <c r="U13" s="32"/>
      <c r="V13" s="30"/>
      <c r="W13" s="30"/>
      <c r="X13" s="33"/>
      <c r="Y13" s="32"/>
      <c r="Z13" s="32"/>
      <c r="AA13" s="33"/>
      <c r="AB13" s="32"/>
      <c r="AC13" s="30"/>
      <c r="AD13" s="30"/>
      <c r="AE13" s="31"/>
      <c r="AF13" s="31"/>
      <c r="AG13" s="34"/>
      <c r="AH13" s="35"/>
      <c r="AI13" s="35"/>
      <c r="AJ13" s="35"/>
      <c r="AK13" s="35"/>
      <c r="AL13" s="35"/>
      <c r="AM13" s="35"/>
      <c r="AN13" s="36"/>
      <c r="AO13" s="123"/>
      <c r="AP13" s="123"/>
      <c r="AR13" t="s">
        <v>126</v>
      </c>
    </row>
    <row r="14" spans="1:44" ht="15.75" customHeight="1" x14ac:dyDescent="0.25">
      <c r="A14" s="59" t="s">
        <v>109</v>
      </c>
      <c r="B14" s="21"/>
      <c r="C14" s="22"/>
      <c r="D14" s="22"/>
      <c r="E14" s="23"/>
      <c r="F14" s="23"/>
      <c r="G14" s="23"/>
      <c r="H14" s="25"/>
      <c r="I14" s="25"/>
      <c r="J14" s="22"/>
      <c r="K14" s="22"/>
      <c r="L14" s="23"/>
      <c r="M14" s="23"/>
      <c r="N14" s="23"/>
      <c r="O14" s="25"/>
      <c r="P14" s="25"/>
      <c r="Q14" s="22"/>
      <c r="R14" s="22"/>
      <c r="S14" s="23"/>
      <c r="T14" s="23"/>
      <c r="U14" s="23"/>
      <c r="V14" s="25"/>
      <c r="W14" s="25"/>
      <c r="X14" s="22"/>
      <c r="Y14" s="22"/>
      <c r="Z14" s="23"/>
      <c r="AA14" s="23"/>
      <c r="AB14" s="23"/>
      <c r="AC14" s="25"/>
      <c r="AD14" s="25"/>
      <c r="AE14" s="22"/>
      <c r="AF14" s="22"/>
      <c r="AG14" s="26">
        <f>COUNTIF($B15:$AF16,"CPB")/2</f>
        <v>0</v>
      </c>
      <c r="AH14" s="27">
        <f>COUNTIF($B15:$AF16,"RTT")/2</f>
        <v>1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25">
        <v>0.5</v>
      </c>
      <c r="AP14" s="125">
        <v>0.5</v>
      </c>
    </row>
    <row r="15" spans="1:44" ht="15.95" customHeight="1" x14ac:dyDescent="0.25">
      <c r="A15" s="29" t="s">
        <v>32</v>
      </c>
      <c r="B15" s="30"/>
      <c r="C15" s="31" t="s">
        <v>12</v>
      </c>
      <c r="D15" s="31"/>
      <c r="E15" s="32"/>
      <c r="F15" s="32"/>
      <c r="G15" s="32"/>
      <c r="H15" s="30"/>
      <c r="I15" s="30"/>
      <c r="J15" s="31"/>
      <c r="K15" s="31"/>
      <c r="L15" s="32"/>
      <c r="M15" s="32"/>
      <c r="N15" s="32"/>
      <c r="O15" s="30"/>
      <c r="P15" s="30"/>
      <c r="Q15" s="31"/>
      <c r="R15" s="31"/>
      <c r="S15" s="32"/>
      <c r="T15" s="32"/>
      <c r="U15" s="32"/>
      <c r="V15" s="30"/>
      <c r="W15" s="30"/>
      <c r="X15" s="31"/>
      <c r="Y15" s="31"/>
      <c r="Z15" s="32"/>
      <c r="AA15" s="32"/>
      <c r="AB15" s="32"/>
      <c r="AC15" s="30"/>
      <c r="AD15" s="30"/>
      <c r="AE15" s="31"/>
      <c r="AF15" s="31"/>
      <c r="AG15" s="34"/>
      <c r="AH15" s="35"/>
      <c r="AI15" s="35"/>
      <c r="AJ15" s="35"/>
      <c r="AK15" s="35"/>
      <c r="AL15" s="35"/>
      <c r="AM15" s="35"/>
      <c r="AN15" s="36"/>
      <c r="AO15" s="122"/>
      <c r="AP15" s="122"/>
    </row>
    <row r="16" spans="1:44" ht="15.95" customHeight="1" thickBot="1" x14ac:dyDescent="0.3">
      <c r="A16" s="29" t="s">
        <v>33</v>
      </c>
      <c r="B16" s="30"/>
      <c r="C16" s="31" t="s">
        <v>12</v>
      </c>
      <c r="D16" s="31"/>
      <c r="E16" s="32"/>
      <c r="F16" s="32"/>
      <c r="G16" s="32"/>
      <c r="H16" s="30"/>
      <c r="I16" s="30"/>
      <c r="J16" s="31"/>
      <c r="K16" s="31"/>
      <c r="L16" s="32"/>
      <c r="M16" s="32"/>
      <c r="N16" s="32"/>
      <c r="O16" s="30"/>
      <c r="P16" s="30"/>
      <c r="Q16" s="31"/>
      <c r="R16" s="31"/>
      <c r="S16" s="32"/>
      <c r="T16" s="32"/>
      <c r="U16" s="32"/>
      <c r="V16" s="30"/>
      <c r="W16" s="30"/>
      <c r="X16" s="31"/>
      <c r="Y16" s="31"/>
      <c r="Z16" s="32"/>
      <c r="AA16" s="32"/>
      <c r="AB16" s="32"/>
      <c r="AC16" s="30"/>
      <c r="AD16" s="30"/>
      <c r="AE16" s="31"/>
      <c r="AF16" s="31"/>
      <c r="AG16" s="34"/>
      <c r="AH16" s="35"/>
      <c r="AI16" s="35"/>
      <c r="AJ16" s="35"/>
      <c r="AK16" s="35"/>
      <c r="AL16" s="35"/>
      <c r="AM16" s="35"/>
      <c r="AN16" s="36"/>
      <c r="AO16" s="123"/>
      <c r="AP16" s="123"/>
    </row>
    <row r="17" spans="1:42" ht="15.75" customHeight="1" x14ac:dyDescent="0.25">
      <c r="A17" s="20" t="s">
        <v>110</v>
      </c>
      <c r="B17" s="21"/>
      <c r="C17" s="22"/>
      <c r="D17" s="22"/>
      <c r="E17" s="23"/>
      <c r="F17" s="23"/>
      <c r="G17" s="23"/>
      <c r="H17" s="25"/>
      <c r="I17" s="25"/>
      <c r="J17" s="22"/>
      <c r="K17" s="22"/>
      <c r="L17" s="23"/>
      <c r="M17" s="23"/>
      <c r="N17" s="23"/>
      <c r="O17" s="25"/>
      <c r="P17" s="25"/>
      <c r="Q17" s="22"/>
      <c r="R17" s="22"/>
      <c r="S17" s="23"/>
      <c r="T17" s="23"/>
      <c r="U17" s="23"/>
      <c r="V17" s="25"/>
      <c r="W17" s="25"/>
      <c r="X17" s="22"/>
      <c r="Y17" s="22"/>
      <c r="Z17" s="23"/>
      <c r="AA17" s="23"/>
      <c r="AB17" s="23"/>
      <c r="AC17" s="25"/>
      <c r="AD17" s="25"/>
      <c r="AE17" s="22"/>
      <c r="AF17" s="22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15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25"/>
      <c r="AP17" s="125">
        <v>1</v>
      </c>
    </row>
    <row r="18" spans="1:42" ht="15.95" customHeight="1" x14ac:dyDescent="0.25">
      <c r="A18" s="29" t="s">
        <v>32</v>
      </c>
      <c r="B18" s="30"/>
      <c r="C18" s="31"/>
      <c r="D18" s="31"/>
      <c r="E18" s="32"/>
      <c r="F18" s="32"/>
      <c r="G18" s="32"/>
      <c r="H18" s="30"/>
      <c r="I18" s="30"/>
      <c r="J18" s="37" t="s">
        <v>34</v>
      </c>
      <c r="K18" s="37" t="s">
        <v>34</v>
      </c>
      <c r="L18" s="37" t="s">
        <v>34</v>
      </c>
      <c r="M18" s="37" t="s">
        <v>34</v>
      </c>
      <c r="N18" s="37" t="s">
        <v>34</v>
      </c>
      <c r="O18" s="30"/>
      <c r="P18" s="30"/>
      <c r="Q18" s="37" t="s">
        <v>34</v>
      </c>
      <c r="R18" s="37" t="s">
        <v>34</v>
      </c>
      <c r="S18" s="37" t="s">
        <v>34</v>
      </c>
      <c r="T18" s="37" t="s">
        <v>34</v>
      </c>
      <c r="U18" s="37" t="s">
        <v>34</v>
      </c>
      <c r="V18" s="30"/>
      <c r="W18" s="30"/>
      <c r="X18" s="37" t="s">
        <v>34</v>
      </c>
      <c r="Y18" s="37" t="s">
        <v>34</v>
      </c>
      <c r="Z18" s="37" t="s">
        <v>34</v>
      </c>
      <c r="AA18" s="37" t="s">
        <v>34</v>
      </c>
      <c r="AB18" s="37" t="s">
        <v>34</v>
      </c>
      <c r="AC18" s="30"/>
      <c r="AD18" s="30"/>
      <c r="AE18" s="31"/>
      <c r="AF18" s="31"/>
      <c r="AG18" s="34"/>
      <c r="AH18" s="35"/>
      <c r="AI18" s="35"/>
      <c r="AJ18" s="35"/>
      <c r="AK18" s="35"/>
      <c r="AL18" s="35"/>
      <c r="AM18" s="35"/>
      <c r="AN18" s="36"/>
      <c r="AO18" s="122"/>
      <c r="AP18" s="122"/>
    </row>
    <row r="19" spans="1:42" ht="15.95" customHeight="1" thickBot="1" x14ac:dyDescent="0.3">
      <c r="A19" s="29" t="s">
        <v>33</v>
      </c>
      <c r="B19" s="30"/>
      <c r="C19" s="31"/>
      <c r="D19" s="31"/>
      <c r="E19" s="32"/>
      <c r="F19" s="32"/>
      <c r="G19" s="32"/>
      <c r="H19" s="30"/>
      <c r="I19" s="30"/>
      <c r="J19" s="37" t="s">
        <v>34</v>
      </c>
      <c r="K19" s="37" t="s">
        <v>34</v>
      </c>
      <c r="L19" s="37" t="s">
        <v>34</v>
      </c>
      <c r="M19" s="37" t="s">
        <v>34</v>
      </c>
      <c r="N19" s="37" t="s">
        <v>34</v>
      </c>
      <c r="O19" s="30"/>
      <c r="P19" s="30"/>
      <c r="Q19" s="37" t="s">
        <v>34</v>
      </c>
      <c r="R19" s="37" t="s">
        <v>34</v>
      </c>
      <c r="S19" s="37" t="s">
        <v>34</v>
      </c>
      <c r="T19" s="37" t="s">
        <v>34</v>
      </c>
      <c r="U19" s="37" t="s">
        <v>34</v>
      </c>
      <c r="V19" s="30"/>
      <c r="W19" s="30"/>
      <c r="X19" s="37" t="s">
        <v>34</v>
      </c>
      <c r="Y19" s="37" t="s">
        <v>34</v>
      </c>
      <c r="Z19" s="37" t="s">
        <v>34</v>
      </c>
      <c r="AA19" s="37" t="s">
        <v>34</v>
      </c>
      <c r="AB19" s="37" t="s">
        <v>34</v>
      </c>
      <c r="AC19" s="30"/>
      <c r="AD19" s="30"/>
      <c r="AE19" s="31"/>
      <c r="AF19" s="31"/>
      <c r="AG19" s="34"/>
      <c r="AH19" s="35"/>
      <c r="AI19" s="35"/>
      <c r="AJ19" s="35"/>
      <c r="AK19" s="35"/>
      <c r="AL19" s="35"/>
      <c r="AM19" s="35"/>
      <c r="AN19" s="36"/>
      <c r="AO19" s="123"/>
      <c r="AP19" s="123"/>
    </row>
    <row r="20" spans="1:42" ht="15.75" customHeight="1" x14ac:dyDescent="0.25">
      <c r="A20" s="20" t="s">
        <v>111</v>
      </c>
      <c r="B20" s="21"/>
      <c r="C20" s="22"/>
      <c r="D20" s="22"/>
      <c r="E20" s="23"/>
      <c r="F20" s="23"/>
      <c r="G20" s="23"/>
      <c r="H20" s="25"/>
      <c r="I20" s="25"/>
      <c r="J20" s="22"/>
      <c r="K20" s="22"/>
      <c r="L20" s="23"/>
      <c r="M20" s="23"/>
      <c r="N20" s="23"/>
      <c r="O20" s="25"/>
      <c r="P20" s="25"/>
      <c r="Q20" s="22"/>
      <c r="R20" s="22"/>
      <c r="S20" s="23"/>
      <c r="T20" s="23"/>
      <c r="U20" s="23"/>
      <c r="V20" s="25"/>
      <c r="W20" s="25"/>
      <c r="X20" s="22"/>
      <c r="Y20" s="22"/>
      <c r="Z20" s="23"/>
      <c r="AA20" s="23"/>
      <c r="AB20" s="23"/>
      <c r="AC20" s="25"/>
      <c r="AD20" s="25"/>
      <c r="AE20" s="22"/>
      <c r="AF20" s="22"/>
      <c r="AG20" s="26">
        <f>COUNTIF($B21:$AF22,"CPB")/2</f>
        <v>0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25"/>
      <c r="AP20" s="125">
        <v>1</v>
      </c>
    </row>
    <row r="21" spans="1:42" ht="15.95" customHeight="1" x14ac:dyDescent="0.25">
      <c r="A21" s="29" t="s">
        <v>32</v>
      </c>
      <c r="B21" s="30"/>
      <c r="C21" s="31"/>
      <c r="D21" s="31"/>
      <c r="E21" s="32"/>
      <c r="F21" s="32"/>
      <c r="G21" s="32"/>
      <c r="H21" s="30"/>
      <c r="I21" s="30"/>
      <c r="J21" s="31"/>
      <c r="K21" s="31"/>
      <c r="L21" s="32"/>
      <c r="M21" s="32"/>
      <c r="N21" s="32"/>
      <c r="O21" s="30"/>
      <c r="P21" s="30"/>
      <c r="Q21" s="31"/>
      <c r="R21" s="31"/>
      <c r="S21" s="32"/>
      <c r="T21" s="32"/>
      <c r="U21" s="32"/>
      <c r="V21" s="30"/>
      <c r="W21" s="30"/>
      <c r="X21" s="31"/>
      <c r="Y21" s="31"/>
      <c r="Z21" s="32"/>
      <c r="AA21" s="32"/>
      <c r="AB21" s="32"/>
      <c r="AC21" s="30"/>
      <c r="AD21" s="30"/>
      <c r="AE21" s="31"/>
      <c r="AF21" s="31"/>
      <c r="AG21" s="34"/>
      <c r="AH21" s="35"/>
      <c r="AI21" s="35"/>
      <c r="AJ21" s="35"/>
      <c r="AK21" s="35"/>
      <c r="AL21" s="35"/>
      <c r="AM21" s="35"/>
      <c r="AN21" s="36"/>
      <c r="AO21" s="122"/>
      <c r="AP21" s="122"/>
    </row>
    <row r="22" spans="1:42" ht="15.95" customHeight="1" thickBot="1" x14ac:dyDescent="0.3">
      <c r="A22" s="29" t="s">
        <v>33</v>
      </c>
      <c r="B22" s="30"/>
      <c r="C22" s="31"/>
      <c r="D22" s="31"/>
      <c r="E22" s="32"/>
      <c r="F22" s="32"/>
      <c r="G22" s="32"/>
      <c r="H22" s="30"/>
      <c r="I22" s="30"/>
      <c r="J22" s="31"/>
      <c r="K22" s="31"/>
      <c r="L22" s="32"/>
      <c r="M22" s="32"/>
      <c r="N22" s="32"/>
      <c r="O22" s="30"/>
      <c r="P22" s="30"/>
      <c r="Q22" s="31"/>
      <c r="R22" s="31"/>
      <c r="S22" s="32"/>
      <c r="T22" s="32"/>
      <c r="U22" s="32"/>
      <c r="V22" s="30"/>
      <c r="W22" s="30"/>
      <c r="X22" s="31"/>
      <c r="Y22" s="31"/>
      <c r="Z22" s="32"/>
      <c r="AA22" s="32"/>
      <c r="AB22" s="32"/>
      <c r="AC22" s="30"/>
      <c r="AD22" s="30"/>
      <c r="AE22" s="31"/>
      <c r="AF22" s="31"/>
      <c r="AG22" s="34"/>
      <c r="AH22" s="35"/>
      <c r="AI22" s="35"/>
      <c r="AJ22" s="35"/>
      <c r="AK22" s="35"/>
      <c r="AL22" s="35"/>
      <c r="AM22" s="35"/>
      <c r="AN22" s="36"/>
      <c r="AO22" s="123"/>
      <c r="AP22" s="123"/>
    </row>
    <row r="23" spans="1:42" ht="15.75" customHeight="1" x14ac:dyDescent="0.25">
      <c r="A23" s="59" t="s">
        <v>112</v>
      </c>
      <c r="B23" s="21"/>
      <c r="C23" s="22"/>
      <c r="D23" s="22"/>
      <c r="E23" s="23"/>
      <c r="F23" s="23"/>
      <c r="G23" s="23"/>
      <c r="H23" s="25"/>
      <c r="I23" s="25"/>
      <c r="J23" s="22"/>
      <c r="K23" s="22"/>
      <c r="L23" s="23"/>
      <c r="M23" s="23"/>
      <c r="N23" s="23"/>
      <c r="O23" s="25"/>
      <c r="P23" s="25"/>
      <c r="Q23" s="22"/>
      <c r="R23" s="22"/>
      <c r="S23" s="23"/>
      <c r="T23" s="23"/>
      <c r="U23" s="23"/>
      <c r="V23" s="25"/>
      <c r="W23" s="25"/>
      <c r="X23" s="22"/>
      <c r="Y23" s="22"/>
      <c r="Z23" s="23"/>
      <c r="AA23" s="23"/>
      <c r="AB23" s="23"/>
      <c r="AC23" s="25"/>
      <c r="AD23" s="25"/>
      <c r="AE23" s="22"/>
      <c r="AF23" s="22"/>
      <c r="AG23" s="26">
        <f>COUNTIF($B24:$AF25,"CPB")/2</f>
        <v>0</v>
      </c>
      <c r="AH23" s="27">
        <f>COUNTIF($B24:$AF25,"RTT")/2</f>
        <v>5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25">
        <v>1</v>
      </c>
      <c r="AP23" s="126"/>
    </row>
    <row r="24" spans="1:42" ht="15.95" customHeight="1" x14ac:dyDescent="0.25">
      <c r="A24" s="29" t="s">
        <v>32</v>
      </c>
      <c r="B24" s="30"/>
      <c r="C24" s="31" t="s">
        <v>12</v>
      </c>
      <c r="D24" s="31" t="s">
        <v>12</v>
      </c>
      <c r="E24" s="31" t="s">
        <v>12</v>
      </c>
      <c r="F24" s="31" t="s">
        <v>12</v>
      </c>
      <c r="G24" s="31" t="s">
        <v>12</v>
      </c>
      <c r="H24" s="30"/>
      <c r="I24" s="30"/>
      <c r="J24" s="31"/>
      <c r="K24" s="31"/>
      <c r="L24" s="32"/>
      <c r="M24" s="32"/>
      <c r="N24" s="32"/>
      <c r="O24" s="30"/>
      <c r="P24" s="30"/>
      <c r="Q24" s="31"/>
      <c r="R24" s="31"/>
      <c r="S24" s="32"/>
      <c r="T24" s="32"/>
      <c r="U24" s="32"/>
      <c r="V24" s="30"/>
      <c r="W24" s="30"/>
      <c r="X24" s="31"/>
      <c r="Y24" s="31"/>
      <c r="Z24" s="32"/>
      <c r="AA24" s="32"/>
      <c r="AB24" s="32"/>
      <c r="AC24" s="30"/>
      <c r="AD24" s="30"/>
      <c r="AE24" s="31"/>
      <c r="AF24" s="31"/>
      <c r="AG24" s="34"/>
      <c r="AH24" s="35"/>
      <c r="AI24" s="35"/>
      <c r="AJ24" s="35"/>
      <c r="AK24" s="35"/>
      <c r="AL24" s="35"/>
      <c r="AM24" s="35"/>
      <c r="AN24" s="36"/>
      <c r="AO24" s="122"/>
      <c r="AP24" s="122"/>
    </row>
    <row r="25" spans="1:42" ht="15.75" customHeight="1" thickBot="1" x14ac:dyDescent="0.3">
      <c r="A25" s="29" t="s">
        <v>33</v>
      </c>
      <c r="B25" s="30"/>
      <c r="C25" s="31" t="s">
        <v>12</v>
      </c>
      <c r="D25" s="31" t="s">
        <v>12</v>
      </c>
      <c r="E25" s="31" t="s">
        <v>12</v>
      </c>
      <c r="F25" s="31" t="s">
        <v>12</v>
      </c>
      <c r="G25" s="31" t="s">
        <v>12</v>
      </c>
      <c r="H25" s="30"/>
      <c r="I25" s="30"/>
      <c r="J25" s="31"/>
      <c r="K25" s="31"/>
      <c r="L25" s="32"/>
      <c r="M25" s="32"/>
      <c r="N25" s="32"/>
      <c r="O25" s="30"/>
      <c r="P25" s="30"/>
      <c r="Q25" s="31"/>
      <c r="R25" s="31"/>
      <c r="S25" s="32"/>
      <c r="T25" s="32"/>
      <c r="U25" s="32"/>
      <c r="V25" s="30"/>
      <c r="W25" s="30"/>
      <c r="X25" s="31"/>
      <c r="Y25" s="31"/>
      <c r="Z25" s="32"/>
      <c r="AA25" s="32"/>
      <c r="AB25" s="32"/>
      <c r="AC25" s="30"/>
      <c r="AD25" s="30"/>
      <c r="AE25" s="31"/>
      <c r="AF25" s="31"/>
      <c r="AG25" s="34"/>
      <c r="AH25" s="35"/>
      <c r="AI25" s="35"/>
      <c r="AJ25" s="35"/>
      <c r="AK25" s="35"/>
      <c r="AL25" s="35"/>
      <c r="AM25" s="35"/>
      <c r="AN25" s="36"/>
      <c r="AO25" s="123"/>
      <c r="AP25" s="123"/>
    </row>
    <row r="26" spans="1:42" ht="15.75" collapsed="1" x14ac:dyDescent="0.25">
      <c r="A26" s="20" t="s">
        <v>113</v>
      </c>
      <c r="B26" s="21"/>
      <c r="C26" s="22"/>
      <c r="D26" s="22"/>
      <c r="E26" s="23"/>
      <c r="F26" s="23"/>
      <c r="G26" s="23"/>
      <c r="H26" s="25"/>
      <c r="I26" s="25"/>
      <c r="J26" s="22"/>
      <c r="K26" s="22"/>
      <c r="L26" s="23"/>
      <c r="M26" s="23"/>
      <c r="N26" s="23"/>
      <c r="O26" s="25"/>
      <c r="P26" s="25"/>
      <c r="Q26" s="22"/>
      <c r="R26" s="22"/>
      <c r="S26" s="23"/>
      <c r="T26" s="23"/>
      <c r="U26" s="23"/>
      <c r="V26" s="25"/>
      <c r="W26" s="25"/>
      <c r="X26" s="22"/>
      <c r="Y26" s="22"/>
      <c r="Z26" s="23"/>
      <c r="AA26" s="23"/>
      <c r="AB26" s="23"/>
      <c r="AC26" s="25"/>
      <c r="AD26" s="25"/>
      <c r="AE26" s="22"/>
      <c r="AF26" s="22"/>
      <c r="AG26" s="26">
        <f>COUNTIF($B27:$AF28,"CPB")/2</f>
        <v>5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25"/>
      <c r="AP26" s="125">
        <v>1</v>
      </c>
    </row>
    <row r="27" spans="1:42" ht="15.95" customHeight="1" collapsed="1" x14ac:dyDescent="0.25">
      <c r="A27" s="29" t="s">
        <v>32</v>
      </c>
      <c r="B27" s="30"/>
      <c r="C27" s="31" t="s">
        <v>25</v>
      </c>
      <c r="D27" s="31" t="s">
        <v>25</v>
      </c>
      <c r="E27" s="32" t="s">
        <v>25</v>
      </c>
      <c r="F27" s="32" t="s">
        <v>25</v>
      </c>
      <c r="G27" s="32" t="s">
        <v>25</v>
      </c>
      <c r="H27" s="30"/>
      <c r="I27" s="30"/>
      <c r="J27" s="31"/>
      <c r="K27" s="31"/>
      <c r="L27" s="32"/>
      <c r="M27" s="32"/>
      <c r="N27" s="32"/>
      <c r="O27" s="30"/>
      <c r="P27" s="30"/>
      <c r="Q27" s="31"/>
      <c r="R27" s="31"/>
      <c r="S27" s="32"/>
      <c r="T27" s="32"/>
      <c r="U27" s="32"/>
      <c r="V27" s="30"/>
      <c r="W27" s="30"/>
      <c r="X27" s="31"/>
      <c r="Y27" s="31"/>
      <c r="Z27" s="32"/>
      <c r="AA27" s="32"/>
      <c r="AB27" s="32"/>
      <c r="AC27" s="30"/>
      <c r="AD27" s="30"/>
      <c r="AE27" s="31"/>
      <c r="AF27" s="31"/>
      <c r="AG27" s="34"/>
      <c r="AH27" s="35"/>
      <c r="AI27" s="35"/>
      <c r="AJ27" s="35"/>
      <c r="AK27" s="35"/>
      <c r="AL27" s="35"/>
      <c r="AM27" s="35"/>
      <c r="AN27" s="36"/>
      <c r="AO27" s="122"/>
      <c r="AP27" s="122"/>
    </row>
    <row r="28" spans="1:42" ht="15.95" customHeight="1" thickBot="1" x14ac:dyDescent="0.3">
      <c r="A28" s="29" t="s">
        <v>33</v>
      </c>
      <c r="B28" s="30"/>
      <c r="C28" s="31" t="s">
        <v>25</v>
      </c>
      <c r="D28" s="31" t="s">
        <v>25</v>
      </c>
      <c r="E28" s="32" t="s">
        <v>25</v>
      </c>
      <c r="F28" s="32" t="s">
        <v>25</v>
      </c>
      <c r="G28" s="32" t="s">
        <v>25</v>
      </c>
      <c r="H28" s="30"/>
      <c r="I28" s="30"/>
      <c r="J28" s="31"/>
      <c r="K28" s="31"/>
      <c r="L28" s="32"/>
      <c r="M28" s="32"/>
      <c r="N28" s="32"/>
      <c r="O28" s="30"/>
      <c r="P28" s="30"/>
      <c r="Q28" s="31"/>
      <c r="R28" s="31"/>
      <c r="S28" s="32"/>
      <c r="T28" s="32"/>
      <c r="U28" s="32"/>
      <c r="V28" s="30"/>
      <c r="W28" s="30"/>
      <c r="X28" s="31"/>
      <c r="Y28" s="31"/>
      <c r="Z28" s="32"/>
      <c r="AA28" s="32"/>
      <c r="AB28" s="32"/>
      <c r="AC28" s="30"/>
      <c r="AD28" s="30"/>
      <c r="AE28" s="31"/>
      <c r="AF28" s="31"/>
      <c r="AG28" s="34"/>
      <c r="AH28" s="35"/>
      <c r="AI28" s="35"/>
      <c r="AJ28" s="35"/>
      <c r="AK28" s="35"/>
      <c r="AL28" s="35"/>
      <c r="AM28" s="35"/>
      <c r="AN28" s="36"/>
      <c r="AO28" s="123"/>
      <c r="AP28" s="123"/>
    </row>
    <row r="29" spans="1:42" ht="15.75" customHeight="1" collapsed="1" x14ac:dyDescent="0.25">
      <c r="A29" s="20" t="s">
        <v>114</v>
      </c>
      <c r="B29" s="21"/>
      <c r="C29" s="22"/>
      <c r="D29" s="22"/>
      <c r="E29" s="23"/>
      <c r="F29" s="23"/>
      <c r="G29" s="23"/>
      <c r="H29" s="25"/>
      <c r="I29" s="25"/>
      <c r="J29" s="22"/>
      <c r="K29" s="22"/>
      <c r="L29" s="23"/>
      <c r="M29" s="23"/>
      <c r="N29" s="23"/>
      <c r="O29" s="25"/>
      <c r="P29" s="25"/>
      <c r="Q29" s="22"/>
      <c r="R29" s="22"/>
      <c r="S29" s="23"/>
      <c r="T29" s="23"/>
      <c r="U29" s="23"/>
      <c r="V29" s="25"/>
      <c r="W29" s="25"/>
      <c r="X29" s="22"/>
      <c r="Y29" s="22"/>
      <c r="Z29" s="23"/>
      <c r="AA29" s="23"/>
      <c r="AB29" s="23"/>
      <c r="AC29" s="25"/>
      <c r="AD29" s="25"/>
      <c r="AE29" s="22"/>
      <c r="AF29" s="22"/>
      <c r="AG29" s="26">
        <f>COUNTIF($B30:$AF31,"CPB")/2</f>
        <v>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25"/>
      <c r="AP29" s="125">
        <v>1</v>
      </c>
    </row>
    <row r="30" spans="1:42" ht="15.95" customHeight="1" collapsed="1" x14ac:dyDescent="0.25">
      <c r="A30" s="29" t="s">
        <v>32</v>
      </c>
      <c r="B30" s="30"/>
      <c r="C30" s="31"/>
      <c r="D30" s="31"/>
      <c r="E30" s="32"/>
      <c r="F30" s="32"/>
      <c r="G30" s="32"/>
      <c r="H30" s="30"/>
      <c r="I30" s="30"/>
      <c r="J30" s="31"/>
      <c r="K30" s="31"/>
      <c r="L30" s="32"/>
      <c r="M30" s="32"/>
      <c r="N30" s="32"/>
      <c r="O30" s="30"/>
      <c r="P30" s="30"/>
      <c r="Q30" s="31"/>
      <c r="R30" s="31"/>
      <c r="S30" s="32"/>
      <c r="T30" s="32"/>
      <c r="U30" s="32"/>
      <c r="V30" s="30"/>
      <c r="W30" s="30"/>
      <c r="X30" s="31"/>
      <c r="Y30" s="31"/>
      <c r="Z30" s="32"/>
      <c r="AA30" s="32"/>
      <c r="AB30" s="32"/>
      <c r="AC30" s="30"/>
      <c r="AD30" s="30"/>
      <c r="AE30" s="31"/>
      <c r="AF30" s="31"/>
      <c r="AG30" s="34"/>
      <c r="AH30" s="35"/>
      <c r="AI30" s="35"/>
      <c r="AJ30" s="35"/>
      <c r="AK30" s="35"/>
      <c r="AL30" s="35"/>
      <c r="AM30" s="35"/>
      <c r="AN30" s="36"/>
      <c r="AO30" s="122"/>
      <c r="AP30" s="122"/>
    </row>
    <row r="31" spans="1:42" ht="15.95" customHeight="1" thickBot="1" x14ac:dyDescent="0.3">
      <c r="A31" s="29" t="s">
        <v>33</v>
      </c>
      <c r="B31" s="30"/>
      <c r="C31" s="31"/>
      <c r="D31" s="31"/>
      <c r="E31" s="32"/>
      <c r="F31" s="32"/>
      <c r="G31" s="32"/>
      <c r="H31" s="30"/>
      <c r="I31" s="30"/>
      <c r="J31" s="31"/>
      <c r="K31" s="31"/>
      <c r="L31" s="32"/>
      <c r="M31" s="32"/>
      <c r="N31" s="32"/>
      <c r="O31" s="30"/>
      <c r="P31" s="30"/>
      <c r="Q31" s="31"/>
      <c r="R31" s="31"/>
      <c r="S31" s="32"/>
      <c r="T31" s="32"/>
      <c r="U31" s="32"/>
      <c r="V31" s="30"/>
      <c r="W31" s="30"/>
      <c r="X31" s="31"/>
      <c r="Y31" s="31"/>
      <c r="Z31" s="32"/>
      <c r="AA31" s="32"/>
      <c r="AB31" s="32"/>
      <c r="AC31" s="30"/>
      <c r="AD31" s="30"/>
      <c r="AE31" s="31"/>
      <c r="AF31" s="31"/>
      <c r="AG31" s="34"/>
      <c r="AH31" s="35"/>
      <c r="AI31" s="35"/>
      <c r="AJ31" s="35"/>
      <c r="AK31" s="35"/>
      <c r="AL31" s="35"/>
      <c r="AM31" s="35"/>
      <c r="AN31" s="36"/>
      <c r="AO31" s="123"/>
      <c r="AP31" s="123"/>
    </row>
    <row r="32" spans="1:42" ht="15.75" customHeight="1" collapsed="1" x14ac:dyDescent="0.25">
      <c r="A32" s="59" t="s">
        <v>115</v>
      </c>
      <c r="B32" s="21"/>
      <c r="C32" s="22"/>
      <c r="D32" s="22"/>
      <c r="E32" s="23"/>
      <c r="F32" s="23"/>
      <c r="G32" s="23"/>
      <c r="H32" s="25"/>
      <c r="I32" s="25"/>
      <c r="J32" s="22"/>
      <c r="K32" s="22"/>
      <c r="L32" s="23"/>
      <c r="M32" s="23"/>
      <c r="N32" s="23"/>
      <c r="O32" s="25"/>
      <c r="P32" s="25"/>
      <c r="Q32" s="22"/>
      <c r="R32" s="22"/>
      <c r="S32" s="23"/>
      <c r="T32" s="23"/>
      <c r="U32" s="23"/>
      <c r="V32" s="25"/>
      <c r="W32" s="25"/>
      <c r="X32" s="22"/>
      <c r="Y32" s="22"/>
      <c r="Z32" s="23"/>
      <c r="AA32" s="23"/>
      <c r="AB32" s="23"/>
      <c r="AC32" s="25"/>
      <c r="AD32" s="25"/>
      <c r="AE32" s="22"/>
      <c r="AF32" s="22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25">
        <v>1</v>
      </c>
      <c r="AP32" s="126"/>
    </row>
    <row r="33" spans="1:43" ht="15.95" customHeight="1" collapsed="1" x14ac:dyDescent="0.25">
      <c r="A33" s="29" t="s">
        <v>32</v>
      </c>
      <c r="B33" s="30"/>
      <c r="C33" s="31"/>
      <c r="D33" s="31"/>
      <c r="E33" s="32"/>
      <c r="F33" s="32"/>
      <c r="G33" s="32"/>
      <c r="H33" s="30"/>
      <c r="I33" s="30"/>
      <c r="J33" s="31"/>
      <c r="K33" s="31"/>
      <c r="L33" s="31"/>
      <c r="M33" s="31"/>
      <c r="N33" s="31"/>
      <c r="O33" s="30"/>
      <c r="P33" s="30"/>
      <c r="Q33" s="31"/>
      <c r="R33" s="31"/>
      <c r="S33" s="32"/>
      <c r="T33" s="32"/>
      <c r="U33" s="32" t="s">
        <v>12</v>
      </c>
      <c r="V33" s="30"/>
      <c r="W33" s="30"/>
      <c r="X33" s="31"/>
      <c r="Y33" s="31"/>
      <c r="Z33" s="32"/>
      <c r="AA33" s="32"/>
      <c r="AB33" s="32"/>
      <c r="AC33" s="30"/>
      <c r="AD33" s="30"/>
      <c r="AE33" s="31"/>
      <c r="AF33" s="31"/>
      <c r="AG33" s="34"/>
      <c r="AH33" s="35"/>
      <c r="AI33" s="35"/>
      <c r="AJ33" s="35"/>
      <c r="AK33" s="35"/>
      <c r="AL33" s="35"/>
      <c r="AM33" s="35"/>
      <c r="AN33" s="36"/>
      <c r="AO33" s="122"/>
      <c r="AP33" s="122"/>
    </row>
    <row r="34" spans="1:43" ht="15.95" customHeight="1" thickBot="1" x14ac:dyDescent="0.3">
      <c r="A34" s="29" t="s">
        <v>33</v>
      </c>
      <c r="B34" s="30"/>
      <c r="C34" s="31"/>
      <c r="D34" s="31"/>
      <c r="E34" s="32"/>
      <c r="F34" s="32"/>
      <c r="G34" s="32"/>
      <c r="H34" s="30"/>
      <c r="I34" s="30"/>
      <c r="J34" s="31"/>
      <c r="K34" s="31"/>
      <c r="L34" s="31"/>
      <c r="M34" s="31"/>
      <c r="N34" s="31"/>
      <c r="O34" s="30"/>
      <c r="P34" s="30"/>
      <c r="Q34" s="31"/>
      <c r="R34" s="31"/>
      <c r="S34" s="32"/>
      <c r="T34" s="32"/>
      <c r="U34" s="32" t="s">
        <v>12</v>
      </c>
      <c r="V34" s="30"/>
      <c r="W34" s="30"/>
      <c r="X34" s="31"/>
      <c r="Y34" s="31"/>
      <c r="Z34" s="32"/>
      <c r="AA34" s="32"/>
      <c r="AB34" s="32"/>
      <c r="AC34" s="30"/>
      <c r="AD34" s="30"/>
      <c r="AE34" s="31"/>
      <c r="AF34" s="31"/>
      <c r="AG34" s="34"/>
      <c r="AH34" s="35"/>
      <c r="AI34" s="35"/>
      <c r="AJ34" s="35"/>
      <c r="AK34" s="35"/>
      <c r="AL34" s="35"/>
      <c r="AM34" s="35"/>
      <c r="AN34" s="36"/>
      <c r="AO34" s="123"/>
      <c r="AP34" s="123"/>
    </row>
    <row r="35" spans="1:43" ht="15.75" customHeight="1" collapsed="1" x14ac:dyDescent="0.25">
      <c r="A35" s="20" t="s">
        <v>116</v>
      </c>
      <c r="B35" s="21"/>
      <c r="C35" s="22"/>
      <c r="D35" s="22"/>
      <c r="E35" s="23"/>
      <c r="F35" s="23"/>
      <c r="G35" s="23"/>
      <c r="H35" s="25"/>
      <c r="I35" s="25"/>
      <c r="J35" s="22"/>
      <c r="K35" s="22"/>
      <c r="L35" s="23"/>
      <c r="M35" s="23"/>
      <c r="N35" s="23"/>
      <c r="O35" s="25"/>
      <c r="P35" s="25"/>
      <c r="Q35" s="22"/>
      <c r="R35" s="22"/>
      <c r="S35" s="23"/>
      <c r="T35" s="23"/>
      <c r="U35" s="23"/>
      <c r="V35" s="25"/>
      <c r="W35" s="25"/>
      <c r="X35" s="22"/>
      <c r="Y35" s="22"/>
      <c r="Z35" s="23"/>
      <c r="AA35" s="23"/>
      <c r="AB35" s="23"/>
      <c r="AC35" s="25"/>
      <c r="AD35" s="25"/>
      <c r="AE35" s="22"/>
      <c r="AF35" s="22"/>
      <c r="AG35" s="26">
        <f>COUNTIF($B36:$AF37,"CPB")/2</f>
        <v>0</v>
      </c>
      <c r="AH35" s="27">
        <f>COUNTIF($B36:$AF37,"RTT")/2</f>
        <v>2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25"/>
      <c r="AP35" s="125">
        <v>1</v>
      </c>
    </row>
    <row r="36" spans="1:43" ht="15.95" customHeight="1" collapsed="1" x14ac:dyDescent="0.25">
      <c r="A36" s="29" t="s">
        <v>32</v>
      </c>
      <c r="B36" s="30"/>
      <c r="C36" s="31"/>
      <c r="D36" s="31"/>
      <c r="E36" s="32"/>
      <c r="F36" s="32"/>
      <c r="G36" s="32"/>
      <c r="H36" s="30"/>
      <c r="I36" s="30"/>
      <c r="J36" s="31" t="s">
        <v>12</v>
      </c>
      <c r="K36" s="31" t="s">
        <v>12</v>
      </c>
      <c r="L36" s="32"/>
      <c r="M36" s="32"/>
      <c r="N36" s="32"/>
      <c r="O36" s="30"/>
      <c r="P36" s="30"/>
      <c r="Q36" s="31"/>
      <c r="R36" s="31"/>
      <c r="S36" s="32"/>
      <c r="T36" s="32"/>
      <c r="U36" s="32"/>
      <c r="V36" s="30"/>
      <c r="W36" s="30"/>
      <c r="X36" s="31"/>
      <c r="Y36" s="31"/>
      <c r="Z36" s="32"/>
      <c r="AA36" s="32"/>
      <c r="AB36" s="32"/>
      <c r="AC36" s="30"/>
      <c r="AD36" s="30"/>
      <c r="AE36" s="31"/>
      <c r="AF36" s="31"/>
      <c r="AG36" s="34"/>
      <c r="AH36" s="35"/>
      <c r="AI36" s="35"/>
      <c r="AJ36" s="35"/>
      <c r="AK36" s="35"/>
      <c r="AL36" s="35"/>
      <c r="AM36" s="35"/>
      <c r="AN36" s="36"/>
      <c r="AO36" s="122"/>
      <c r="AP36" s="122"/>
    </row>
    <row r="37" spans="1:43" ht="15.95" customHeight="1" thickBot="1" x14ac:dyDescent="0.3">
      <c r="A37" s="29" t="s">
        <v>33</v>
      </c>
      <c r="B37" s="30"/>
      <c r="C37" s="31"/>
      <c r="D37" s="31"/>
      <c r="E37" s="32"/>
      <c r="F37" s="32"/>
      <c r="G37" s="32"/>
      <c r="H37" s="30"/>
      <c r="I37" s="30"/>
      <c r="J37" s="31" t="s">
        <v>12</v>
      </c>
      <c r="K37" s="31" t="s">
        <v>12</v>
      </c>
      <c r="L37" s="32"/>
      <c r="M37" s="32"/>
      <c r="N37" s="32"/>
      <c r="O37" s="30"/>
      <c r="P37" s="30"/>
      <c r="Q37" s="31"/>
      <c r="R37" s="31"/>
      <c r="S37" s="32"/>
      <c r="T37" s="32"/>
      <c r="U37" s="32"/>
      <c r="V37" s="30"/>
      <c r="W37" s="30"/>
      <c r="X37" s="31"/>
      <c r="Y37" s="31"/>
      <c r="Z37" s="32"/>
      <c r="AA37" s="32"/>
      <c r="AB37" s="32"/>
      <c r="AC37" s="30"/>
      <c r="AD37" s="30"/>
      <c r="AE37" s="31"/>
      <c r="AF37" s="31"/>
      <c r="AG37" s="34"/>
      <c r="AH37" s="35"/>
      <c r="AI37" s="35"/>
      <c r="AJ37" s="35"/>
      <c r="AK37" s="35"/>
      <c r="AL37" s="35"/>
      <c r="AM37" s="35"/>
      <c r="AN37" s="36"/>
      <c r="AO37" s="123"/>
      <c r="AP37" s="123"/>
    </row>
    <row r="38" spans="1:43" ht="15.75" collapsed="1" x14ac:dyDescent="0.25">
      <c r="A38" s="20" t="s">
        <v>117</v>
      </c>
      <c r="B38" s="21"/>
      <c r="C38" s="22"/>
      <c r="D38" s="22"/>
      <c r="E38" s="23"/>
      <c r="F38" s="23"/>
      <c r="G38" s="23"/>
      <c r="H38" s="25"/>
      <c r="I38" s="25"/>
      <c r="J38" s="22"/>
      <c r="K38" s="22"/>
      <c r="L38" s="23"/>
      <c r="M38" s="23"/>
      <c r="N38" s="23"/>
      <c r="O38" s="25"/>
      <c r="P38" s="25"/>
      <c r="Q38" s="22"/>
      <c r="R38" s="22"/>
      <c r="S38" s="23"/>
      <c r="T38" s="23"/>
      <c r="U38" s="23"/>
      <c r="V38" s="25"/>
      <c r="W38" s="25"/>
      <c r="X38" s="22"/>
      <c r="Y38" s="22"/>
      <c r="Z38" s="23"/>
      <c r="AA38" s="23"/>
      <c r="AB38" s="23"/>
      <c r="AC38" s="25"/>
      <c r="AD38" s="25"/>
      <c r="AE38" s="22"/>
      <c r="AF38" s="22"/>
      <c r="AG38" s="26">
        <f>COUNTIF($B39:$AF40,"CPB")/2</f>
        <v>0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25"/>
      <c r="AP38" s="125">
        <v>1</v>
      </c>
    </row>
    <row r="39" spans="1:43" ht="15.95" customHeight="1" collapsed="1" x14ac:dyDescent="0.25">
      <c r="A39" s="29" t="s">
        <v>32</v>
      </c>
      <c r="B39" s="30"/>
      <c r="C39" s="31"/>
      <c r="D39" s="31"/>
      <c r="E39" s="32"/>
      <c r="F39" s="32"/>
      <c r="G39" s="32"/>
      <c r="H39" s="30"/>
      <c r="I39" s="30"/>
      <c r="J39" s="31"/>
      <c r="K39" s="31"/>
      <c r="L39" s="32"/>
      <c r="M39" s="32"/>
      <c r="N39" s="32"/>
      <c r="O39" s="30"/>
      <c r="P39" s="30"/>
      <c r="Q39" s="31"/>
      <c r="R39" s="31"/>
      <c r="S39" s="32"/>
      <c r="T39" s="38"/>
      <c r="U39" s="38"/>
      <c r="V39" s="30"/>
      <c r="W39" s="30"/>
      <c r="X39" s="31"/>
      <c r="Y39" s="31"/>
      <c r="Z39" s="32"/>
      <c r="AA39" s="32"/>
      <c r="AB39" s="32"/>
      <c r="AC39" s="30"/>
      <c r="AD39" s="30"/>
      <c r="AE39" s="31"/>
      <c r="AF39" s="31"/>
      <c r="AG39" s="34"/>
      <c r="AH39" s="35"/>
      <c r="AI39" s="35"/>
      <c r="AJ39" s="35"/>
      <c r="AK39" s="35"/>
      <c r="AL39" s="35"/>
      <c r="AM39" s="35"/>
      <c r="AN39" s="36"/>
      <c r="AO39" s="122"/>
      <c r="AP39" s="122"/>
    </row>
    <row r="40" spans="1:43" ht="15.95" customHeight="1" thickBot="1" x14ac:dyDescent="0.3">
      <c r="A40" s="29" t="s">
        <v>33</v>
      </c>
      <c r="B40" s="30"/>
      <c r="C40" s="31"/>
      <c r="D40" s="31"/>
      <c r="E40" s="32"/>
      <c r="F40" s="32"/>
      <c r="G40" s="32"/>
      <c r="H40" s="30"/>
      <c r="I40" s="30"/>
      <c r="J40" s="31"/>
      <c r="K40" s="31"/>
      <c r="L40" s="32"/>
      <c r="M40" s="32"/>
      <c r="N40" s="32"/>
      <c r="O40" s="30"/>
      <c r="P40" s="30"/>
      <c r="Q40" s="31"/>
      <c r="R40" s="31"/>
      <c r="S40" s="32"/>
      <c r="T40" s="38"/>
      <c r="U40" s="38"/>
      <c r="V40" s="30"/>
      <c r="W40" s="30"/>
      <c r="X40" s="31"/>
      <c r="Y40" s="31"/>
      <c r="Z40" s="32"/>
      <c r="AA40" s="32"/>
      <c r="AB40" s="32"/>
      <c r="AC40" s="30"/>
      <c r="AD40" s="30"/>
      <c r="AE40" s="31"/>
      <c r="AF40" s="31"/>
      <c r="AG40" s="34"/>
      <c r="AH40" s="35"/>
      <c r="AI40" s="35"/>
      <c r="AJ40" s="35"/>
      <c r="AK40" s="35"/>
      <c r="AL40" s="35"/>
      <c r="AM40" s="35"/>
      <c r="AN40" s="36"/>
      <c r="AO40" s="123"/>
      <c r="AP40" s="123"/>
    </row>
    <row r="41" spans="1:43" ht="15.75" customHeight="1" collapsed="1" x14ac:dyDescent="0.25">
      <c r="A41" s="20" t="s">
        <v>118</v>
      </c>
      <c r="B41" s="21"/>
      <c r="C41" s="22"/>
      <c r="D41" s="22"/>
      <c r="E41" s="23"/>
      <c r="F41" s="23"/>
      <c r="G41" s="23"/>
      <c r="H41" s="25"/>
      <c r="I41" s="25"/>
      <c r="J41" s="22"/>
      <c r="K41" s="22"/>
      <c r="L41" s="23"/>
      <c r="M41" s="23"/>
      <c r="N41" s="23"/>
      <c r="O41" s="25"/>
      <c r="P41" s="25"/>
      <c r="Q41" s="22"/>
      <c r="R41" s="22"/>
      <c r="S41" s="23"/>
      <c r="T41" s="23"/>
      <c r="U41" s="23"/>
      <c r="V41" s="25"/>
      <c r="W41" s="25"/>
      <c r="X41" s="22"/>
      <c r="Y41" s="22"/>
      <c r="Z41" s="23"/>
      <c r="AA41" s="23"/>
      <c r="AB41" s="23"/>
      <c r="AC41" s="25"/>
      <c r="AD41" s="25"/>
      <c r="AE41" s="22"/>
      <c r="AF41" s="22"/>
      <c r="AG41" s="26">
        <f>COUNTIF($B42:$AF43,"CPB")/2</f>
        <v>10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25"/>
      <c r="AP41" s="125">
        <v>1</v>
      </c>
    </row>
    <row r="42" spans="1:43" ht="15.95" customHeight="1" collapsed="1" x14ac:dyDescent="0.25">
      <c r="A42" s="29" t="s">
        <v>32</v>
      </c>
      <c r="B42" s="30"/>
      <c r="C42" s="31" t="s">
        <v>25</v>
      </c>
      <c r="D42" s="31" t="s">
        <v>25</v>
      </c>
      <c r="E42" s="32" t="s">
        <v>25</v>
      </c>
      <c r="F42" s="32" t="s">
        <v>25</v>
      </c>
      <c r="G42" s="32" t="s">
        <v>25</v>
      </c>
      <c r="H42" s="30"/>
      <c r="I42" s="30"/>
      <c r="J42" s="32" t="s">
        <v>25</v>
      </c>
      <c r="K42" s="32" t="s">
        <v>25</v>
      </c>
      <c r="L42" s="32" t="s">
        <v>25</v>
      </c>
      <c r="M42" s="32" t="s">
        <v>25</v>
      </c>
      <c r="N42" s="32" t="s">
        <v>25</v>
      </c>
      <c r="O42" s="30"/>
      <c r="P42" s="30"/>
      <c r="Q42" s="31"/>
      <c r="R42" s="31"/>
      <c r="S42" s="32"/>
      <c r="T42" s="32"/>
      <c r="U42" s="32"/>
      <c r="V42" s="30"/>
      <c r="W42" s="30"/>
      <c r="X42" s="31"/>
      <c r="Y42" s="31"/>
      <c r="Z42" s="32"/>
      <c r="AA42" s="32"/>
      <c r="AB42" s="32"/>
      <c r="AC42" s="30"/>
      <c r="AD42" s="30"/>
      <c r="AE42" s="31"/>
      <c r="AF42" s="31"/>
      <c r="AG42" s="34"/>
      <c r="AH42" s="35"/>
      <c r="AI42" s="35"/>
      <c r="AJ42" s="35"/>
      <c r="AK42" s="35"/>
      <c r="AL42" s="35"/>
      <c r="AM42" s="35"/>
      <c r="AN42" s="36"/>
      <c r="AO42" s="122"/>
      <c r="AP42" s="122"/>
    </row>
    <row r="43" spans="1:43" ht="23.25" customHeight="1" thickBot="1" x14ac:dyDescent="0.3">
      <c r="A43" s="39" t="s">
        <v>33</v>
      </c>
      <c r="B43" s="40"/>
      <c r="C43" s="31" t="s">
        <v>25</v>
      </c>
      <c r="D43" s="31" t="s">
        <v>25</v>
      </c>
      <c r="E43" s="32" t="s">
        <v>25</v>
      </c>
      <c r="F43" s="32" t="s">
        <v>25</v>
      </c>
      <c r="G43" s="32" t="s">
        <v>25</v>
      </c>
      <c r="H43" s="40"/>
      <c r="I43" s="40"/>
      <c r="J43" s="32" t="s">
        <v>25</v>
      </c>
      <c r="K43" s="32" t="s">
        <v>25</v>
      </c>
      <c r="L43" s="32" t="s">
        <v>25</v>
      </c>
      <c r="M43" s="32" t="s">
        <v>25</v>
      </c>
      <c r="N43" s="32" t="s">
        <v>25</v>
      </c>
      <c r="O43" s="40"/>
      <c r="P43" s="40"/>
      <c r="Q43" s="41"/>
      <c r="R43" s="41"/>
      <c r="S43" s="42"/>
      <c r="T43" s="42"/>
      <c r="U43" s="42"/>
      <c r="V43" s="40"/>
      <c r="W43" s="40"/>
      <c r="X43" s="41"/>
      <c r="Y43" s="41"/>
      <c r="Z43" s="42"/>
      <c r="AA43" s="42"/>
      <c r="AB43" s="42"/>
      <c r="AC43" s="40"/>
      <c r="AD43" s="40"/>
      <c r="AE43" s="41"/>
      <c r="AF43" s="41"/>
      <c r="AG43" s="43"/>
      <c r="AH43" s="44"/>
      <c r="AI43" s="44"/>
      <c r="AJ43" s="44"/>
      <c r="AK43" s="44"/>
      <c r="AL43" s="44"/>
      <c r="AM43" s="44"/>
      <c r="AN43" s="45"/>
      <c r="AO43" s="123"/>
      <c r="AP43" s="123"/>
    </row>
    <row r="44" spans="1:43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25">
        <v>0.25</v>
      </c>
      <c r="AP44" s="126"/>
      <c r="AQ44" s="118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22"/>
      <c r="AP45" s="122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23"/>
      <c r="AP46" s="123"/>
    </row>
    <row r="47" spans="1:43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25"/>
      <c r="AP47" s="125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22"/>
      <c r="AP48" s="122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23"/>
      <c r="AP49" s="123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4</v>
      </c>
      <c r="D64">
        <f>(COUNTIF(D11:D43,"CPB N-1")+COUNTIF(D11:D43,"CPB")+COUNTIF(D11:D43,"MAL")+COUNTIF(D11:D43,"ARR")+COUNTIF(D11:D43,"ACP")+COUNTIF(D11:D43,"RTT"))/2</f>
        <v>3</v>
      </c>
      <c r="E64">
        <f t="shared" si="0"/>
        <v>3</v>
      </c>
      <c r="F64">
        <f t="shared" si="0"/>
        <v>3</v>
      </c>
      <c r="G64">
        <f t="shared" si="0"/>
        <v>3</v>
      </c>
      <c r="H64">
        <f t="shared" si="0"/>
        <v>0</v>
      </c>
      <c r="I64">
        <f t="shared" si="0"/>
        <v>0</v>
      </c>
      <c r="J64">
        <f t="shared" si="0"/>
        <v>2</v>
      </c>
      <c r="K64">
        <f t="shared" si="0"/>
        <v>2</v>
      </c>
      <c r="L64">
        <f t="shared" si="0"/>
        <v>1</v>
      </c>
      <c r="M64">
        <f t="shared" si="0"/>
        <v>1</v>
      </c>
      <c r="N64">
        <f t="shared" si="0"/>
        <v>1</v>
      </c>
      <c r="O64">
        <f t="shared" si="0"/>
        <v>0</v>
      </c>
      <c r="P64">
        <f t="shared" si="0"/>
        <v>0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0</v>
      </c>
      <c r="U64">
        <f t="shared" si="0"/>
        <v>1</v>
      </c>
      <c r="V64">
        <f t="shared" si="0"/>
        <v>0</v>
      </c>
      <c r="W64">
        <f t="shared" si="0"/>
        <v>0</v>
      </c>
      <c r="X64">
        <f t="shared" si="0"/>
        <v>0</v>
      </c>
      <c r="Y64">
        <f t="shared" si="0"/>
        <v>0</v>
      </c>
      <c r="Z64">
        <f t="shared" si="0"/>
        <v>0</v>
      </c>
      <c r="AA64">
        <f t="shared" si="0"/>
        <v>0</v>
      </c>
      <c r="AB64">
        <f t="shared" si="0"/>
        <v>0</v>
      </c>
      <c r="AC64">
        <f t="shared" si="0"/>
        <v>0</v>
      </c>
      <c r="AD64">
        <f t="shared" si="0"/>
        <v>0</v>
      </c>
      <c r="AE64">
        <f t="shared" si="0"/>
        <v>0</v>
      </c>
      <c r="AF64">
        <f t="shared" si="0"/>
        <v>0</v>
      </c>
    </row>
  </sheetData>
  <mergeCells count="8">
    <mergeCell ref="X10:AD10"/>
    <mergeCell ref="AE10:AF10"/>
    <mergeCell ref="B5:J5"/>
    <mergeCell ref="B6:J6"/>
    <mergeCell ref="A8:A10"/>
    <mergeCell ref="C10:I10"/>
    <mergeCell ref="J10:P10"/>
    <mergeCell ref="Q10:W10"/>
  </mergeCells>
  <conditionalFormatting sqref="F11:G11">
    <cfRule type="containsText" dxfId="3718" priority="789" operator="containsText" text="D">
      <formula>NOT(ISERROR(SEARCH("D",F11)))</formula>
    </cfRule>
  </conditionalFormatting>
  <conditionalFormatting sqref="M11:N11">
    <cfRule type="containsText" dxfId="3717" priority="788" operator="containsText" text="D">
      <formula>NOT(ISERROR(SEARCH("D",M11)))</formula>
    </cfRule>
  </conditionalFormatting>
  <conditionalFormatting sqref="T11:U11">
    <cfRule type="containsText" dxfId="3716" priority="787" operator="containsText" text="D">
      <formula>NOT(ISERROR(SEARCH("D",T11)))</formula>
    </cfRule>
  </conditionalFormatting>
  <conditionalFormatting sqref="AA11:AB11">
    <cfRule type="containsText" dxfId="3715" priority="786" operator="containsText" text="D">
      <formula>NOT(ISERROR(SEARCH("D",AA11)))</formula>
    </cfRule>
  </conditionalFormatting>
  <conditionalFormatting sqref="M11:N11">
    <cfRule type="containsText" dxfId="3714" priority="765" operator="containsText" text="D">
      <formula>NOT(ISERROR(SEARCH("D",M11)))</formula>
    </cfRule>
  </conditionalFormatting>
  <conditionalFormatting sqref="T11:U11">
    <cfRule type="containsText" dxfId="3713" priority="763" operator="containsText" text="D">
      <formula>NOT(ISERROR(SEARCH("D",T11)))</formula>
    </cfRule>
  </conditionalFormatting>
  <conditionalFormatting sqref="AA11:AB11">
    <cfRule type="containsText" dxfId="3712" priority="761" operator="containsText" text="D">
      <formula>NOT(ISERROR(SEARCH("D",AA11)))</formula>
    </cfRule>
  </conditionalFormatting>
  <conditionalFormatting sqref="J38:K41 Q38:R43 X38:Y43 AE38:AF43 C38:D41 Q11:R17 X11:Y11 AE11:AF31 X14:Y17 J11:K17 J20:K31 Q20:R31 X20:Y31 C11:D23 C26:D31 C24:G25">
    <cfRule type="cellIs" dxfId="3711" priority="737" operator="equal">
      <formula>"D"</formula>
    </cfRule>
    <cfRule type="containsText" dxfId="3710" priority="738" operator="containsText" text="MTH">
      <formula>NOT(ISERROR(SEARCH("MTH",C11)))</formula>
    </cfRule>
    <cfRule type="containsText" dxfId="3709" priority="739" operator="containsText" text="MAL">
      <formula>NOT(ISERROR(SEARCH("MAL",C11)))</formula>
    </cfRule>
    <cfRule type="containsText" dxfId="3708" priority="740" operator="containsText" text="ARR">
      <formula>NOT(ISERROR(SEARCH("ARR",C11)))</formula>
    </cfRule>
    <cfRule type="containsText" dxfId="3707" priority="741" operator="containsText" text="ALT">
      <formula>NOT(ISERROR(SEARCH("ALT",C11)))</formula>
    </cfRule>
    <cfRule type="containsText" dxfId="3706" priority="742" operator="containsText" text="RTT">
      <formula>NOT(ISERROR(SEARCH("RTT",C11)))</formula>
    </cfRule>
    <cfRule type="containsText" dxfId="3705" priority="743" operator="containsText" text="CPB">
      <formula>NOT(ISERROR(SEARCH("CPB",C11)))</formula>
    </cfRule>
  </conditionalFormatting>
  <conditionalFormatting sqref="R33:R34">
    <cfRule type="cellIs" dxfId="3704" priority="714" operator="equal">
      <formula>"D"</formula>
    </cfRule>
    <cfRule type="containsText" dxfId="3703" priority="715" operator="containsText" text="MTH">
      <formula>NOT(ISERROR(SEARCH("MTH",R33)))</formula>
    </cfRule>
    <cfRule type="containsText" dxfId="3702" priority="716" operator="containsText" text="MAL">
      <formula>NOT(ISERROR(SEARCH("MAL",R33)))</formula>
    </cfRule>
    <cfRule type="containsText" dxfId="3701" priority="717" operator="containsText" text="ARR">
      <formula>NOT(ISERROR(SEARCH("ARR",R33)))</formula>
    </cfRule>
    <cfRule type="containsText" dxfId="3700" priority="718" operator="containsText" text="ALT">
      <formula>NOT(ISERROR(SEARCH("ALT",R33)))</formula>
    </cfRule>
    <cfRule type="containsText" dxfId="3699" priority="719" operator="containsText" text="RTT">
      <formula>NOT(ISERROR(SEARCH("RTT",R33)))</formula>
    </cfRule>
    <cfRule type="containsText" dxfId="3698" priority="720" operator="containsText" text="CPB">
      <formula>NOT(ISERROR(SEARCH("CPB",R33)))</formula>
    </cfRule>
  </conditionalFormatting>
  <conditionalFormatting sqref="X33:Y34">
    <cfRule type="cellIs" dxfId="3697" priority="707" operator="equal">
      <formula>"D"</formula>
    </cfRule>
    <cfRule type="containsText" dxfId="3696" priority="708" operator="containsText" text="MTH">
      <formula>NOT(ISERROR(SEARCH("MTH",X33)))</formula>
    </cfRule>
    <cfRule type="containsText" dxfId="3695" priority="709" operator="containsText" text="MAL">
      <formula>NOT(ISERROR(SEARCH("MAL",X33)))</formula>
    </cfRule>
    <cfRule type="containsText" dxfId="3694" priority="710" operator="containsText" text="ARR">
      <formula>NOT(ISERROR(SEARCH("ARR",X33)))</formula>
    </cfRule>
    <cfRule type="containsText" dxfId="3693" priority="711" operator="containsText" text="ALT">
      <formula>NOT(ISERROR(SEARCH("ALT",X33)))</formula>
    </cfRule>
    <cfRule type="containsText" dxfId="3692" priority="712" operator="containsText" text="RTT">
      <formula>NOT(ISERROR(SEARCH("RTT",X33)))</formula>
    </cfRule>
    <cfRule type="containsText" dxfId="3691" priority="713" operator="containsText" text="CPB">
      <formula>NOT(ISERROR(SEARCH("CPB",X33)))</formula>
    </cfRule>
  </conditionalFormatting>
  <conditionalFormatting sqref="AE33:AF34">
    <cfRule type="cellIs" dxfId="3690" priority="700" operator="equal">
      <formula>"D"</formula>
    </cfRule>
    <cfRule type="containsText" dxfId="3689" priority="701" operator="containsText" text="MTH">
      <formula>NOT(ISERROR(SEARCH("MTH",AE33)))</formula>
    </cfRule>
    <cfRule type="containsText" dxfId="3688" priority="702" operator="containsText" text="MAL">
      <formula>NOT(ISERROR(SEARCH("MAL",AE33)))</formula>
    </cfRule>
    <cfRule type="containsText" dxfId="3687" priority="703" operator="containsText" text="ARR">
      <formula>NOT(ISERROR(SEARCH("ARR",AE33)))</formula>
    </cfRule>
    <cfRule type="containsText" dxfId="3686" priority="704" operator="containsText" text="ALT">
      <formula>NOT(ISERROR(SEARCH("ALT",AE33)))</formula>
    </cfRule>
    <cfRule type="containsText" dxfId="3685" priority="705" operator="containsText" text="RTT">
      <formula>NOT(ISERROR(SEARCH("RTT",AE33)))</formula>
    </cfRule>
    <cfRule type="containsText" dxfId="3684" priority="706" operator="containsText" text="CPB">
      <formula>NOT(ISERROR(SEARCH("CPB",AE33)))</formula>
    </cfRule>
  </conditionalFormatting>
  <conditionalFormatting sqref="C33:D34">
    <cfRule type="cellIs" dxfId="3683" priority="693" operator="equal">
      <formula>"D"</formula>
    </cfRule>
    <cfRule type="containsText" dxfId="3682" priority="694" operator="containsText" text="MTH">
      <formula>NOT(ISERROR(SEARCH("MTH",C33)))</formula>
    </cfRule>
    <cfRule type="containsText" dxfId="3681" priority="695" operator="containsText" text="MAL">
      <formula>NOT(ISERROR(SEARCH("MAL",C33)))</formula>
    </cfRule>
    <cfRule type="containsText" dxfId="3680" priority="696" operator="containsText" text="ARR">
      <formula>NOT(ISERROR(SEARCH("ARR",C33)))</formula>
    </cfRule>
    <cfRule type="containsText" dxfId="3679" priority="697" operator="containsText" text="ALT">
      <formula>NOT(ISERROR(SEARCH("ALT",C33)))</formula>
    </cfRule>
    <cfRule type="containsText" dxfId="3678" priority="698" operator="containsText" text="RTT">
      <formula>NOT(ISERROR(SEARCH("RTT",C33)))</formula>
    </cfRule>
    <cfRule type="containsText" dxfId="3677" priority="699" operator="containsText" text="CPB">
      <formula>NOT(ISERROR(SEARCH("CPB",C33)))</formula>
    </cfRule>
  </conditionalFormatting>
  <conditionalFormatting sqref="J32:K32">
    <cfRule type="cellIs" dxfId="3676" priority="670" operator="equal">
      <formula>"D"</formula>
    </cfRule>
    <cfRule type="containsText" dxfId="3675" priority="671" operator="containsText" text="MTH">
      <formula>NOT(ISERROR(SEARCH("MTH",J32)))</formula>
    </cfRule>
    <cfRule type="containsText" dxfId="3674" priority="672" operator="containsText" text="MAL">
      <formula>NOT(ISERROR(SEARCH("MAL",J32)))</formula>
    </cfRule>
    <cfRule type="containsText" dxfId="3673" priority="673" operator="containsText" text="ARR">
      <formula>NOT(ISERROR(SEARCH("ARR",J32)))</formula>
    </cfRule>
    <cfRule type="containsText" dxfId="3672" priority="674" operator="containsText" text="ALT">
      <formula>NOT(ISERROR(SEARCH("ALT",J32)))</formula>
    </cfRule>
    <cfRule type="containsText" dxfId="3671" priority="675" operator="containsText" text="RTT">
      <formula>NOT(ISERROR(SEARCH("RTT",J32)))</formula>
    </cfRule>
    <cfRule type="containsText" dxfId="3670" priority="676" operator="containsText" text="CPB">
      <formula>NOT(ISERROR(SEARCH("CPB",J32)))</formula>
    </cfRule>
  </conditionalFormatting>
  <conditionalFormatting sqref="Q32:R32">
    <cfRule type="cellIs" dxfId="3669" priority="663" operator="equal">
      <formula>"D"</formula>
    </cfRule>
    <cfRule type="containsText" dxfId="3668" priority="664" operator="containsText" text="MTH">
      <formula>NOT(ISERROR(SEARCH("MTH",Q32)))</formula>
    </cfRule>
    <cfRule type="containsText" dxfId="3667" priority="665" operator="containsText" text="MAL">
      <formula>NOT(ISERROR(SEARCH("MAL",Q32)))</formula>
    </cfRule>
    <cfRule type="containsText" dxfId="3666" priority="666" operator="containsText" text="ARR">
      <formula>NOT(ISERROR(SEARCH("ARR",Q32)))</formula>
    </cfRule>
    <cfRule type="containsText" dxfId="3665" priority="667" operator="containsText" text="ALT">
      <formula>NOT(ISERROR(SEARCH("ALT",Q32)))</formula>
    </cfRule>
    <cfRule type="containsText" dxfId="3664" priority="668" operator="containsText" text="RTT">
      <formula>NOT(ISERROR(SEARCH("RTT",Q32)))</formula>
    </cfRule>
    <cfRule type="containsText" dxfId="3663" priority="669" operator="containsText" text="CPB">
      <formula>NOT(ISERROR(SEARCH("CPB",Q32)))</formula>
    </cfRule>
  </conditionalFormatting>
  <conditionalFormatting sqref="X32:Y32">
    <cfRule type="cellIs" dxfId="3662" priority="656" operator="equal">
      <formula>"D"</formula>
    </cfRule>
    <cfRule type="containsText" dxfId="3661" priority="657" operator="containsText" text="MTH">
      <formula>NOT(ISERROR(SEARCH("MTH",X32)))</formula>
    </cfRule>
    <cfRule type="containsText" dxfId="3660" priority="658" operator="containsText" text="MAL">
      <formula>NOT(ISERROR(SEARCH("MAL",X32)))</formula>
    </cfRule>
    <cfRule type="containsText" dxfId="3659" priority="659" operator="containsText" text="ARR">
      <formula>NOT(ISERROR(SEARCH("ARR",X32)))</formula>
    </cfRule>
    <cfRule type="containsText" dxfId="3658" priority="660" operator="containsText" text="ALT">
      <formula>NOT(ISERROR(SEARCH("ALT",X32)))</formula>
    </cfRule>
    <cfRule type="containsText" dxfId="3657" priority="661" operator="containsText" text="RTT">
      <formula>NOT(ISERROR(SEARCH("RTT",X32)))</formula>
    </cfRule>
    <cfRule type="containsText" dxfId="3656" priority="662" operator="containsText" text="CPB">
      <formula>NOT(ISERROR(SEARCH("CPB",X32)))</formula>
    </cfRule>
  </conditionalFormatting>
  <conditionalFormatting sqref="AE32:AF32">
    <cfRule type="cellIs" dxfId="3655" priority="649" operator="equal">
      <formula>"D"</formula>
    </cfRule>
    <cfRule type="containsText" dxfId="3654" priority="650" operator="containsText" text="MTH">
      <formula>NOT(ISERROR(SEARCH("MTH",AE32)))</formula>
    </cfRule>
    <cfRule type="containsText" dxfId="3653" priority="651" operator="containsText" text="MAL">
      <formula>NOT(ISERROR(SEARCH("MAL",AE32)))</formula>
    </cfRule>
    <cfRule type="containsText" dxfId="3652" priority="652" operator="containsText" text="ARR">
      <formula>NOT(ISERROR(SEARCH("ARR",AE32)))</formula>
    </cfRule>
    <cfRule type="containsText" dxfId="3651" priority="653" operator="containsText" text="ALT">
      <formula>NOT(ISERROR(SEARCH("ALT",AE32)))</formula>
    </cfRule>
    <cfRule type="containsText" dxfId="3650" priority="654" operator="containsText" text="RTT">
      <formula>NOT(ISERROR(SEARCH("RTT",AE32)))</formula>
    </cfRule>
    <cfRule type="containsText" dxfId="3649" priority="655" operator="containsText" text="CPB">
      <formula>NOT(ISERROR(SEARCH("CPB",AE32)))</formula>
    </cfRule>
  </conditionalFormatting>
  <conditionalFormatting sqref="C32:D32">
    <cfRule type="cellIs" dxfId="3648" priority="642" operator="equal">
      <formula>"D"</formula>
    </cfRule>
    <cfRule type="containsText" dxfId="3647" priority="643" operator="containsText" text="MTH">
      <formula>NOT(ISERROR(SEARCH("MTH",C32)))</formula>
    </cfRule>
    <cfRule type="containsText" dxfId="3646" priority="644" operator="containsText" text="MAL">
      <formula>NOT(ISERROR(SEARCH("MAL",C32)))</formula>
    </cfRule>
    <cfRule type="containsText" dxfId="3645" priority="645" operator="containsText" text="ARR">
      <formula>NOT(ISERROR(SEARCH("ARR",C32)))</formula>
    </cfRule>
    <cfRule type="containsText" dxfId="3644" priority="646" operator="containsText" text="ALT">
      <formula>NOT(ISERROR(SEARCH("ALT",C32)))</formula>
    </cfRule>
    <cfRule type="containsText" dxfId="3643" priority="647" operator="containsText" text="RTT">
      <formula>NOT(ISERROR(SEARCH("RTT",C32)))</formula>
    </cfRule>
    <cfRule type="containsText" dxfId="3642" priority="648" operator="containsText" text="CPB">
      <formula>NOT(ISERROR(SEARCH("CPB",C32)))</formula>
    </cfRule>
  </conditionalFormatting>
  <conditionalFormatting sqref="Q36:R37">
    <cfRule type="cellIs" dxfId="3641" priority="619" operator="equal">
      <formula>"D"</formula>
    </cfRule>
    <cfRule type="containsText" dxfId="3640" priority="620" operator="containsText" text="MTH">
      <formula>NOT(ISERROR(SEARCH("MTH",Q36)))</formula>
    </cfRule>
    <cfRule type="containsText" dxfId="3639" priority="621" operator="containsText" text="MAL">
      <formula>NOT(ISERROR(SEARCH("MAL",Q36)))</formula>
    </cfRule>
    <cfRule type="containsText" dxfId="3638" priority="622" operator="containsText" text="ARR">
      <formula>NOT(ISERROR(SEARCH("ARR",Q36)))</formula>
    </cfRule>
    <cfRule type="containsText" dxfId="3637" priority="623" operator="containsText" text="ALT">
      <formula>NOT(ISERROR(SEARCH("ALT",Q36)))</formula>
    </cfRule>
    <cfRule type="containsText" dxfId="3636" priority="624" operator="containsText" text="RTT">
      <formula>NOT(ISERROR(SEARCH("RTT",Q36)))</formula>
    </cfRule>
    <cfRule type="containsText" dxfId="3635" priority="625" operator="containsText" text="CPB">
      <formula>NOT(ISERROR(SEARCH("CPB",Q36)))</formula>
    </cfRule>
  </conditionalFormatting>
  <conditionalFormatting sqref="X36:Y37">
    <cfRule type="cellIs" dxfId="3634" priority="612" operator="equal">
      <formula>"D"</formula>
    </cfRule>
    <cfRule type="containsText" dxfId="3633" priority="613" operator="containsText" text="MTH">
      <formula>NOT(ISERROR(SEARCH("MTH",X36)))</formula>
    </cfRule>
    <cfRule type="containsText" dxfId="3632" priority="614" operator="containsText" text="MAL">
      <formula>NOT(ISERROR(SEARCH("MAL",X36)))</formula>
    </cfRule>
    <cfRule type="containsText" dxfId="3631" priority="615" operator="containsText" text="ARR">
      <formula>NOT(ISERROR(SEARCH("ARR",X36)))</formula>
    </cfRule>
    <cfRule type="containsText" dxfId="3630" priority="616" operator="containsText" text="ALT">
      <formula>NOT(ISERROR(SEARCH("ALT",X36)))</formula>
    </cfRule>
    <cfRule type="containsText" dxfId="3629" priority="617" operator="containsText" text="RTT">
      <formula>NOT(ISERROR(SEARCH("RTT",X36)))</formula>
    </cfRule>
    <cfRule type="containsText" dxfId="3628" priority="618" operator="containsText" text="CPB">
      <formula>NOT(ISERROR(SEARCH("CPB",X36)))</formula>
    </cfRule>
  </conditionalFormatting>
  <conditionalFormatting sqref="AE36:AF37">
    <cfRule type="cellIs" dxfId="3627" priority="605" operator="equal">
      <formula>"D"</formula>
    </cfRule>
    <cfRule type="containsText" dxfId="3626" priority="606" operator="containsText" text="MTH">
      <formula>NOT(ISERROR(SEARCH("MTH",AE36)))</formula>
    </cfRule>
    <cfRule type="containsText" dxfId="3625" priority="607" operator="containsText" text="MAL">
      <formula>NOT(ISERROR(SEARCH("MAL",AE36)))</formula>
    </cfRule>
    <cfRule type="containsText" dxfId="3624" priority="608" operator="containsText" text="ARR">
      <formula>NOT(ISERROR(SEARCH("ARR",AE36)))</formula>
    </cfRule>
    <cfRule type="containsText" dxfId="3623" priority="609" operator="containsText" text="ALT">
      <formula>NOT(ISERROR(SEARCH("ALT",AE36)))</formula>
    </cfRule>
    <cfRule type="containsText" dxfId="3622" priority="610" operator="containsText" text="RTT">
      <formula>NOT(ISERROR(SEARCH("RTT",AE36)))</formula>
    </cfRule>
    <cfRule type="containsText" dxfId="3621" priority="611" operator="containsText" text="CPB">
      <formula>NOT(ISERROR(SEARCH("CPB",AE36)))</formula>
    </cfRule>
  </conditionalFormatting>
  <conditionalFormatting sqref="C36:D37">
    <cfRule type="cellIs" dxfId="3620" priority="598" operator="equal">
      <formula>"D"</formula>
    </cfRule>
    <cfRule type="containsText" dxfId="3619" priority="599" operator="containsText" text="MTH">
      <formula>NOT(ISERROR(SEARCH("MTH",C36)))</formula>
    </cfRule>
    <cfRule type="containsText" dxfId="3618" priority="600" operator="containsText" text="MAL">
      <formula>NOT(ISERROR(SEARCH("MAL",C36)))</formula>
    </cfRule>
    <cfRule type="containsText" dxfId="3617" priority="601" operator="containsText" text="ARR">
      <formula>NOT(ISERROR(SEARCH("ARR",C36)))</formula>
    </cfRule>
    <cfRule type="containsText" dxfId="3616" priority="602" operator="containsText" text="ALT">
      <formula>NOT(ISERROR(SEARCH("ALT",C36)))</formula>
    </cfRule>
    <cfRule type="containsText" dxfId="3615" priority="603" operator="containsText" text="RTT">
      <formula>NOT(ISERROR(SEARCH("RTT",C36)))</formula>
    </cfRule>
    <cfRule type="containsText" dxfId="3614" priority="604" operator="containsText" text="CPB">
      <formula>NOT(ISERROR(SEARCH("CPB",C36)))</formula>
    </cfRule>
  </conditionalFormatting>
  <conditionalFormatting sqref="J35:K35">
    <cfRule type="cellIs" dxfId="3613" priority="575" operator="equal">
      <formula>"D"</formula>
    </cfRule>
    <cfRule type="containsText" dxfId="3612" priority="576" operator="containsText" text="MTH">
      <formula>NOT(ISERROR(SEARCH("MTH",J35)))</formula>
    </cfRule>
    <cfRule type="containsText" dxfId="3611" priority="577" operator="containsText" text="MAL">
      <formula>NOT(ISERROR(SEARCH("MAL",J35)))</formula>
    </cfRule>
    <cfRule type="containsText" dxfId="3610" priority="578" operator="containsText" text="ARR">
      <formula>NOT(ISERROR(SEARCH("ARR",J35)))</formula>
    </cfRule>
    <cfRule type="containsText" dxfId="3609" priority="579" operator="containsText" text="ALT">
      <formula>NOT(ISERROR(SEARCH("ALT",J35)))</formula>
    </cfRule>
    <cfRule type="containsText" dxfId="3608" priority="580" operator="containsText" text="RTT">
      <formula>NOT(ISERROR(SEARCH("RTT",J35)))</formula>
    </cfRule>
    <cfRule type="containsText" dxfId="3607" priority="581" operator="containsText" text="CPB">
      <formula>NOT(ISERROR(SEARCH("CPB",J35)))</formula>
    </cfRule>
  </conditionalFormatting>
  <conditionalFormatting sqref="Q35:R35">
    <cfRule type="cellIs" dxfId="3606" priority="568" operator="equal">
      <formula>"D"</formula>
    </cfRule>
    <cfRule type="containsText" dxfId="3605" priority="569" operator="containsText" text="MTH">
      <formula>NOT(ISERROR(SEARCH("MTH",Q35)))</formula>
    </cfRule>
    <cfRule type="containsText" dxfId="3604" priority="570" operator="containsText" text="MAL">
      <formula>NOT(ISERROR(SEARCH("MAL",Q35)))</formula>
    </cfRule>
    <cfRule type="containsText" dxfId="3603" priority="571" operator="containsText" text="ARR">
      <formula>NOT(ISERROR(SEARCH("ARR",Q35)))</formula>
    </cfRule>
    <cfRule type="containsText" dxfId="3602" priority="572" operator="containsText" text="ALT">
      <formula>NOT(ISERROR(SEARCH("ALT",Q35)))</formula>
    </cfRule>
    <cfRule type="containsText" dxfId="3601" priority="573" operator="containsText" text="RTT">
      <formula>NOT(ISERROR(SEARCH("RTT",Q35)))</formula>
    </cfRule>
    <cfRule type="containsText" dxfId="3600" priority="574" operator="containsText" text="CPB">
      <formula>NOT(ISERROR(SEARCH("CPB",Q35)))</formula>
    </cfRule>
  </conditionalFormatting>
  <conditionalFormatting sqref="X35:Y35">
    <cfRule type="cellIs" dxfId="3599" priority="561" operator="equal">
      <formula>"D"</formula>
    </cfRule>
    <cfRule type="containsText" dxfId="3598" priority="562" operator="containsText" text="MTH">
      <formula>NOT(ISERROR(SEARCH("MTH",X35)))</formula>
    </cfRule>
    <cfRule type="containsText" dxfId="3597" priority="563" operator="containsText" text="MAL">
      <formula>NOT(ISERROR(SEARCH("MAL",X35)))</formula>
    </cfRule>
    <cfRule type="containsText" dxfId="3596" priority="564" operator="containsText" text="ARR">
      <formula>NOT(ISERROR(SEARCH("ARR",X35)))</formula>
    </cfRule>
    <cfRule type="containsText" dxfId="3595" priority="565" operator="containsText" text="ALT">
      <formula>NOT(ISERROR(SEARCH("ALT",X35)))</formula>
    </cfRule>
    <cfRule type="containsText" dxfId="3594" priority="566" operator="containsText" text="RTT">
      <formula>NOT(ISERROR(SEARCH("RTT",X35)))</formula>
    </cfRule>
    <cfRule type="containsText" dxfId="3593" priority="567" operator="containsText" text="CPB">
      <formula>NOT(ISERROR(SEARCH("CPB",X35)))</formula>
    </cfRule>
  </conditionalFormatting>
  <conditionalFormatting sqref="AE35:AF35">
    <cfRule type="cellIs" dxfId="3592" priority="554" operator="equal">
      <formula>"D"</formula>
    </cfRule>
    <cfRule type="containsText" dxfId="3591" priority="555" operator="containsText" text="MTH">
      <formula>NOT(ISERROR(SEARCH("MTH",AE35)))</formula>
    </cfRule>
    <cfRule type="containsText" dxfId="3590" priority="556" operator="containsText" text="MAL">
      <formula>NOT(ISERROR(SEARCH("MAL",AE35)))</formula>
    </cfRule>
    <cfRule type="containsText" dxfId="3589" priority="557" operator="containsText" text="ARR">
      <formula>NOT(ISERROR(SEARCH("ARR",AE35)))</formula>
    </cfRule>
    <cfRule type="containsText" dxfId="3588" priority="558" operator="containsText" text="ALT">
      <formula>NOT(ISERROR(SEARCH("ALT",AE35)))</formula>
    </cfRule>
    <cfRule type="containsText" dxfId="3587" priority="559" operator="containsText" text="RTT">
      <formula>NOT(ISERROR(SEARCH("RTT",AE35)))</formula>
    </cfRule>
    <cfRule type="containsText" dxfId="3586" priority="560" operator="containsText" text="CPB">
      <formula>NOT(ISERROR(SEARCH("CPB",AE35)))</formula>
    </cfRule>
  </conditionalFormatting>
  <conditionalFormatting sqref="C35:D35">
    <cfRule type="cellIs" dxfId="3585" priority="547" operator="equal">
      <formula>"D"</formula>
    </cfRule>
    <cfRule type="containsText" dxfId="3584" priority="548" operator="containsText" text="MTH">
      <formula>NOT(ISERROR(SEARCH("MTH",C35)))</formula>
    </cfRule>
    <cfRule type="containsText" dxfId="3583" priority="549" operator="containsText" text="MAL">
      <formula>NOT(ISERROR(SEARCH("MAL",C35)))</formula>
    </cfRule>
    <cfRule type="containsText" dxfId="3582" priority="550" operator="containsText" text="ARR">
      <formula>NOT(ISERROR(SEARCH("ARR",C35)))</formula>
    </cfRule>
    <cfRule type="containsText" dxfId="3581" priority="551" operator="containsText" text="ALT">
      <formula>NOT(ISERROR(SEARCH("ALT",C35)))</formula>
    </cfRule>
    <cfRule type="containsText" dxfId="3580" priority="552" operator="containsText" text="RTT">
      <formula>NOT(ISERROR(SEARCH("RTT",C35)))</formula>
    </cfRule>
    <cfRule type="containsText" dxfId="3579" priority="553" operator="containsText" text="CPB">
      <formula>NOT(ISERROR(SEARCH("CPB",C35)))</formula>
    </cfRule>
  </conditionalFormatting>
  <conditionalFormatting sqref="Q33">
    <cfRule type="cellIs" dxfId="3578" priority="428" operator="equal">
      <formula>"D"</formula>
    </cfRule>
    <cfRule type="containsText" dxfId="3577" priority="429" operator="containsText" text="MTH">
      <formula>NOT(ISERROR(SEARCH("MTH",Q33)))</formula>
    </cfRule>
    <cfRule type="containsText" dxfId="3576" priority="430" operator="containsText" text="MAL">
      <formula>NOT(ISERROR(SEARCH("MAL",Q33)))</formula>
    </cfRule>
    <cfRule type="containsText" dxfId="3575" priority="431" operator="containsText" text="ARR">
      <formula>NOT(ISERROR(SEARCH("ARR",Q33)))</formula>
    </cfRule>
    <cfRule type="containsText" dxfId="3574" priority="432" operator="containsText" text="ALT">
      <formula>NOT(ISERROR(SEARCH("ALT",Q33)))</formula>
    </cfRule>
    <cfRule type="containsText" dxfId="3573" priority="433" operator="containsText" text="RTT">
      <formula>NOT(ISERROR(SEARCH("RTT",Q33)))</formula>
    </cfRule>
    <cfRule type="containsText" dxfId="3572" priority="434" operator="containsText" text="CPB">
      <formula>NOT(ISERROR(SEARCH("CPB",Q33)))</formula>
    </cfRule>
  </conditionalFormatting>
  <conditionalFormatting sqref="Q34">
    <cfRule type="cellIs" dxfId="3571" priority="421" operator="equal">
      <formula>"D"</formula>
    </cfRule>
    <cfRule type="containsText" dxfId="3570" priority="422" operator="containsText" text="MTH">
      <formula>NOT(ISERROR(SEARCH("MTH",Q34)))</formula>
    </cfRule>
    <cfRule type="containsText" dxfId="3569" priority="423" operator="containsText" text="MAL">
      <formula>NOT(ISERROR(SEARCH("MAL",Q34)))</formula>
    </cfRule>
    <cfRule type="containsText" dxfId="3568" priority="424" operator="containsText" text="ARR">
      <formula>NOT(ISERROR(SEARCH("ARR",Q34)))</formula>
    </cfRule>
    <cfRule type="containsText" dxfId="3567" priority="425" operator="containsText" text="ALT">
      <formula>NOT(ISERROR(SEARCH("ALT",Q34)))</formula>
    </cfRule>
    <cfRule type="containsText" dxfId="3566" priority="426" operator="containsText" text="RTT">
      <formula>NOT(ISERROR(SEARCH("RTT",Q34)))</formula>
    </cfRule>
    <cfRule type="containsText" dxfId="3565" priority="427" operator="containsText" text="CPB">
      <formula>NOT(ISERROR(SEARCH("CPB",Q34)))</formula>
    </cfRule>
  </conditionalFormatting>
  <conditionalFormatting sqref="C42:D43">
    <cfRule type="cellIs" dxfId="3564" priority="334" operator="equal">
      <formula>"D"</formula>
    </cfRule>
    <cfRule type="containsText" dxfId="3563" priority="335" operator="containsText" text="MTH">
      <formula>NOT(ISERROR(SEARCH("MTH",C42)))</formula>
    </cfRule>
    <cfRule type="containsText" dxfId="3562" priority="336" operator="containsText" text="MAL">
      <formula>NOT(ISERROR(SEARCH("MAL",C42)))</formula>
    </cfRule>
    <cfRule type="containsText" dxfId="3561" priority="337" operator="containsText" text="ARR">
      <formula>NOT(ISERROR(SEARCH("ARR",C42)))</formula>
    </cfRule>
    <cfRule type="containsText" dxfId="3560" priority="338" operator="containsText" text="ALT">
      <formula>NOT(ISERROR(SEARCH("ALT",C42)))</formula>
    </cfRule>
    <cfRule type="containsText" dxfId="3559" priority="339" operator="containsText" text="RTT">
      <formula>NOT(ISERROR(SEARCH("RTT",C42)))</formula>
    </cfRule>
    <cfRule type="containsText" dxfId="3558" priority="340" operator="containsText" text="CPB">
      <formula>NOT(ISERROR(SEARCH("CPB",C42)))</formula>
    </cfRule>
  </conditionalFormatting>
  <conditionalFormatting sqref="J33:K34">
    <cfRule type="cellIs" dxfId="3557" priority="327" operator="equal">
      <formula>"D"</formula>
    </cfRule>
    <cfRule type="containsText" dxfId="3556" priority="328" operator="containsText" text="MTH">
      <formula>NOT(ISERROR(SEARCH("MTH",J33)))</formula>
    </cfRule>
    <cfRule type="containsText" dxfId="3555" priority="329" operator="containsText" text="MAL">
      <formula>NOT(ISERROR(SEARCH("MAL",J33)))</formula>
    </cfRule>
    <cfRule type="containsText" dxfId="3554" priority="330" operator="containsText" text="ARR">
      <formula>NOT(ISERROR(SEARCH("ARR",J33)))</formula>
    </cfRule>
    <cfRule type="containsText" dxfId="3553" priority="331" operator="containsText" text="ALT">
      <formula>NOT(ISERROR(SEARCH("ALT",J33)))</formula>
    </cfRule>
    <cfRule type="containsText" dxfId="3552" priority="332" operator="containsText" text="RTT">
      <formula>NOT(ISERROR(SEARCH("RTT",J33)))</formula>
    </cfRule>
    <cfRule type="containsText" dxfId="3551" priority="333" operator="containsText" text="CPB">
      <formula>NOT(ISERROR(SEARCH("CPB",J33)))</formula>
    </cfRule>
  </conditionalFormatting>
  <conditionalFormatting sqref="L33:N34">
    <cfRule type="cellIs" dxfId="3550" priority="320" operator="equal">
      <formula>"D"</formula>
    </cfRule>
    <cfRule type="containsText" dxfId="3549" priority="321" operator="containsText" text="MTH">
      <formula>NOT(ISERROR(SEARCH("MTH",L33)))</formula>
    </cfRule>
    <cfRule type="containsText" dxfId="3548" priority="322" operator="containsText" text="MAL">
      <formula>NOT(ISERROR(SEARCH("MAL",L33)))</formula>
    </cfRule>
    <cfRule type="containsText" dxfId="3547" priority="323" operator="containsText" text="ARR">
      <formula>NOT(ISERROR(SEARCH("ARR",L33)))</formula>
    </cfRule>
    <cfRule type="containsText" dxfId="3546" priority="324" operator="containsText" text="ALT">
      <formula>NOT(ISERROR(SEARCH("ALT",L33)))</formula>
    </cfRule>
    <cfRule type="containsText" dxfId="3545" priority="325" operator="containsText" text="RTT">
      <formula>NOT(ISERROR(SEARCH("RTT",L33)))</formula>
    </cfRule>
    <cfRule type="containsText" dxfId="3544" priority="326" operator="containsText" text="CPB">
      <formula>NOT(ISERROR(SEARCH("CPB",L33)))</formula>
    </cfRule>
  </conditionalFormatting>
  <conditionalFormatting sqref="J36:K37">
    <cfRule type="cellIs" dxfId="3543" priority="313" operator="equal">
      <formula>"D"</formula>
    </cfRule>
    <cfRule type="containsText" dxfId="3542" priority="314" operator="containsText" text="MTH">
      <formula>NOT(ISERROR(SEARCH("MTH",J36)))</formula>
    </cfRule>
    <cfRule type="containsText" dxfId="3541" priority="315" operator="containsText" text="MAL">
      <formula>NOT(ISERROR(SEARCH("MAL",J36)))</formula>
    </cfRule>
    <cfRule type="containsText" dxfId="3540" priority="316" operator="containsText" text="ARR">
      <formula>NOT(ISERROR(SEARCH("ARR",J36)))</formula>
    </cfRule>
    <cfRule type="containsText" dxfId="3539" priority="317" operator="containsText" text="ALT">
      <formula>NOT(ISERROR(SEARCH("ALT",J36)))</formula>
    </cfRule>
    <cfRule type="containsText" dxfId="3538" priority="318" operator="containsText" text="RTT">
      <formula>NOT(ISERROR(SEARCH("RTT",J36)))</formula>
    </cfRule>
    <cfRule type="containsText" dxfId="3537" priority="319" operator="containsText" text="CPB">
      <formula>NOT(ISERROR(SEARCH("CPB",J36)))</formula>
    </cfRule>
  </conditionalFormatting>
  <conditionalFormatting sqref="M44:N44 T44:U47 AA44:AB47 F47:G49 M47:N47 F44:G44">
    <cfRule type="cellIs" dxfId="3536" priority="212" operator="equal">
      <formula>"D"</formula>
    </cfRule>
    <cfRule type="containsText" dxfId="3535" priority="213" operator="containsText" text="MTH">
      <formula>NOT(ISERROR(SEARCH("MTH",F44)))</formula>
    </cfRule>
    <cfRule type="containsText" dxfId="3534" priority="214" operator="containsText" text="MAL">
      <formula>NOT(ISERROR(SEARCH("MAL",F44)))</formula>
    </cfRule>
    <cfRule type="containsText" dxfId="3533" priority="215" operator="containsText" text="ARR">
      <formula>NOT(ISERROR(SEARCH("ARR",F44)))</formula>
    </cfRule>
    <cfRule type="containsText" dxfId="3532" priority="216" operator="containsText" text="ALT">
      <formula>NOT(ISERROR(SEARCH("ALT",F44)))</formula>
    </cfRule>
    <cfRule type="containsText" dxfId="3531" priority="217" operator="containsText" text="RTT">
      <formula>NOT(ISERROR(SEARCH("RTT",F44)))</formula>
    </cfRule>
    <cfRule type="containsText" dxfId="3530" priority="218" operator="containsText" text="CPB">
      <formula>NOT(ISERROR(SEARCH("CPB",F44)))</formula>
    </cfRule>
  </conditionalFormatting>
  <conditionalFormatting sqref="M48:Q49">
    <cfRule type="cellIs" dxfId="3529" priority="205" operator="equal">
      <formula>"D"</formula>
    </cfRule>
    <cfRule type="containsText" dxfId="3528" priority="206" operator="containsText" text="MTH">
      <formula>NOT(ISERROR(SEARCH("MTH",M48)))</formula>
    </cfRule>
    <cfRule type="containsText" dxfId="3527" priority="207" operator="containsText" text="MAL">
      <formula>NOT(ISERROR(SEARCH("MAL",M48)))</formula>
    </cfRule>
    <cfRule type="containsText" dxfId="3526" priority="208" operator="containsText" text="ARR">
      <formula>NOT(ISERROR(SEARCH("ARR",M48)))</formula>
    </cfRule>
    <cfRule type="containsText" dxfId="3525" priority="209" operator="containsText" text="ALT">
      <formula>NOT(ISERROR(SEARCH("ALT",M48)))</formula>
    </cfRule>
    <cfRule type="containsText" dxfId="3524" priority="210" operator="containsText" text="RTT">
      <formula>NOT(ISERROR(SEARCH("RTT",M48)))</formula>
    </cfRule>
    <cfRule type="containsText" dxfId="3523" priority="211" operator="containsText" text="CPB">
      <formula>NOT(ISERROR(SEARCH("CPB",M48)))</formula>
    </cfRule>
  </conditionalFormatting>
  <conditionalFormatting sqref="T48:X49">
    <cfRule type="cellIs" dxfId="3522" priority="198" operator="equal">
      <formula>"D"</formula>
    </cfRule>
    <cfRule type="containsText" dxfId="3521" priority="199" operator="containsText" text="MTH">
      <formula>NOT(ISERROR(SEARCH("MTH",T48)))</formula>
    </cfRule>
    <cfRule type="containsText" dxfId="3520" priority="200" operator="containsText" text="MAL">
      <formula>NOT(ISERROR(SEARCH("MAL",T48)))</formula>
    </cfRule>
    <cfRule type="containsText" dxfId="3519" priority="201" operator="containsText" text="ARR">
      <formula>NOT(ISERROR(SEARCH("ARR",T48)))</formula>
    </cfRule>
    <cfRule type="containsText" dxfId="3518" priority="202" operator="containsText" text="ALT">
      <formula>NOT(ISERROR(SEARCH("ALT",T48)))</formula>
    </cfRule>
    <cfRule type="containsText" dxfId="3517" priority="203" operator="containsText" text="RTT">
      <formula>NOT(ISERROR(SEARCH("RTT",T48)))</formula>
    </cfRule>
    <cfRule type="containsText" dxfId="3516" priority="204" operator="containsText" text="CPB">
      <formula>NOT(ISERROR(SEARCH("CPB",T48)))</formula>
    </cfRule>
  </conditionalFormatting>
  <conditionalFormatting sqref="AA48:AE49">
    <cfRule type="cellIs" dxfId="3515" priority="191" operator="equal">
      <formula>"D"</formula>
    </cfRule>
    <cfRule type="containsText" dxfId="3514" priority="192" operator="containsText" text="MTH">
      <formula>NOT(ISERROR(SEARCH("MTH",AA48)))</formula>
    </cfRule>
    <cfRule type="containsText" dxfId="3513" priority="193" operator="containsText" text="MAL">
      <formula>NOT(ISERROR(SEARCH("MAL",AA48)))</formula>
    </cfRule>
    <cfRule type="containsText" dxfId="3512" priority="194" operator="containsText" text="ARR">
      <formula>NOT(ISERROR(SEARCH("ARR",AA48)))</formula>
    </cfRule>
    <cfRule type="containsText" dxfId="3511" priority="195" operator="containsText" text="ALT">
      <formula>NOT(ISERROR(SEARCH("ALT",AA48)))</formula>
    </cfRule>
    <cfRule type="containsText" dxfId="3510" priority="196" operator="containsText" text="RTT">
      <formula>NOT(ISERROR(SEARCH("RTT",AA48)))</formula>
    </cfRule>
    <cfRule type="containsText" dxfId="3509" priority="197" operator="containsText" text="CPB">
      <formula>NOT(ISERROR(SEARCH("CPB",AA48)))</formula>
    </cfRule>
  </conditionalFormatting>
  <conditionalFormatting sqref="B45">
    <cfRule type="cellIs" dxfId="3508" priority="184" operator="equal">
      <formula>"D"</formula>
    </cfRule>
    <cfRule type="containsText" dxfId="3507" priority="185" operator="containsText" text="MTH">
      <formula>NOT(ISERROR(SEARCH("MTH",B45)))</formula>
    </cfRule>
    <cfRule type="containsText" dxfId="3506" priority="186" operator="containsText" text="MAL">
      <formula>NOT(ISERROR(SEARCH("MAL",B45)))</formula>
    </cfRule>
    <cfRule type="containsText" dxfId="3505" priority="187" operator="containsText" text="ARR">
      <formula>NOT(ISERROR(SEARCH("ARR",B45)))</formula>
    </cfRule>
    <cfRule type="containsText" dxfId="3504" priority="188" operator="containsText" text="ALT">
      <formula>NOT(ISERROR(SEARCH("ALT",B45)))</formula>
    </cfRule>
    <cfRule type="containsText" dxfId="3503" priority="189" operator="containsText" text="RTT">
      <formula>NOT(ISERROR(SEARCH("RTT",B45)))</formula>
    </cfRule>
    <cfRule type="containsText" dxfId="3502" priority="190" operator="containsText" text="CPB">
      <formula>NOT(ISERROR(SEARCH("CPB",B45)))</formula>
    </cfRule>
  </conditionalFormatting>
  <conditionalFormatting sqref="C45">
    <cfRule type="cellIs" dxfId="3501" priority="177" operator="equal">
      <formula>"D"</formula>
    </cfRule>
    <cfRule type="containsText" dxfId="3500" priority="178" operator="containsText" text="MTH">
      <formula>NOT(ISERROR(SEARCH("MTH",C45)))</formula>
    </cfRule>
    <cfRule type="containsText" dxfId="3499" priority="179" operator="containsText" text="MAL">
      <formula>NOT(ISERROR(SEARCH("MAL",C45)))</formula>
    </cfRule>
    <cfRule type="containsText" dxfId="3498" priority="180" operator="containsText" text="ARR">
      <formula>NOT(ISERROR(SEARCH("ARR",C45)))</formula>
    </cfRule>
    <cfRule type="containsText" dxfId="3497" priority="181" operator="containsText" text="ALT">
      <formula>NOT(ISERROR(SEARCH("ALT",C45)))</formula>
    </cfRule>
    <cfRule type="containsText" dxfId="3496" priority="182" operator="containsText" text="RTT">
      <formula>NOT(ISERROR(SEARCH("RTT",C45)))</formula>
    </cfRule>
    <cfRule type="containsText" dxfId="3495" priority="183" operator="containsText" text="CPB">
      <formula>NOT(ISERROR(SEARCH("CPB",C45)))</formula>
    </cfRule>
  </conditionalFormatting>
  <conditionalFormatting sqref="C46">
    <cfRule type="cellIs" dxfId="3494" priority="170" operator="equal">
      <formula>"D"</formula>
    </cfRule>
    <cfRule type="containsText" dxfId="3493" priority="171" operator="containsText" text="MTH">
      <formula>NOT(ISERROR(SEARCH("MTH",C46)))</formula>
    </cfRule>
    <cfRule type="containsText" dxfId="3492" priority="172" operator="containsText" text="MAL">
      <formula>NOT(ISERROR(SEARCH("MAL",C46)))</formula>
    </cfRule>
    <cfRule type="containsText" dxfId="3491" priority="173" operator="containsText" text="ARR">
      <formula>NOT(ISERROR(SEARCH("ARR",C46)))</formula>
    </cfRule>
    <cfRule type="containsText" dxfId="3490" priority="174" operator="containsText" text="ALT">
      <formula>NOT(ISERROR(SEARCH("ALT",C46)))</formula>
    </cfRule>
    <cfRule type="containsText" dxfId="3489" priority="175" operator="containsText" text="RTT">
      <formula>NOT(ISERROR(SEARCH("RTT",C46)))</formula>
    </cfRule>
    <cfRule type="containsText" dxfId="3488" priority="176" operator="containsText" text="CPB">
      <formula>NOT(ISERROR(SEARCH("CPB",C46)))</formula>
    </cfRule>
  </conditionalFormatting>
  <conditionalFormatting sqref="B46">
    <cfRule type="cellIs" dxfId="3487" priority="163" operator="equal">
      <formula>"D"</formula>
    </cfRule>
    <cfRule type="containsText" dxfId="3486" priority="164" operator="containsText" text="MTH">
      <formula>NOT(ISERROR(SEARCH("MTH",B46)))</formula>
    </cfRule>
    <cfRule type="containsText" dxfId="3485" priority="165" operator="containsText" text="MAL">
      <formula>NOT(ISERROR(SEARCH("MAL",B46)))</formula>
    </cfRule>
    <cfRule type="containsText" dxfId="3484" priority="166" operator="containsText" text="ARR">
      <formula>NOT(ISERROR(SEARCH("ARR",B46)))</formula>
    </cfRule>
    <cfRule type="containsText" dxfId="3483" priority="167" operator="containsText" text="ALT">
      <formula>NOT(ISERROR(SEARCH("ALT",B46)))</formula>
    </cfRule>
    <cfRule type="containsText" dxfId="3482" priority="168" operator="containsText" text="RTT">
      <formula>NOT(ISERROR(SEARCH("RTT",B46)))</formula>
    </cfRule>
    <cfRule type="containsText" dxfId="3481" priority="169" operator="containsText" text="CPB">
      <formula>NOT(ISERROR(SEARCH("CPB",B46)))</formula>
    </cfRule>
  </conditionalFormatting>
  <conditionalFormatting sqref="F45">
    <cfRule type="cellIs" dxfId="3480" priority="156" operator="equal">
      <formula>"D"</formula>
    </cfRule>
    <cfRule type="containsText" dxfId="3479" priority="157" operator="containsText" text="MTH">
      <formula>NOT(ISERROR(SEARCH("MTH",F45)))</formula>
    </cfRule>
    <cfRule type="containsText" dxfId="3478" priority="158" operator="containsText" text="MAL">
      <formula>NOT(ISERROR(SEARCH("MAL",F45)))</formula>
    </cfRule>
    <cfRule type="containsText" dxfId="3477" priority="159" operator="containsText" text="ARR">
      <formula>NOT(ISERROR(SEARCH("ARR",F45)))</formula>
    </cfRule>
    <cfRule type="containsText" dxfId="3476" priority="160" operator="containsText" text="ALT">
      <formula>NOT(ISERROR(SEARCH("ALT",F45)))</formula>
    </cfRule>
    <cfRule type="containsText" dxfId="3475" priority="161" operator="containsText" text="RTT">
      <formula>NOT(ISERROR(SEARCH("RTT",F45)))</formula>
    </cfRule>
    <cfRule type="containsText" dxfId="3474" priority="162" operator="containsText" text="CPB">
      <formula>NOT(ISERROR(SEARCH("CPB",F45)))</formula>
    </cfRule>
  </conditionalFormatting>
  <conditionalFormatting sqref="G45">
    <cfRule type="cellIs" dxfId="3473" priority="149" operator="equal">
      <formula>"D"</formula>
    </cfRule>
    <cfRule type="containsText" dxfId="3472" priority="150" operator="containsText" text="MTH">
      <formula>NOT(ISERROR(SEARCH("MTH",G45)))</formula>
    </cfRule>
    <cfRule type="containsText" dxfId="3471" priority="151" operator="containsText" text="MAL">
      <formula>NOT(ISERROR(SEARCH("MAL",G45)))</formula>
    </cfRule>
    <cfRule type="containsText" dxfId="3470" priority="152" operator="containsText" text="ARR">
      <formula>NOT(ISERROR(SEARCH("ARR",G45)))</formula>
    </cfRule>
    <cfRule type="containsText" dxfId="3469" priority="153" operator="containsText" text="ALT">
      <formula>NOT(ISERROR(SEARCH("ALT",G45)))</formula>
    </cfRule>
    <cfRule type="containsText" dxfId="3468" priority="154" operator="containsText" text="RTT">
      <formula>NOT(ISERROR(SEARCH("RTT",G45)))</formula>
    </cfRule>
    <cfRule type="containsText" dxfId="3467" priority="155" operator="containsText" text="CPB">
      <formula>NOT(ISERROR(SEARCH("CPB",G45)))</formula>
    </cfRule>
  </conditionalFormatting>
  <conditionalFormatting sqref="G46">
    <cfRule type="cellIs" dxfId="3466" priority="142" operator="equal">
      <formula>"D"</formula>
    </cfRule>
    <cfRule type="containsText" dxfId="3465" priority="143" operator="containsText" text="MTH">
      <formula>NOT(ISERROR(SEARCH("MTH",G46)))</formula>
    </cfRule>
    <cfRule type="containsText" dxfId="3464" priority="144" operator="containsText" text="MAL">
      <formula>NOT(ISERROR(SEARCH("MAL",G46)))</formula>
    </cfRule>
    <cfRule type="containsText" dxfId="3463" priority="145" operator="containsText" text="ARR">
      <formula>NOT(ISERROR(SEARCH("ARR",G46)))</formula>
    </cfRule>
    <cfRule type="containsText" dxfId="3462" priority="146" operator="containsText" text="ALT">
      <formula>NOT(ISERROR(SEARCH("ALT",G46)))</formula>
    </cfRule>
    <cfRule type="containsText" dxfId="3461" priority="147" operator="containsText" text="RTT">
      <formula>NOT(ISERROR(SEARCH("RTT",G46)))</formula>
    </cfRule>
    <cfRule type="containsText" dxfId="3460" priority="148" operator="containsText" text="CPB">
      <formula>NOT(ISERROR(SEARCH("CPB",G46)))</formula>
    </cfRule>
  </conditionalFormatting>
  <conditionalFormatting sqref="F46">
    <cfRule type="cellIs" dxfId="3459" priority="135" operator="equal">
      <formula>"D"</formula>
    </cfRule>
    <cfRule type="containsText" dxfId="3458" priority="136" operator="containsText" text="MTH">
      <formula>NOT(ISERROR(SEARCH("MTH",F46)))</formula>
    </cfRule>
    <cfRule type="containsText" dxfId="3457" priority="137" operator="containsText" text="MAL">
      <formula>NOT(ISERROR(SEARCH("MAL",F46)))</formula>
    </cfRule>
    <cfRule type="containsText" dxfId="3456" priority="138" operator="containsText" text="ARR">
      <formula>NOT(ISERROR(SEARCH("ARR",F46)))</formula>
    </cfRule>
    <cfRule type="containsText" dxfId="3455" priority="139" operator="containsText" text="ALT">
      <formula>NOT(ISERROR(SEARCH("ALT",F46)))</formula>
    </cfRule>
    <cfRule type="containsText" dxfId="3454" priority="140" operator="containsText" text="RTT">
      <formula>NOT(ISERROR(SEARCH("RTT",F46)))</formula>
    </cfRule>
    <cfRule type="containsText" dxfId="3453" priority="141" operator="containsText" text="CPB">
      <formula>NOT(ISERROR(SEARCH("CPB",F46)))</formula>
    </cfRule>
  </conditionalFormatting>
  <conditionalFormatting sqref="H45">
    <cfRule type="cellIs" dxfId="3452" priority="128" operator="equal">
      <formula>"D"</formula>
    </cfRule>
    <cfRule type="containsText" dxfId="3451" priority="129" operator="containsText" text="MTH">
      <formula>NOT(ISERROR(SEARCH("MTH",H45)))</formula>
    </cfRule>
    <cfRule type="containsText" dxfId="3450" priority="130" operator="containsText" text="MAL">
      <formula>NOT(ISERROR(SEARCH("MAL",H45)))</formula>
    </cfRule>
    <cfRule type="containsText" dxfId="3449" priority="131" operator="containsText" text="ARR">
      <formula>NOT(ISERROR(SEARCH("ARR",H45)))</formula>
    </cfRule>
    <cfRule type="containsText" dxfId="3448" priority="132" operator="containsText" text="ALT">
      <formula>NOT(ISERROR(SEARCH("ALT",H45)))</formula>
    </cfRule>
    <cfRule type="containsText" dxfId="3447" priority="133" operator="containsText" text="RTT">
      <formula>NOT(ISERROR(SEARCH("RTT",H45)))</formula>
    </cfRule>
    <cfRule type="containsText" dxfId="3446" priority="134" operator="containsText" text="CPB">
      <formula>NOT(ISERROR(SEARCH("CPB",H45)))</formula>
    </cfRule>
  </conditionalFormatting>
  <conditionalFormatting sqref="I45">
    <cfRule type="cellIs" dxfId="3445" priority="121" operator="equal">
      <formula>"D"</formula>
    </cfRule>
    <cfRule type="containsText" dxfId="3444" priority="122" operator="containsText" text="MTH">
      <formula>NOT(ISERROR(SEARCH("MTH",I45)))</formula>
    </cfRule>
    <cfRule type="containsText" dxfId="3443" priority="123" operator="containsText" text="MAL">
      <formula>NOT(ISERROR(SEARCH("MAL",I45)))</formula>
    </cfRule>
    <cfRule type="containsText" dxfId="3442" priority="124" operator="containsText" text="ARR">
      <formula>NOT(ISERROR(SEARCH("ARR",I45)))</formula>
    </cfRule>
    <cfRule type="containsText" dxfId="3441" priority="125" operator="containsText" text="ALT">
      <formula>NOT(ISERROR(SEARCH("ALT",I45)))</formula>
    </cfRule>
    <cfRule type="containsText" dxfId="3440" priority="126" operator="containsText" text="RTT">
      <formula>NOT(ISERROR(SEARCH("RTT",I45)))</formula>
    </cfRule>
    <cfRule type="containsText" dxfId="3439" priority="127" operator="containsText" text="CPB">
      <formula>NOT(ISERROR(SEARCH("CPB",I45)))</formula>
    </cfRule>
  </conditionalFormatting>
  <conditionalFormatting sqref="I46">
    <cfRule type="cellIs" dxfId="3438" priority="114" operator="equal">
      <formula>"D"</formula>
    </cfRule>
    <cfRule type="containsText" dxfId="3437" priority="115" operator="containsText" text="MTH">
      <formula>NOT(ISERROR(SEARCH("MTH",I46)))</formula>
    </cfRule>
    <cfRule type="containsText" dxfId="3436" priority="116" operator="containsText" text="MAL">
      <formula>NOT(ISERROR(SEARCH("MAL",I46)))</formula>
    </cfRule>
    <cfRule type="containsText" dxfId="3435" priority="117" operator="containsText" text="ARR">
      <formula>NOT(ISERROR(SEARCH("ARR",I46)))</formula>
    </cfRule>
    <cfRule type="containsText" dxfId="3434" priority="118" operator="containsText" text="ALT">
      <formula>NOT(ISERROR(SEARCH("ALT",I46)))</formula>
    </cfRule>
    <cfRule type="containsText" dxfId="3433" priority="119" operator="containsText" text="RTT">
      <formula>NOT(ISERROR(SEARCH("RTT",I46)))</formula>
    </cfRule>
    <cfRule type="containsText" dxfId="3432" priority="120" operator="containsText" text="CPB">
      <formula>NOT(ISERROR(SEARCH("CPB",I46)))</formula>
    </cfRule>
  </conditionalFormatting>
  <conditionalFormatting sqref="H46">
    <cfRule type="cellIs" dxfId="3431" priority="107" operator="equal">
      <formula>"D"</formula>
    </cfRule>
    <cfRule type="containsText" dxfId="3430" priority="108" operator="containsText" text="MTH">
      <formula>NOT(ISERROR(SEARCH("MTH",H46)))</formula>
    </cfRule>
    <cfRule type="containsText" dxfId="3429" priority="109" operator="containsText" text="MAL">
      <formula>NOT(ISERROR(SEARCH("MAL",H46)))</formula>
    </cfRule>
    <cfRule type="containsText" dxfId="3428" priority="110" operator="containsText" text="ARR">
      <formula>NOT(ISERROR(SEARCH("ARR",H46)))</formula>
    </cfRule>
    <cfRule type="containsText" dxfId="3427" priority="111" operator="containsText" text="ALT">
      <formula>NOT(ISERROR(SEARCH("ALT",H46)))</formula>
    </cfRule>
    <cfRule type="containsText" dxfId="3426" priority="112" operator="containsText" text="RTT">
      <formula>NOT(ISERROR(SEARCH("RTT",H46)))</formula>
    </cfRule>
    <cfRule type="containsText" dxfId="3425" priority="113" operator="containsText" text="CPB">
      <formula>NOT(ISERROR(SEARCH("CPB",H46)))</formula>
    </cfRule>
  </conditionalFormatting>
  <conditionalFormatting sqref="J45">
    <cfRule type="cellIs" dxfId="3424" priority="100" operator="equal">
      <formula>"D"</formula>
    </cfRule>
    <cfRule type="containsText" dxfId="3423" priority="101" operator="containsText" text="MTH">
      <formula>NOT(ISERROR(SEARCH("MTH",J45)))</formula>
    </cfRule>
    <cfRule type="containsText" dxfId="3422" priority="102" operator="containsText" text="MAL">
      <formula>NOT(ISERROR(SEARCH("MAL",J45)))</formula>
    </cfRule>
    <cfRule type="containsText" dxfId="3421" priority="103" operator="containsText" text="ARR">
      <formula>NOT(ISERROR(SEARCH("ARR",J45)))</formula>
    </cfRule>
    <cfRule type="containsText" dxfId="3420" priority="104" operator="containsText" text="ALT">
      <formula>NOT(ISERROR(SEARCH("ALT",J45)))</formula>
    </cfRule>
    <cfRule type="containsText" dxfId="3419" priority="105" operator="containsText" text="RTT">
      <formula>NOT(ISERROR(SEARCH("RTT",J45)))</formula>
    </cfRule>
    <cfRule type="containsText" dxfId="3418" priority="106" operator="containsText" text="CPB">
      <formula>NOT(ISERROR(SEARCH("CPB",J45)))</formula>
    </cfRule>
  </conditionalFormatting>
  <conditionalFormatting sqref="J46">
    <cfRule type="cellIs" dxfId="3417" priority="93" operator="equal">
      <formula>"D"</formula>
    </cfRule>
    <cfRule type="containsText" dxfId="3416" priority="94" operator="containsText" text="MTH">
      <formula>NOT(ISERROR(SEARCH("MTH",J46)))</formula>
    </cfRule>
    <cfRule type="containsText" dxfId="3415" priority="95" operator="containsText" text="MAL">
      <formula>NOT(ISERROR(SEARCH("MAL",J46)))</formula>
    </cfRule>
    <cfRule type="containsText" dxfId="3414" priority="96" operator="containsText" text="ARR">
      <formula>NOT(ISERROR(SEARCH("ARR",J46)))</formula>
    </cfRule>
    <cfRule type="containsText" dxfId="3413" priority="97" operator="containsText" text="ALT">
      <formula>NOT(ISERROR(SEARCH("ALT",J46)))</formula>
    </cfRule>
    <cfRule type="containsText" dxfId="3412" priority="98" operator="containsText" text="RTT">
      <formula>NOT(ISERROR(SEARCH("RTT",J46)))</formula>
    </cfRule>
    <cfRule type="containsText" dxfId="3411" priority="99" operator="containsText" text="CPB">
      <formula>NOT(ISERROR(SEARCH("CPB",J46)))</formula>
    </cfRule>
  </conditionalFormatting>
  <conditionalFormatting sqref="M45:Q45 O46:Q46">
    <cfRule type="cellIs" dxfId="3410" priority="86" operator="equal">
      <formula>"D"</formula>
    </cfRule>
    <cfRule type="containsText" dxfId="3409" priority="87" operator="containsText" text="MTH">
      <formula>NOT(ISERROR(SEARCH("MTH",M45)))</formula>
    </cfRule>
    <cfRule type="containsText" dxfId="3408" priority="88" operator="containsText" text="MAL">
      <formula>NOT(ISERROR(SEARCH("MAL",M45)))</formula>
    </cfRule>
    <cfRule type="containsText" dxfId="3407" priority="89" operator="containsText" text="ARR">
      <formula>NOT(ISERROR(SEARCH("ARR",M45)))</formula>
    </cfRule>
    <cfRule type="containsText" dxfId="3406" priority="90" operator="containsText" text="ALT">
      <formula>NOT(ISERROR(SEARCH("ALT",M45)))</formula>
    </cfRule>
    <cfRule type="containsText" dxfId="3405" priority="91" operator="containsText" text="RTT">
      <formula>NOT(ISERROR(SEARCH("RTT",M45)))</formula>
    </cfRule>
    <cfRule type="containsText" dxfId="3404" priority="92" operator="containsText" text="CPB">
      <formula>NOT(ISERROR(SEARCH("CPB",M45)))</formula>
    </cfRule>
  </conditionalFormatting>
  <conditionalFormatting sqref="M46:Q46">
    <cfRule type="cellIs" dxfId="3403" priority="79" operator="equal">
      <formula>"D"</formula>
    </cfRule>
    <cfRule type="containsText" dxfId="3402" priority="80" operator="containsText" text="MTH">
      <formula>NOT(ISERROR(SEARCH("MTH",M46)))</formula>
    </cfRule>
    <cfRule type="containsText" dxfId="3401" priority="81" operator="containsText" text="MAL">
      <formula>NOT(ISERROR(SEARCH("MAL",M46)))</formula>
    </cfRule>
    <cfRule type="containsText" dxfId="3400" priority="82" operator="containsText" text="ARR">
      <formula>NOT(ISERROR(SEARCH("ARR",M46)))</formula>
    </cfRule>
    <cfRule type="containsText" dxfId="3399" priority="83" operator="containsText" text="ALT">
      <formula>NOT(ISERROR(SEARCH("ALT",M46)))</formula>
    </cfRule>
    <cfRule type="containsText" dxfId="3398" priority="84" operator="containsText" text="RTT">
      <formula>NOT(ISERROR(SEARCH("RTT",M46)))</formula>
    </cfRule>
    <cfRule type="containsText" dxfId="3397" priority="85" operator="containsText" text="CPB">
      <formula>NOT(ISERROR(SEARCH("CPB",M46)))</formula>
    </cfRule>
  </conditionalFormatting>
  <conditionalFormatting sqref="J48">
    <cfRule type="cellIs" dxfId="3396" priority="72" operator="equal">
      <formula>"D"</formula>
    </cfRule>
    <cfRule type="containsText" dxfId="3395" priority="73" operator="containsText" text="MTH">
      <formula>NOT(ISERROR(SEARCH("MTH",J48)))</formula>
    </cfRule>
    <cfRule type="containsText" dxfId="3394" priority="74" operator="containsText" text="MAL">
      <formula>NOT(ISERROR(SEARCH("MAL",J48)))</formula>
    </cfRule>
    <cfRule type="containsText" dxfId="3393" priority="75" operator="containsText" text="ARR">
      <formula>NOT(ISERROR(SEARCH("ARR",J48)))</formula>
    </cfRule>
    <cfRule type="containsText" dxfId="3392" priority="76" operator="containsText" text="ALT">
      <formula>NOT(ISERROR(SEARCH("ALT",J48)))</formula>
    </cfRule>
    <cfRule type="containsText" dxfId="3391" priority="77" operator="containsText" text="RTT">
      <formula>NOT(ISERROR(SEARCH("RTT",J48)))</formula>
    </cfRule>
    <cfRule type="containsText" dxfId="3390" priority="78" operator="containsText" text="CPB">
      <formula>NOT(ISERROR(SEARCH("CPB",J48)))</formula>
    </cfRule>
  </conditionalFormatting>
  <conditionalFormatting sqref="J49">
    <cfRule type="cellIs" dxfId="3389" priority="65" operator="equal">
      <formula>"D"</formula>
    </cfRule>
    <cfRule type="containsText" dxfId="3388" priority="66" operator="containsText" text="MTH">
      <formula>NOT(ISERROR(SEARCH("MTH",J49)))</formula>
    </cfRule>
    <cfRule type="containsText" dxfId="3387" priority="67" operator="containsText" text="MAL">
      <formula>NOT(ISERROR(SEARCH("MAL",J49)))</formula>
    </cfRule>
    <cfRule type="containsText" dxfId="3386" priority="68" operator="containsText" text="ARR">
      <formula>NOT(ISERROR(SEARCH("ARR",J49)))</formula>
    </cfRule>
    <cfRule type="containsText" dxfId="3385" priority="69" operator="containsText" text="ALT">
      <formula>NOT(ISERROR(SEARCH("ALT",J49)))</formula>
    </cfRule>
    <cfRule type="containsText" dxfId="3384" priority="70" operator="containsText" text="RTT">
      <formula>NOT(ISERROR(SEARCH("RTT",J49)))</formula>
    </cfRule>
    <cfRule type="containsText" dxfId="3383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85" operator="containsText" id="{F7B90108-C42A-45BB-AD05-F46C8B5D1D7D}">
            <xm:f>NOT(ISERROR(SEARCH("I",F11)))</xm:f>
            <xm:f>"I"</xm:f>
            <x14:dxf>
              <font>
                <b/>
                <i val="0"/>
                <color rgb="FFC00000"/>
              </font>
            </x14:dxf>
          </x14:cfRule>
          <xm:sqref>F11:G11</xm:sqref>
        </x14:conditionalFormatting>
        <x14:conditionalFormatting xmlns:xm="http://schemas.microsoft.com/office/excel/2006/main">
          <x14:cfRule type="containsText" priority="784" operator="containsText" id="{C238590B-7E7B-4E56-8BA5-AEF4DF1BF39C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783" operator="containsText" id="{F3CA89E6-300F-429D-A85A-440E685435AC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T11:U11</xm:sqref>
        </x14:conditionalFormatting>
        <x14:conditionalFormatting xmlns:xm="http://schemas.microsoft.com/office/excel/2006/main">
          <x14:cfRule type="containsText" priority="782" operator="containsText" id="{259507A3-5517-4811-B09D-4648F1A16E54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766" operator="containsText" id="{E5390E86-CB2B-4ED4-A97F-9572A06972C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7" operator="containsText" id="{6E4B9376-09B9-4F4B-BF7C-E7E12D9ABAF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8" operator="containsText" id="{E622B576-E288-4530-9E09-A07E8A9D11F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9" operator="containsText" id="{380FACA8-2BD3-45B7-9997-03657DA70EF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0" operator="containsText" id="{40FBB7B9-F809-47F8-80C0-66BB8723553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1" operator="containsText" id="{8C457C3D-4916-4B63-A116-DE680ADBBE4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2" operator="containsText" id="{86169811-4569-4261-9FB7-6D7221A9789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3" operator="containsText" id="{7E72B43B-1FD8-4073-8D1F-45DF5926B47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74" operator="containsText" id="{B0828C70-C4CE-4888-A9F7-7D9AA13B367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75" operator="containsText" id="{66AB004F-BB86-4419-B102-911B30B894E3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6" operator="containsText" id="{6F2C2A91-BD66-4DCE-A3C2-C1710746D1C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7" operator="containsText" id="{A2A0ED11-ECFA-4368-9C93-CC831B27682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8" operator="containsText" id="{33A5BE10-F84D-479F-9CFE-C0870A8AA32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9" operator="containsText" id="{447A4910-3E0A-4FBF-A3D4-A9A86870281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80" operator="containsText" id="{917F4B67-2D30-47D5-A758-527549D7BCB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81" operator="containsText" id="{E8FCDFAD-F06A-440C-A469-4F3463CD3DF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B29:B31 L38:N41 B38:B43 S38:U43 E38:I41 Z38:AB43 E11:I23 B11:B26 L11:P17 S11:W17 Z11:AD17 O18:P19 S20:W31 V18:W19 Z20:AD31 AC18:AD19 H42:I43 E26:I31 H24:I25 L20:P31</xm:sqref>
        </x14:conditionalFormatting>
        <x14:conditionalFormatting xmlns:xm="http://schemas.microsoft.com/office/excel/2006/main">
          <x14:cfRule type="containsText" priority="764" operator="containsText" id="{35BCB4D3-0B86-493B-A732-8653F6E327F3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762" operator="containsText" id="{15840B91-3FFA-49EC-9D43-06D56097085B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T11:U11</xm:sqref>
        </x14:conditionalFormatting>
        <x14:conditionalFormatting xmlns:xm="http://schemas.microsoft.com/office/excel/2006/main">
          <x14:cfRule type="containsText" priority="760" operator="containsText" id="{483250ED-ABF4-4B02-A5DC-1D4E356F9F2E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744" operator="containsText" id="{047AC991-65BA-4BC8-A7FF-57D1A446F25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5" operator="containsText" id="{F1A2F2B4-D840-450B-BD17-676071683E0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F13466A6-D5A0-42FC-AFE4-A13516474AD2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7" operator="containsText" id="{57463616-B1E3-4E04-89A5-5BFF97D55F43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8" operator="containsText" id="{E08BEFF1-47FD-4748-98A2-48C030271A0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9" operator="containsText" id="{C6FB9CBD-5778-4E49-A7D6-61A77B7FC3A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0" operator="containsText" id="{5F0B3482-795B-48A5-BAA5-FA5A16EE6F04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1" operator="containsText" id="{2B349296-01B9-4AA0-A17A-99ADE0A43F9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52" operator="containsText" id="{0EC54E2B-BC27-42A9-B8DE-A3D2687A9BE2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53" operator="containsText" id="{663E144B-7EA4-4095-BD2C-18435338DFB7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4" operator="containsText" id="{EC3CB437-B7DA-42C3-8FEF-D8116FA1ACC9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5" operator="containsText" id="{056DC043-FA81-417A-AEE6-706F0381DD94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6" operator="containsText" id="{B004FC8A-2314-425A-9FC7-9FD161033489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7" operator="containsText" id="{700C70A3-B0EA-4120-93F2-5785AF7FC9B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8" operator="containsText" id="{86544B01-E88D-41D0-B59B-B0139D7F3B0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59" operator="containsText" id="{917F13BF-10B3-44A4-A50A-B6990285E5C4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B27:B28</xm:sqref>
        </x14:conditionalFormatting>
        <x14:conditionalFormatting xmlns:xm="http://schemas.microsoft.com/office/excel/2006/main">
          <x14:cfRule type="containsText" priority="721" operator="containsText" id="{09730416-ACF4-48C2-9084-BF24A3A66916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2" operator="containsText" id="{C299253C-8608-4702-B680-B34F4596F9EC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3" operator="containsText" id="{6506E62D-3718-4773-B8A9-B9500EE9F588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4" operator="containsText" id="{C7AF5FBD-F3A4-45CD-BCA8-C5A02992E866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5" operator="containsText" id="{AD28DD1B-99F7-4892-8ED7-6EFEE3E988BB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6" operator="containsText" id="{55C9EFC6-33A1-4B0A-B75E-BB060164089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7" operator="containsText" id="{36E1A285-E54B-41F6-8B77-7E07AC29C10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A64AC690-04B8-4240-BBD1-55059CC93907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29" operator="containsText" id="{7B72E4FB-CDF5-4923-BF1B-1D6F70ECA49A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0" operator="containsText" id="{EFC611B4-4894-4BF9-8221-DEAE5F8FEBB2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1" operator="containsText" id="{BB1AA073-9A38-416C-A84C-01EECD2F5962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2" operator="containsText" id="{9EC110FE-41E9-4BF5-BB40-222BD35435DD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3" operator="containsText" id="{6F550BAF-A9FF-4FA2-87F7-FC029DF6BA02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4" operator="containsText" id="{F59BD213-C088-4C3F-BA1B-6486849AF3AA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35" operator="containsText" id="{28F909B4-9ABC-4D24-B85A-44A7BED1196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36" operator="containsText" id="{9D8AE037-89ED-4BE2-92CA-7A79755B1C7B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B33:B34 S33:U34 Z33:AB34 E33:I34</xm:sqref>
        </x14:conditionalFormatting>
        <x14:conditionalFormatting xmlns:xm="http://schemas.microsoft.com/office/excel/2006/main">
          <x14:cfRule type="containsText" priority="677" operator="containsText" id="{729B6E9C-B2C4-4A2B-9C78-F6CA1DB89C5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F6D81779-589F-45DB-9069-65451165A34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0CAAF0AC-D62F-4320-AD41-71834215A16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27DD5451-DEC8-4F26-A33B-B4F063A1DFC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345CCA1F-BCD5-4CE8-9F69-50C03A8959B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0385D620-205B-4E43-957E-7FF91924A47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3" operator="containsText" id="{FEDA65A5-93FA-4476-880B-0A7892EFECD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4" operator="containsText" id="{B8844231-DED9-45B2-8630-E25FEF7667E9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5" operator="containsText" id="{FE5F8AE4-DA36-4363-8B8C-642F7F8BEFD9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6" operator="containsText" id="{7F7BB403-65CE-4DBC-97DF-329DD551E88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C7C6EB73-E9E4-4218-B3DD-81D37DD6788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A1E715C6-58F2-41E2-90DD-D497028A917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9" operator="containsText" id="{A43C8145-B43A-4459-82C4-72F017DD87F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90" operator="containsText" id="{2B1ED11F-BE16-4BB0-AEDE-31D30DF9D5B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91" operator="containsText" id="{DD587488-A464-489C-BEA9-F135B518FB6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2" operator="containsText" id="{0A4D22C9-17A1-4B9C-BE74-5B1DF219835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E32:I32 B32 Z32:AB32 S32:U32 L32:N32</xm:sqref>
        </x14:conditionalFormatting>
        <x14:conditionalFormatting xmlns:xm="http://schemas.microsoft.com/office/excel/2006/main">
          <x14:cfRule type="containsText" priority="626" operator="containsText" id="{1648CBF4-25C7-49C2-AE2C-54E006BE332F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7" operator="containsText" id="{D53CDAAB-9278-49C3-80C1-D7436576BD4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A4D0827A-9439-4BD8-9F9C-6F1ACE60E23A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A523576E-B926-4099-81AC-B8D28B4F3C85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30DAE6B2-D1BA-43F4-A60A-64247ED80C58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1CA58D9A-BB22-4B51-89C1-3B1130B9DCE5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AAB630F6-BDBB-443D-A890-B75439F2496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3" operator="containsText" id="{F6317725-506B-41B8-A44D-2EC36723152A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4" operator="containsText" id="{3467B12B-2E3D-4982-8821-414667414AE7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5" operator="containsText" id="{48890BC5-0BC0-416F-BEA2-00D960B4E508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6" operator="containsText" id="{780DB445-328F-44AC-8489-B53641E0664D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619ACF70-411E-4748-8D90-560B066C4ACF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FBB98CA2-D0E2-417F-B2A2-9AD51931041A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9" operator="containsText" id="{78E06EF8-E9BE-432C-99C0-88A76F9DF39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0" operator="containsText" id="{48193A03-183C-4F9E-B38F-954323BCEC1F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1" operator="containsText" id="{F1CE94A1-3137-4B8C-981A-AD61AD64874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L36:N37 S36:U37 Z36:AB37</xm:sqref>
        </x14:conditionalFormatting>
        <x14:conditionalFormatting xmlns:xm="http://schemas.microsoft.com/office/excel/2006/main">
          <x14:cfRule type="containsText" priority="582" operator="containsText" id="{B982635D-409D-4E21-A02A-1FECE784661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3" operator="containsText" id="{8E83C1CF-87E5-42F4-9EAF-41F4970A0DE9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4" operator="containsText" id="{CB334048-4827-4012-8A08-5FFB018D963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5" operator="containsText" id="{D0409F29-BBEE-4417-9272-D7D1B4CCBD3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6" operator="containsText" id="{EBA887FD-E775-40D5-9141-4395EA1EA339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7" operator="containsText" id="{92BC1449-B304-4C18-B290-0CC6DD6607F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8" operator="containsText" id="{C0ACCB38-9CD5-4841-A07F-299EA1132ED0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9" operator="containsText" id="{7B2BF597-B5F9-4CD7-B8E3-2FB09B3FC679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90" operator="containsText" id="{E8F25440-23AC-40B3-8312-0E0FE4AFEFCA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91" operator="containsText" id="{34DA78B9-E642-4973-85B9-D53BA2981EA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2" operator="containsText" id="{4E3022E8-BF90-4241-A7A9-CA3BEF235FD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3" operator="containsText" id="{17F7FC88-2E14-4CAA-9E72-539FAF9037B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4" operator="containsText" id="{D01625D9-09C9-484E-885D-3040E50139EB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5" operator="containsText" id="{0ABF71F8-A040-4412-B7BA-FCC567027A6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96" operator="containsText" id="{02F5DE5E-154F-4839-BECD-4122737B591E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7" operator="containsText" id="{32933DE5-179D-4BA0-AB41-6AE75C0B996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E35:I35 B35 Z35:AB35 S35:U35 L35:N35</xm:sqref>
        </x14:conditionalFormatting>
        <x14:conditionalFormatting xmlns:xm="http://schemas.microsoft.com/office/excel/2006/main">
          <x14:cfRule type="containsText" priority="531" operator="containsText" id="{0164A6BF-546F-494B-998C-DE646AC668F0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81E3AAE0-29A3-497A-8917-9E3361DA5FB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CC7FC12F-63D0-41FC-B9B3-E72B96B1CE1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1A6CF459-D179-46E0-B5DD-C73A46804D7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5" operator="containsText" id="{DBF0200A-35E8-4300-A297-FDD443DDFA32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6" operator="containsText" id="{0C696AA7-08A2-4926-99A4-7865D79A4D3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7" operator="containsText" id="{E27C7248-C00A-4059-A4E9-598D98FD5C5F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8" operator="containsText" id="{CEEA4F8D-DD2E-48E0-9A59-A2C7C5C6ACB5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9" operator="containsText" id="{8F2BD371-B90C-4E7E-91B3-4C1EA1A8B80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40" operator="containsText" id="{21005BC8-EBF7-40BF-BBB7-D9AEF703433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1" operator="containsText" id="{CDB15DFD-11F8-4F18-9E12-95441EE8532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2" operator="containsText" id="{FE4337E7-A47A-418A-AF7C-9C8E3743B465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3" operator="containsText" id="{4817B302-D9C1-4B19-A22D-A13F789279E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4" operator="containsText" id="{5C6CA828-C1C3-4A0C-A10B-A731D820801D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5" operator="containsText" id="{C9C78312-112D-4BC2-9F4E-FA5DE8DAEF5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6" operator="containsText" id="{3EEDD132-D0AA-450A-89DC-8FBB35A38457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B36:B37</xm:sqref>
        </x14:conditionalFormatting>
        <x14:conditionalFormatting xmlns:xm="http://schemas.microsoft.com/office/excel/2006/main">
          <x14:cfRule type="containsText" priority="515" operator="containsText" id="{A87B117B-9769-44F3-99E7-76FD20FFEAFC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2D0FB515-FB19-4F22-A130-8A6D47B8004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7" operator="containsText" id="{C33CD52C-1209-40E4-BA1A-714CCBF57A7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8" operator="containsText" id="{A0950EF9-D5DA-4D2F-BE9B-724436C4C32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9" operator="containsText" id="{93A4AB5B-753C-40A5-B333-E8E5E80B8A8A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0" operator="containsText" id="{ACCE514F-FFCE-48FA-86EE-57673D778311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1" operator="containsText" id="{E7DB61EC-0866-4DDB-B126-38A2DCC3C07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BFFA7410-1BCD-47BF-894F-C6A56843D7D7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3" operator="containsText" id="{55656E78-A481-488F-9E17-3FE465DD64D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4" operator="containsText" id="{C15B6A24-FDC5-4B92-AF3E-FE0AD1BE69A4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5" operator="containsText" id="{DCD27861-4DD8-47E7-94A4-769E7B739C0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6" operator="containsText" id="{E022C903-86D7-436D-A086-DECFE96A42F3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7" operator="containsText" id="{0F9BFAE2-C68A-4EB5-A35B-85E63EB53FAE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8" operator="containsText" id="{619B3AD6-6785-4704-A46D-FE6B9BA019E3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9" operator="containsText" id="{24A5B85C-25C0-456D-A23B-0B52DA528037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0" operator="containsText" id="{9E6108CC-4A50-4B73-849A-22ABE496A8B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E36:I37</xm:sqref>
        </x14:conditionalFormatting>
        <x14:conditionalFormatting xmlns:xm="http://schemas.microsoft.com/office/excel/2006/main">
          <x14:cfRule type="containsText" priority="499" operator="containsText" id="{739CF3F1-C53F-4AA1-882B-E10ED3CD9DDB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0" operator="containsText" id="{5635AC67-D770-4ADA-9B72-8F2833706F92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1" operator="containsText" id="{327948B4-53BF-4D15-B0BF-9E0DDC1C221F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2" operator="containsText" id="{41A6FCCB-9548-4CCC-9AD2-D75E68A78217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3" operator="containsText" id="{405E673F-6CF1-477F-8FAC-4AFBBCCF2063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4" operator="containsText" id="{26A274AC-8BA1-4D06-A8ED-266C6F28D42A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5" operator="containsText" id="{1263EBA2-31A7-49E2-BDB1-3046688D18C6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6" operator="containsText" id="{2850492F-9CF5-49F5-95E2-3FA96D46E3DE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07" operator="containsText" id="{28CE900E-A73E-4E5A-B5AC-86594E1BD8B6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08" operator="containsText" id="{1416289D-AF0E-4ECC-8879-B018A2273754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9" operator="containsText" id="{A0D038A2-317E-48ED-A5A6-F4519AB1CBA5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0" operator="containsText" id="{03A9F700-5A1D-4D1A-B33C-BD6BB6EA7D4B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1" operator="containsText" id="{50813D89-6255-4A26-B8CD-009A3D3BF77E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2" operator="containsText" id="{CAA606C1-D821-4127-A6EE-A7C61D71958C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13" operator="containsText" id="{D39E904B-6A6A-410D-9C0C-6593A3561B96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14" operator="containsText" id="{18075E9D-E6D2-45A2-A6EF-391519BB25FF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AC38:AD43 V38:W43 O38:P43</xm:sqref>
        </x14:conditionalFormatting>
        <x14:conditionalFormatting xmlns:xm="http://schemas.microsoft.com/office/excel/2006/main">
          <x14:cfRule type="containsText" priority="483" operator="containsText" id="{D62D3097-7DE7-4156-A1E7-5B554654300D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4" operator="containsText" id="{A19E7E8E-39F6-4E23-93E9-355840F9E65A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5" operator="containsText" id="{3A8494AC-3A1B-49F1-BFC6-210EF71B252F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6" operator="containsText" id="{9DBBFE64-8BD6-4482-8926-20F4DE9A7D6B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7" operator="containsText" id="{096FA9B6-BC01-47B3-B313-0DB0CC78C3A8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8" operator="containsText" id="{B43B9481-3941-4C1A-9D63-3D3E56CF3D8C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9" operator="containsText" id="{0294A4A2-790E-4910-AD12-3453DE594339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0" operator="containsText" id="{474C3011-D12F-41D6-BACD-7BBFE8C88B1E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1" operator="containsText" id="{2A7234E3-92E2-4419-8E78-B9C29045D066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92" operator="containsText" id="{75C71BA1-5DE5-494F-A222-78FB5F844602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3" operator="containsText" id="{63690ACF-8499-48A0-A3C7-2B5E8CDF403A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4" operator="containsText" id="{654D88AA-7AA9-44FB-91E1-49FC13B53B03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5" operator="containsText" id="{7DCC1FD4-48D7-4A6E-9A96-DBA5452F7025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6" operator="containsText" id="{A12B1985-34F6-466C-A1C7-2D7E90784EDE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97" operator="containsText" id="{301BD916-0AA9-40AA-B5E6-462C99568A56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8" operator="containsText" id="{7F02474B-EDE5-44E1-9F73-522DB392478E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AC33:AD34 V33:W34 O33:P34</xm:sqref>
        </x14:conditionalFormatting>
        <x14:conditionalFormatting xmlns:xm="http://schemas.microsoft.com/office/excel/2006/main">
          <x14:cfRule type="containsText" priority="467" operator="containsText" id="{1564BD18-01EC-4A60-BF0D-21340C7141D6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8" operator="containsText" id="{164C9172-4224-4B7D-AE4B-7D98E26D9535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9" operator="containsText" id="{F5BEFC82-7C1B-4F69-9A00-5E66CD891D59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0" operator="containsText" id="{1BF52439-B0D2-4B86-ADEA-72A95A8A579A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1" operator="containsText" id="{9376FBFB-4D27-4381-B383-E33B3056DF0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2" operator="containsText" id="{EF9D71A2-D712-4581-9896-30B78F578B93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3" operator="containsText" id="{E2E3E7ED-D2A6-494A-9977-F5C44BD50F3E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4" operator="containsText" id="{AD6697E4-D16B-4275-ADEB-3B837CB9BE2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75" operator="containsText" id="{A3EB2879-EF42-4499-8183-B66FE6200306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76" operator="containsText" id="{4EE7CDB4-127C-4007-B2A1-48FC7907E9B1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7" operator="containsText" id="{45E85F5F-DFC2-43EC-A477-3509CAC098C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8" operator="containsText" id="{49EB1C29-1ACF-45D0-B41F-02E8E9FB90D5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9" operator="containsText" id="{40FAA6EB-EA5C-47D3-B994-35D92C320FC0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0" operator="containsText" id="{C38698C7-7853-4AA8-BB15-75C92144CC78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1" operator="containsText" id="{8AD5268F-1657-43F9-8900-D4F3B016D937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2" operator="containsText" id="{673A32DA-52BD-4B79-B3DA-0FA45D79DCD5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AC32:AD32 V32:W32 O32:P32</xm:sqref>
        </x14:conditionalFormatting>
        <x14:conditionalFormatting xmlns:xm="http://schemas.microsoft.com/office/excel/2006/main">
          <x14:cfRule type="containsText" priority="451" operator="containsText" id="{BFAA13A8-78D0-4164-906A-A0B8559885F4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2" operator="containsText" id="{1FBFEF56-DF8C-40B7-BF7A-2874947F2DE5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3" operator="containsText" id="{C2F0DDDE-BDA3-4AE5-9746-652BC87EF67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4" operator="containsText" id="{12BFBAE5-E68B-4E9C-BDBB-9A1D849025C0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5" operator="containsText" id="{A33D2CB6-A38F-46DB-BF06-D47461EBA67E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6" operator="containsText" id="{6C326E0A-F3AF-4829-9AAB-BE6F870D76FF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7" operator="containsText" id="{FC1E8531-9587-4055-BBE8-EBAB6AB939E1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8" operator="containsText" id="{2C9DF1F4-68C0-4C82-908C-D3F2730A757C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9" operator="containsText" id="{2F78AD6C-AC7D-492E-B929-2F98B5D0237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0" operator="containsText" id="{A4A8D2BD-3327-4782-889C-472C93A72D1E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1" operator="containsText" id="{B6EC995E-84F5-4C73-BE89-0A1176A6FA5C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2" operator="containsText" id="{F50CA8EC-BD88-4074-B089-23DE6C20D7F8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3" operator="containsText" id="{69A9E0CC-7BCF-4551-838F-E9FF3A329AC0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4" operator="containsText" id="{4DEF0980-9941-44AD-9A25-1B8B7CBD27E5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65" operator="containsText" id="{8D3EBC51-1ED7-4EFB-B31C-81F901FD98EA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66" operator="containsText" id="{5CCE0091-6B24-474B-9469-85617816CACE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AC35:AD35 V35:W35 O35:P35</xm:sqref>
        </x14:conditionalFormatting>
        <x14:conditionalFormatting xmlns:xm="http://schemas.microsoft.com/office/excel/2006/main">
          <x14:cfRule type="containsText" priority="435" operator="containsText" id="{A78FB4E5-4A6E-4FA2-92E1-FF97E8A41AF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6" operator="containsText" id="{642F532E-1C2A-4870-8BEF-E032C06E1816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7" operator="containsText" id="{84E8C37A-4772-4553-BD9D-6633E6941DF0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8" operator="containsText" id="{112D596A-73B1-4670-8DBE-818F56E72E1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9" operator="containsText" id="{8FEA6848-6AF2-4CED-8C2C-EB579B9FC37F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0" operator="containsText" id="{325FA122-B2E6-42B8-8398-FAC4F4BB9632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1" operator="containsText" id="{8993D709-41AA-47D1-AC59-B7DA50ED8B9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2" operator="containsText" id="{F19A134E-6066-4A01-ACB7-32EAFB1118CF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43" operator="containsText" id="{23916B77-16AD-4B40-9FB4-3EF5AD5F2BB4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44" operator="containsText" id="{7A3D1AE6-C10E-41F6-B1CB-581879E8E7A1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5" operator="containsText" id="{70D25ADB-127D-4DF0-B1E8-51BECAC80D6E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6" operator="containsText" id="{55EBD58D-4639-4060-80C2-B4E4F01D402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7" operator="containsText" id="{0B3D096F-9C39-4D04-8F13-A05B6E1A8F38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8" operator="containsText" id="{EA5C9AA8-D25A-4388-AA5E-5A0B53676091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9" operator="containsText" id="{57C787F5-8454-4CF0-8386-241C837E72B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0" operator="containsText" id="{CEC386FC-E4A3-4DBA-BB30-0CF7F063A09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AC36:AD37 V36:W37 O36:P37</xm:sqref>
        </x14:conditionalFormatting>
        <x14:conditionalFormatting xmlns:xm="http://schemas.microsoft.com/office/excel/2006/main">
          <x14:cfRule type="containsText" priority="405" operator="containsText" id="{04D422FB-E790-433C-9B4A-9476B95FAEC5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6" operator="containsText" id="{4A23F607-E19C-41C3-86FC-7219016EB2BC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7" operator="containsText" id="{F6A058A6-0F2E-4F8B-9101-5A0778529CC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8" operator="containsText" id="{86C357DD-7CD1-4A80-B5EB-A192D52BA573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9" operator="containsText" id="{EDC5B69F-3BAB-416F-9668-30D92CEE39C8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6884AC3E-5E41-4CEF-B4C5-D0F529F7A8E3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66EF37EC-A3DF-48D5-9350-53671153888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494ED22A-BF78-4593-865A-1D9CD447D256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3" operator="containsText" id="{54EB7F00-3A81-4C74-B250-5A5055C98BE6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4" operator="containsText" id="{5E148795-44F1-43D1-97EE-A124691FF7C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5" operator="containsText" id="{30C8C1D5-226F-4530-BF1A-86DDD7A636A3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6" operator="containsText" id="{86E4345F-FA96-465E-827B-839C50EE7468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7" operator="containsText" id="{F45F4BAE-ECA0-4434-BAA3-07EBBD9D0F7A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8" operator="containsText" id="{E2AEB135-A9C0-4225-99A7-C1065B7010F2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9" operator="containsText" id="{8A092DBD-B652-42A9-B5EF-5A5F721AF921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0" operator="containsText" id="{D1283446-5EBF-41CD-8E47-083546DB3ED9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X12:Y13</xm:sqref>
        </x14:conditionalFormatting>
        <x14:conditionalFormatting xmlns:xm="http://schemas.microsoft.com/office/excel/2006/main">
          <x14:cfRule type="containsText" priority="389" operator="containsText" id="{05687E15-3159-4655-817C-15C031397F93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0" operator="containsText" id="{2FB737D8-57B8-475D-BE61-11D8D277917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1" operator="containsText" id="{7F624137-61D5-4900-95E0-5813DF3D2F53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2" operator="containsText" id="{C1CB8449-3D48-411F-83EA-E806BDD5E5C5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3" operator="containsText" id="{EC171F66-7EF3-42C8-8E3C-8490CD92417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E1057431-7FD0-4294-BEA0-51D7723D4C2B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5EF2DD80-4C70-4ABC-A666-A7925C8754ED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439CEDF4-80D8-4933-AEE1-E2D4999E875C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7" operator="containsText" id="{E63218E0-2D28-4A14-B674-1B08E23E805D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98" operator="containsText" id="{F2DC123F-5135-4252-B6A5-B98CB130BD0D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9" operator="containsText" id="{F1543A32-4479-42FD-9B43-971D187234B6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0" operator="containsText" id="{AE4AA6FA-9FBD-45FB-AD08-D189864E0FE4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1" operator="containsText" id="{C79D251C-DCD9-400F-935F-0E219CD423E2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2" operator="containsText" id="{D239067B-BA28-4CCE-94C0-5B3081D20010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3" operator="containsText" id="{BA95CF5D-323D-47F0-8EDE-97408F6798E8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4" operator="containsText" id="{BC62FB8E-8B92-44A4-ABAA-FBCC8FD1F143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J18:N19</xm:sqref>
        </x14:conditionalFormatting>
        <x14:conditionalFormatting xmlns:xm="http://schemas.microsoft.com/office/excel/2006/main">
          <x14:cfRule type="containsText" priority="373" operator="containsText" id="{2C7939F0-1F9C-4E02-A565-626C0571637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4" operator="containsText" id="{946E7599-3B30-4ACC-9331-5608E2D2693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5" operator="containsText" id="{B0847C6E-5C24-48FA-BB63-4D6516EFC01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6" operator="containsText" id="{CAC92E73-68C0-4F17-BB4C-B074B609D83A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7" operator="containsText" id="{BB4828F7-2111-43B3-A967-830F6F18CC1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D5ED2D6E-C214-433F-B6B8-F73A35B62636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F66B722D-8891-44D9-9046-109C5EC18453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343F7FB3-014C-4FBD-BB33-D7867C632B58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1" operator="containsText" id="{E21497C4-4B31-428A-A860-10DC86CEE1DD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2" operator="containsText" id="{1F90DC26-03FD-475C-8E03-E0C405A08CA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3" operator="containsText" id="{EF05F45D-A442-47E4-85D0-5910313453F5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4" operator="containsText" id="{4EF4FBD4-69E3-45DB-A2E0-F9EF79D1EB5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5" operator="containsText" id="{B8AA86FE-7E0A-45F4-ADBC-69A27AB5878A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6" operator="containsText" id="{A909DC69-8853-42E9-8411-0CE52A6C5C67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87" operator="containsText" id="{68F64419-8246-49DF-9394-7A3A9B91452C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88" operator="containsText" id="{21AF8A20-0B7F-4570-98A5-A67EEA2CDD3C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Q18:U19</xm:sqref>
        </x14:conditionalFormatting>
        <x14:conditionalFormatting xmlns:xm="http://schemas.microsoft.com/office/excel/2006/main">
          <x14:cfRule type="containsText" priority="357" operator="containsText" id="{86D555BE-1AF5-44BB-893A-A24AA802D2CB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8" operator="containsText" id="{8C0F5D3C-7D85-4447-A695-428DDB76F0F4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9" operator="containsText" id="{DEE795C6-4D75-4A1B-A9C4-18687E850223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B0915F08-578A-4923-BC0E-6EBE931A7B3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ACCBD092-AAAF-4972-88CE-D1C43A12F1E1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5DB9D9D9-F902-474D-A4D9-8A337DB740E9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7C1133C1-66B0-4741-B5E5-99AF659F0F68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AA4BED24-6E0F-4674-98B1-6BDB102F5DA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5" operator="containsText" id="{F7E89124-5BD0-437E-9881-7976E58843E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6" operator="containsText" id="{99A6A5D4-3EFB-4913-BCC1-C144C0BE147A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7" operator="containsText" id="{34CED289-9458-4F22-AF46-57A3815EF7E8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8" operator="containsText" id="{F2AEE89D-5B09-418E-B49E-66B03127BAD6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31289687-47A1-491A-BBD8-F00EDFDEF542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7CB4C6E7-30FD-469A-9F24-3C577865F474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1" operator="containsText" id="{C78CDDDA-A6BD-4F9A-BB39-9956C648AE99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2" operator="containsText" id="{8050DC35-99B0-4063-9062-424F825A0C03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X18:AB19</xm:sqref>
        </x14:conditionalFormatting>
        <x14:conditionalFormatting xmlns:xm="http://schemas.microsoft.com/office/excel/2006/main">
          <x14:cfRule type="containsText" priority="341" operator="containsText" id="{28FB99A4-9724-4CE1-81D3-73D36446863F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2" operator="containsText" id="{2AF778BE-24EB-4B22-B967-72ADA7B0F42D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3" operator="containsText" id="{9DF6F637-6D83-471C-B442-1CD4E280267D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4" operator="containsText" id="{05EB4258-C3C9-45B2-A761-764AE0B6A829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5" operator="containsText" id="{DCFBEEB0-217C-4ED4-8241-7782FC570A8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7EB8A3C4-BA6F-4A1A-80AB-DCB7FB40F1D0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8B89751B-95DF-49FE-A106-AADD37AEFB0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34DA4882-D6EB-43ED-920F-4F012946BB6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49" operator="containsText" id="{CD98CF69-D34F-4036-A8CD-5EF0B3DE702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0" operator="containsText" id="{D9397D6B-E0B9-49F8-8C8D-D61248DDECA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1" operator="containsText" id="{CDB66C80-5DFB-4B11-B11D-1D14427A6C3D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2" operator="containsText" id="{B0821676-FC1F-4019-A96B-20F702B4A448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3" operator="containsText" id="{A327E198-9136-4ED6-BF82-3B1A7262842F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4" operator="containsText" id="{C7BD3E57-C43B-4178-8561-D315D45494F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5" operator="containsText" id="{1F6D91B9-0995-4916-B0AA-C856F6895988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56" operator="containsText" id="{A634BD12-6A8C-4699-BD34-A1471259D732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E42:G43</xm:sqref>
        </x14:conditionalFormatting>
        <x14:conditionalFormatting xmlns:xm="http://schemas.microsoft.com/office/excel/2006/main">
          <x14:cfRule type="containsText" priority="297" operator="containsText" id="{9BE46B1A-91B2-4E64-A4AE-4BD01417AA93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813FF75A-1DC8-4D7C-A259-2CA1774197B1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F968C210-2004-46EF-8B95-272695D805DD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D73B1D84-8F50-4F80-8E65-442BD83083F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077FE486-A60B-4FF0-A2B8-2CC8F9C57AB0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03038888-1B3B-4719-A748-FD5F78DCBA9E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062C685A-65F6-4FDB-9D84-EC6A619BE27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FEF223EA-9FD9-4F7F-97D4-F9706C4A56B5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4327DB8E-DD47-43D5-9540-7162FD6346B8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8F3BA7D8-D668-4D6F-B7B7-87A61238F408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42743B48-BA42-466A-870D-C8698F05B22F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CB49736B-CD3C-4897-A2B3-429F367EE666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17A46463-A59C-45D1-A00C-12E2B4A4975E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9830E1DF-3967-4E3B-B5DB-8F69289FC621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0545D7A4-13A1-4CE0-8901-B81D880B0C78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384F5F8A-027C-45D4-A3D8-41C4F6E3ADE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J42:N43</xm:sqref>
        </x14:conditionalFormatting>
        <x14:conditionalFormatting xmlns:xm="http://schemas.microsoft.com/office/excel/2006/main">
          <x14:cfRule type="containsText" priority="49" operator="containsText" id="{1335E6B2-80C3-4A61-84FB-EBCBE1A1AE1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A5DA963B-D3A6-4BD5-9465-0B92C33A277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1E658DAC-B041-4317-83B7-2D5FC357FFA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1C95E982-1726-4A11-9B9A-00EF4D95C3E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56B6C121-739B-4160-AB49-5B21A45E12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C07AABBF-59C1-45F8-BA09-CFA28316701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F6FFAB41-F927-48B4-9655-B0D1E4F7DCA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802E296F-A80E-4DA7-A9FD-F8B3C857BEC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61753319-48FC-4526-83BB-F50729E6BE9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9DC19C4A-4085-430B-BE3B-DE488E7EC53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22A84E27-AF9B-4297-89E7-5FC96F0C682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4423A2DE-4FB8-4F19-86F8-17E88C9952C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857255BF-67D8-4DD7-A3B2-65238B87D9C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404652E3-AFAF-4E59-9D51-FD85202D7FA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B749481F-609D-4B90-883E-F7F410D736B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81226AB2-9FA4-4D7C-86E9-38A7DE7F472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60447338-DCF7-488F-AD72-90ABE824222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CA2A55FD-B4E8-4C5E-BF73-738DA4B0E3E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7F33C43B-DF22-44D0-87E1-2636AA171F5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887A80D2-D671-4589-856E-7BD28C67355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2D563938-C2CC-451E-8447-262DF000E20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E73705D4-5836-46E3-BA47-E78E98BFB79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7DF93B7A-0892-4BC0-AF3F-C263C28FA89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AEB40CE3-AA4F-429D-BFA6-E97E5D08448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1F099BDD-60C3-40FF-BA83-5094FEF0B44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A293B555-06A5-49B7-90E7-7019BBA94FB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C32FE60A-544B-49BE-A29B-61CCE7E393A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E6234ACB-7EB0-4D57-A40D-C860BFDA796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5FFF8EC7-F3DE-483B-98B2-4BECC6F5982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0A224180-5E78-4B37-940E-CCFC7339994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6CD66A4F-9ABD-4106-A967-CCC7BAFAA2C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C61B62CA-EA81-4B8F-A13B-369DF2257FC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2B6C8CC7-64F0-47FF-85DD-48A9797FE05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1FA334AC-6A9E-460E-B790-10A26B8B7E1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5D6996C3-9140-4C6A-AD5C-1B7EE98413E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DD8E0B94-2550-4901-B472-DC10F77E576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F0FAB410-FB89-467F-8A85-9B02760C0BB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40B259A4-B603-4C25-8F7D-0EFBB9FAA06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81303A1A-5E4C-4522-803D-7FF485570ED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57C0B023-4852-4C89-9080-B0A1B868DBF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AFC1C50D-E345-4E74-93A7-5E55D38B10B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B3EE988D-A9AA-4636-90B2-C9F941D8020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3589ECB9-C3D0-4E86-B3E5-AF226CC892B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967F16D8-60C0-4D54-8DAF-831B4FE68DE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2DAB4388-151F-408D-B9EB-DA401148610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3734495A-85BD-478D-819A-3D6E8B595BB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D9B9DB2A-1C90-4708-85F7-B74004E478E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97E0DEA2-A7EF-4FBF-BD10-CC70D54821F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0268BDAB-397E-4336-B3FD-D29AEA6D0EF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18BC31B2-206E-46B6-9773-8331A133A24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EB1C13F5-98BA-4A83-B99A-54FCD7B27C3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C51145FD-87D6-48A0-A1AA-DF2B4E42E67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3714620C-2190-4A9F-92AD-89C36FE0977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EFE00266-7784-4084-B5E7-EE0D7C5930A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51774E88-2761-46C0-AD0D-0E76F5552BB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273EE20E-E21F-4BE5-9068-FD397803EBE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E06A5053-5D13-46B7-9F45-BF717A4BC93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4BD306C7-5E5D-4753-9401-7D99C515E01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F925BA39-2FB6-4FD2-932C-2DFDD8110A9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ACF4F63D-C695-4D3D-9688-D13F509FBA2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44DC65D7-3F99-40BF-BD30-4C226D986E3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4FB766D4-9DD9-4FA1-9533-E6B94B0ED85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84B7015C-2FC1-4F1D-BF14-8F0D173604C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DA14F304-3CD4-457D-B9F7-EA33A95885F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56F7D9A-852C-42F4-994A-52DF1BA14844}">
          <x14:formula1>
            <xm:f>'https://dbschenker.sharepoint.com/sites/SALESPLANNING-Global/Shared Documents/Planning RH/[ESCO - Planning RH.xlsm]Feuil2'!#REF!</xm:f>
          </x14:formula1>
          <xm:sqref>J18:N19 Q18:U19 X18:AB19</xm:sqref>
        </x14:dataValidation>
        <x14:dataValidation type="list" allowBlank="1" showInputMessage="1" showErrorMessage="1" xr:uid="{4855B7A1-63ED-4C7C-B16E-52229CA40EBD}">
          <x14:formula1>
            <xm:f>'https://dbschenker.sharepoint.com/sites/SALESPLANNING-Global/Shared Documents/Planning RH/Planning 2020/[TM - Planning RH 2020.xlsm]Feuil2'!#REF!</xm:f>
          </x14:formula1>
          <xm:sqref>B42:AF43 B39:AF40 B36:AF37 AC18:AF19 B24:AF25 B33:AF34 B15:AF16 B27:AF28 B30:AF31 B12:AF13 B18:I19 O18:P19 V18:W19 B21:AF22 B44:AE49 AF45:AF46 AF48:AF49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75A17-4EEF-4C21-9A2B-3EA0AC5DB548}">
  <sheetPr codeName="Feuil3"/>
  <dimension ref="A1:AR64"/>
  <sheetViews>
    <sheetView topLeftCell="Q4" workbookViewId="0">
      <selection activeCell="AO4" sqref="AO1:AT104857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121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57</v>
      </c>
    </row>
    <row r="4" spans="1:44" ht="3.2" customHeight="1" x14ac:dyDescent="0.25"/>
    <row r="5" spans="1:44" ht="12.2" customHeight="1" x14ac:dyDescent="0.25">
      <c r="B5" s="111"/>
      <c r="C5" s="111"/>
      <c r="D5" s="111"/>
      <c r="E5" s="111"/>
      <c r="F5" s="111"/>
      <c r="G5" s="111"/>
      <c r="H5" s="111"/>
      <c r="I5" s="111"/>
      <c r="J5" s="111"/>
    </row>
    <row r="6" spans="1:44" ht="12.2" customHeight="1" x14ac:dyDescent="0.25">
      <c r="B6" s="112"/>
      <c r="C6" s="113"/>
      <c r="D6" s="113"/>
      <c r="E6" s="113"/>
      <c r="F6" s="113"/>
      <c r="G6" s="113"/>
      <c r="H6" s="113"/>
      <c r="I6" s="113"/>
      <c r="J6" s="11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.2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05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3</v>
      </c>
      <c r="J8" s="6" t="s">
        <v>4</v>
      </c>
      <c r="K8" s="6" t="s">
        <v>5</v>
      </c>
      <c r="L8" s="6" t="s">
        <v>6</v>
      </c>
      <c r="M8" s="6" t="s">
        <v>7</v>
      </c>
      <c r="N8" s="6" t="s">
        <v>8</v>
      </c>
      <c r="O8" s="6" t="s">
        <v>9</v>
      </c>
      <c r="P8" s="6" t="s">
        <v>3</v>
      </c>
      <c r="Q8" s="6" t="s">
        <v>4</v>
      </c>
      <c r="R8" s="6" t="s">
        <v>5</v>
      </c>
      <c r="S8" s="6" t="s">
        <v>6</v>
      </c>
      <c r="T8" s="6" t="s">
        <v>7</v>
      </c>
      <c r="U8" s="6" t="s">
        <v>8</v>
      </c>
      <c r="V8" s="6" t="s">
        <v>9</v>
      </c>
      <c r="W8" s="6" t="s">
        <v>3</v>
      </c>
      <c r="X8" s="6" t="s">
        <v>4</v>
      </c>
      <c r="Y8" s="6" t="s">
        <v>5</v>
      </c>
      <c r="Z8" s="6" t="s">
        <v>6</v>
      </c>
      <c r="AA8" s="6" t="s">
        <v>7</v>
      </c>
      <c r="AB8" s="6" t="s">
        <v>8</v>
      </c>
      <c r="AC8" s="6" t="s">
        <v>9</v>
      </c>
      <c r="AD8" s="6" t="s">
        <v>3</v>
      </c>
      <c r="AE8" s="6" t="s">
        <v>4</v>
      </c>
      <c r="AF8" s="6" t="s">
        <v>5</v>
      </c>
      <c r="AG8" s="7" t="s">
        <v>10</v>
      </c>
      <c r="AH8" s="8"/>
      <c r="AI8" s="8"/>
      <c r="AJ8" s="8"/>
      <c r="AK8" s="8"/>
      <c r="AL8" s="8"/>
      <c r="AM8" s="8"/>
      <c r="AN8" s="9"/>
      <c r="AO8" s="119" t="s">
        <v>122</v>
      </c>
      <c r="AP8" s="124" t="s">
        <v>123</v>
      </c>
    </row>
    <row r="9" spans="1:44" s="15" customFormat="1" x14ac:dyDescent="0.25">
      <c r="A9" s="106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20"/>
      <c r="AP9" s="120"/>
    </row>
    <row r="10" spans="1:44" s="10" customFormat="1" ht="15.75" thickBot="1" x14ac:dyDescent="0.3">
      <c r="A10" s="107"/>
      <c r="B10" s="16" t="s">
        <v>19</v>
      </c>
      <c r="C10" s="109" t="s">
        <v>20</v>
      </c>
      <c r="D10" s="108"/>
      <c r="E10" s="108"/>
      <c r="F10" s="108"/>
      <c r="G10" s="108"/>
      <c r="H10" s="108"/>
      <c r="I10" s="108"/>
      <c r="J10" s="109" t="s">
        <v>21</v>
      </c>
      <c r="K10" s="108"/>
      <c r="L10" s="108"/>
      <c r="M10" s="108"/>
      <c r="N10" s="108"/>
      <c r="O10" s="108"/>
      <c r="P10" s="108"/>
      <c r="Q10" s="109" t="s">
        <v>22</v>
      </c>
      <c r="R10" s="108"/>
      <c r="S10" s="108"/>
      <c r="T10" s="108"/>
      <c r="U10" s="108"/>
      <c r="V10" s="108"/>
      <c r="W10" s="108"/>
      <c r="X10" s="109" t="s">
        <v>23</v>
      </c>
      <c r="Y10" s="108"/>
      <c r="Z10" s="108"/>
      <c r="AA10" s="108"/>
      <c r="AB10" s="108"/>
      <c r="AC10" s="108"/>
      <c r="AD10" s="108"/>
      <c r="AE10" s="109" t="s">
        <v>24</v>
      </c>
      <c r="AF10" s="110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21"/>
      <c r="AP10" s="121"/>
    </row>
    <row r="11" spans="1:44" ht="15.75" customHeight="1" x14ac:dyDescent="0.25">
      <c r="A11" s="20" t="s">
        <v>108</v>
      </c>
      <c r="B11" s="21"/>
      <c r="C11" s="22"/>
      <c r="D11" s="22"/>
      <c r="E11" s="23"/>
      <c r="F11" s="24"/>
      <c r="G11" s="24"/>
      <c r="H11" s="25"/>
      <c r="I11" s="25"/>
      <c r="J11" s="22"/>
      <c r="K11" s="22"/>
      <c r="L11" s="23"/>
      <c r="M11" s="24"/>
      <c r="N11" s="24"/>
      <c r="O11" s="25"/>
      <c r="P11" s="25"/>
      <c r="Q11" s="22"/>
      <c r="R11" s="22"/>
      <c r="S11" s="23"/>
      <c r="T11" s="24"/>
      <c r="U11" s="24"/>
      <c r="V11" s="25"/>
      <c r="W11" s="25"/>
      <c r="X11" s="22"/>
      <c r="Y11" s="22"/>
      <c r="Z11" s="23"/>
      <c r="AA11" s="24"/>
      <c r="AB11" s="24"/>
      <c r="AC11" s="25"/>
      <c r="AD11" s="25"/>
      <c r="AE11" s="22"/>
      <c r="AF11" s="22"/>
      <c r="AG11" s="26">
        <f>COUNTIF($B12:$AF13,"CPB")/2</f>
        <v>0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25"/>
      <c r="AP11" s="125">
        <v>1</v>
      </c>
      <c r="AR11" t="s">
        <v>124</v>
      </c>
    </row>
    <row r="12" spans="1:44" ht="15.95" customHeight="1" x14ac:dyDescent="0.25">
      <c r="A12" s="29" t="s">
        <v>32</v>
      </c>
      <c r="B12" s="30"/>
      <c r="C12" s="31"/>
      <c r="D12" s="31"/>
      <c r="E12" s="32"/>
      <c r="F12" s="33"/>
      <c r="G12" s="32"/>
      <c r="H12" s="30"/>
      <c r="I12" s="30"/>
      <c r="J12" s="31"/>
      <c r="K12" s="31"/>
      <c r="L12" s="32"/>
      <c r="M12" s="33"/>
      <c r="N12" s="32"/>
      <c r="O12" s="30"/>
      <c r="P12" s="30"/>
      <c r="Q12" s="31"/>
      <c r="R12" s="31"/>
      <c r="S12" s="32"/>
      <c r="T12" s="33"/>
      <c r="U12" s="32"/>
      <c r="V12" s="30"/>
      <c r="W12" s="30"/>
      <c r="X12" s="33"/>
      <c r="Y12" s="32"/>
      <c r="Z12" s="32"/>
      <c r="AA12" s="33"/>
      <c r="AB12" s="32"/>
      <c r="AC12" s="30"/>
      <c r="AD12" s="30"/>
      <c r="AE12" s="31"/>
      <c r="AF12" s="31"/>
      <c r="AG12" s="34"/>
      <c r="AH12" s="35"/>
      <c r="AI12" s="35"/>
      <c r="AJ12" s="35"/>
      <c r="AK12" s="35"/>
      <c r="AL12" s="35"/>
      <c r="AM12" s="35"/>
      <c r="AN12" s="36"/>
      <c r="AO12" s="122"/>
      <c r="AP12" s="122"/>
      <c r="AR12" t="s">
        <v>125</v>
      </c>
    </row>
    <row r="13" spans="1:44" ht="15.95" customHeight="1" thickBot="1" x14ac:dyDescent="0.3">
      <c r="A13" s="29" t="s">
        <v>33</v>
      </c>
      <c r="B13" s="30"/>
      <c r="C13" s="31"/>
      <c r="D13" s="31"/>
      <c r="E13" s="32"/>
      <c r="F13" s="33"/>
      <c r="G13" s="32"/>
      <c r="H13" s="30"/>
      <c r="I13" s="30"/>
      <c r="J13" s="31"/>
      <c r="K13" s="31"/>
      <c r="L13" s="32"/>
      <c r="M13" s="33"/>
      <c r="N13" s="32"/>
      <c r="O13" s="30"/>
      <c r="P13" s="30"/>
      <c r="Q13" s="31"/>
      <c r="R13" s="31"/>
      <c r="S13" s="32"/>
      <c r="T13" s="33"/>
      <c r="U13" s="32"/>
      <c r="V13" s="30"/>
      <c r="W13" s="30"/>
      <c r="X13" s="33"/>
      <c r="Y13" s="32"/>
      <c r="Z13" s="32"/>
      <c r="AA13" s="33"/>
      <c r="AB13" s="32"/>
      <c r="AC13" s="30"/>
      <c r="AD13" s="30"/>
      <c r="AE13" s="31"/>
      <c r="AF13" s="31"/>
      <c r="AG13" s="34"/>
      <c r="AH13" s="35"/>
      <c r="AI13" s="35"/>
      <c r="AJ13" s="35"/>
      <c r="AK13" s="35"/>
      <c r="AL13" s="35"/>
      <c r="AM13" s="35"/>
      <c r="AN13" s="36"/>
      <c r="AO13" s="123"/>
      <c r="AP13" s="123"/>
      <c r="AR13" t="s">
        <v>126</v>
      </c>
    </row>
    <row r="14" spans="1:44" ht="15.75" customHeight="1" x14ac:dyDescent="0.25">
      <c r="A14" s="59" t="s">
        <v>109</v>
      </c>
      <c r="B14" s="21"/>
      <c r="C14" s="22"/>
      <c r="D14" s="22"/>
      <c r="E14" s="23"/>
      <c r="F14" s="23"/>
      <c r="G14" s="23"/>
      <c r="H14" s="25"/>
      <c r="I14" s="25"/>
      <c r="J14" s="22"/>
      <c r="K14" s="22"/>
      <c r="L14" s="23"/>
      <c r="M14" s="23"/>
      <c r="N14" s="23"/>
      <c r="O14" s="25"/>
      <c r="P14" s="25"/>
      <c r="Q14" s="22"/>
      <c r="R14" s="22"/>
      <c r="S14" s="23"/>
      <c r="T14" s="23"/>
      <c r="U14" s="23"/>
      <c r="V14" s="25"/>
      <c r="W14" s="25"/>
      <c r="X14" s="22"/>
      <c r="Y14" s="22"/>
      <c r="Z14" s="23"/>
      <c r="AA14" s="23"/>
      <c r="AB14" s="23"/>
      <c r="AC14" s="25"/>
      <c r="AD14" s="25"/>
      <c r="AE14" s="22"/>
      <c r="AF14" s="22"/>
      <c r="AG14" s="26">
        <f>COUNTIF($B15:$AF16,"CPB")/2</f>
        <v>0</v>
      </c>
      <c r="AH14" s="27">
        <f>COUNTIF($B15:$AF16,"RTT")/2</f>
        <v>1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25">
        <v>0.5</v>
      </c>
      <c r="AP14" s="125">
        <v>0.5</v>
      </c>
    </row>
    <row r="15" spans="1:44" ht="15.95" customHeight="1" x14ac:dyDescent="0.25">
      <c r="A15" s="29" t="s">
        <v>32</v>
      </c>
      <c r="B15" s="30"/>
      <c r="C15" s="31" t="s">
        <v>12</v>
      </c>
      <c r="D15" s="31"/>
      <c r="E15" s="32"/>
      <c r="F15" s="32"/>
      <c r="G15" s="32"/>
      <c r="H15" s="30"/>
      <c r="I15" s="30"/>
      <c r="J15" s="31"/>
      <c r="K15" s="31"/>
      <c r="L15" s="32"/>
      <c r="M15" s="32"/>
      <c r="N15" s="32"/>
      <c r="O15" s="30"/>
      <c r="P15" s="30"/>
      <c r="Q15" s="31"/>
      <c r="R15" s="31"/>
      <c r="S15" s="32"/>
      <c r="T15" s="32"/>
      <c r="U15" s="32"/>
      <c r="V15" s="30"/>
      <c r="W15" s="30"/>
      <c r="X15" s="31"/>
      <c r="Y15" s="31"/>
      <c r="Z15" s="32"/>
      <c r="AA15" s="32"/>
      <c r="AB15" s="32"/>
      <c r="AC15" s="30"/>
      <c r="AD15" s="30"/>
      <c r="AE15" s="31"/>
      <c r="AF15" s="31"/>
      <c r="AG15" s="34"/>
      <c r="AH15" s="35"/>
      <c r="AI15" s="35"/>
      <c r="AJ15" s="35"/>
      <c r="AK15" s="35"/>
      <c r="AL15" s="35"/>
      <c r="AM15" s="35"/>
      <c r="AN15" s="36"/>
      <c r="AO15" s="122"/>
      <c r="AP15" s="122"/>
    </row>
    <row r="16" spans="1:44" ht="15.95" customHeight="1" thickBot="1" x14ac:dyDescent="0.3">
      <c r="A16" s="29" t="s">
        <v>33</v>
      </c>
      <c r="B16" s="30"/>
      <c r="C16" s="31" t="s">
        <v>12</v>
      </c>
      <c r="D16" s="31"/>
      <c r="E16" s="32"/>
      <c r="F16" s="32"/>
      <c r="G16" s="32"/>
      <c r="H16" s="30"/>
      <c r="I16" s="30"/>
      <c r="J16" s="31"/>
      <c r="K16" s="31"/>
      <c r="L16" s="32"/>
      <c r="M16" s="32"/>
      <c r="N16" s="32"/>
      <c r="O16" s="30"/>
      <c r="P16" s="30"/>
      <c r="Q16" s="31"/>
      <c r="R16" s="31"/>
      <c r="S16" s="32"/>
      <c r="T16" s="32"/>
      <c r="U16" s="32"/>
      <c r="V16" s="30"/>
      <c r="W16" s="30"/>
      <c r="X16" s="31"/>
      <c r="Y16" s="31"/>
      <c r="Z16" s="32"/>
      <c r="AA16" s="32"/>
      <c r="AB16" s="32"/>
      <c r="AC16" s="30"/>
      <c r="AD16" s="30"/>
      <c r="AE16" s="31"/>
      <c r="AF16" s="31"/>
      <c r="AG16" s="34"/>
      <c r="AH16" s="35"/>
      <c r="AI16" s="35"/>
      <c r="AJ16" s="35"/>
      <c r="AK16" s="35"/>
      <c r="AL16" s="35"/>
      <c r="AM16" s="35"/>
      <c r="AN16" s="36"/>
      <c r="AO16" s="123"/>
      <c r="AP16" s="123"/>
    </row>
    <row r="17" spans="1:42" ht="15.75" customHeight="1" x14ac:dyDescent="0.25">
      <c r="A17" s="20" t="s">
        <v>110</v>
      </c>
      <c r="B17" s="21"/>
      <c r="C17" s="22"/>
      <c r="D17" s="22"/>
      <c r="E17" s="23"/>
      <c r="F17" s="23"/>
      <c r="G17" s="23"/>
      <c r="H17" s="25"/>
      <c r="I17" s="25"/>
      <c r="J17" s="22"/>
      <c r="K17" s="22"/>
      <c r="L17" s="23"/>
      <c r="M17" s="23"/>
      <c r="N17" s="23"/>
      <c r="O17" s="25"/>
      <c r="P17" s="25"/>
      <c r="Q17" s="22"/>
      <c r="R17" s="22"/>
      <c r="S17" s="23"/>
      <c r="T17" s="23"/>
      <c r="U17" s="23"/>
      <c r="V17" s="25"/>
      <c r="W17" s="25"/>
      <c r="X17" s="22"/>
      <c r="Y17" s="22"/>
      <c r="Z17" s="23"/>
      <c r="AA17" s="23"/>
      <c r="AB17" s="23"/>
      <c r="AC17" s="25"/>
      <c r="AD17" s="25"/>
      <c r="AE17" s="22"/>
      <c r="AF17" s="22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15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25"/>
      <c r="AP17" s="125">
        <v>1</v>
      </c>
    </row>
    <row r="18" spans="1:42" ht="15.95" customHeight="1" x14ac:dyDescent="0.25">
      <c r="A18" s="29" t="s">
        <v>32</v>
      </c>
      <c r="B18" s="30"/>
      <c r="C18" s="31"/>
      <c r="D18" s="31"/>
      <c r="E18" s="32"/>
      <c r="F18" s="32"/>
      <c r="G18" s="32"/>
      <c r="H18" s="30"/>
      <c r="I18" s="30"/>
      <c r="J18" s="37" t="s">
        <v>34</v>
      </c>
      <c r="K18" s="37" t="s">
        <v>34</v>
      </c>
      <c r="L18" s="37" t="s">
        <v>34</v>
      </c>
      <c r="M18" s="37" t="s">
        <v>34</v>
      </c>
      <c r="N18" s="37" t="s">
        <v>34</v>
      </c>
      <c r="O18" s="30"/>
      <c r="P18" s="30"/>
      <c r="Q18" s="37" t="s">
        <v>34</v>
      </c>
      <c r="R18" s="37" t="s">
        <v>34</v>
      </c>
      <c r="S18" s="37" t="s">
        <v>34</v>
      </c>
      <c r="T18" s="37" t="s">
        <v>34</v>
      </c>
      <c r="U18" s="37" t="s">
        <v>34</v>
      </c>
      <c r="V18" s="30"/>
      <c r="W18" s="30"/>
      <c r="X18" s="37" t="s">
        <v>34</v>
      </c>
      <c r="Y18" s="37" t="s">
        <v>34</v>
      </c>
      <c r="Z18" s="37" t="s">
        <v>34</v>
      </c>
      <c r="AA18" s="37" t="s">
        <v>34</v>
      </c>
      <c r="AB18" s="37" t="s">
        <v>34</v>
      </c>
      <c r="AC18" s="30"/>
      <c r="AD18" s="30"/>
      <c r="AE18" s="31"/>
      <c r="AF18" s="31"/>
      <c r="AG18" s="34"/>
      <c r="AH18" s="35"/>
      <c r="AI18" s="35"/>
      <c r="AJ18" s="35"/>
      <c r="AK18" s="35"/>
      <c r="AL18" s="35"/>
      <c r="AM18" s="35"/>
      <c r="AN18" s="36"/>
      <c r="AO18" s="122"/>
      <c r="AP18" s="122"/>
    </row>
    <row r="19" spans="1:42" ht="15.95" customHeight="1" thickBot="1" x14ac:dyDescent="0.3">
      <c r="A19" s="29" t="s">
        <v>33</v>
      </c>
      <c r="B19" s="30"/>
      <c r="C19" s="31"/>
      <c r="D19" s="31"/>
      <c r="E19" s="32"/>
      <c r="F19" s="32"/>
      <c r="G19" s="32"/>
      <c r="H19" s="30"/>
      <c r="I19" s="30"/>
      <c r="J19" s="37" t="s">
        <v>34</v>
      </c>
      <c r="K19" s="37" t="s">
        <v>34</v>
      </c>
      <c r="L19" s="37" t="s">
        <v>34</v>
      </c>
      <c r="M19" s="37" t="s">
        <v>34</v>
      </c>
      <c r="N19" s="37" t="s">
        <v>34</v>
      </c>
      <c r="O19" s="30"/>
      <c r="P19" s="30"/>
      <c r="Q19" s="37" t="s">
        <v>34</v>
      </c>
      <c r="R19" s="37" t="s">
        <v>34</v>
      </c>
      <c r="S19" s="37" t="s">
        <v>34</v>
      </c>
      <c r="T19" s="37" t="s">
        <v>34</v>
      </c>
      <c r="U19" s="37" t="s">
        <v>34</v>
      </c>
      <c r="V19" s="30"/>
      <c r="W19" s="30"/>
      <c r="X19" s="37" t="s">
        <v>34</v>
      </c>
      <c r="Y19" s="37" t="s">
        <v>34</v>
      </c>
      <c r="Z19" s="37" t="s">
        <v>34</v>
      </c>
      <c r="AA19" s="37" t="s">
        <v>34</v>
      </c>
      <c r="AB19" s="37" t="s">
        <v>34</v>
      </c>
      <c r="AC19" s="30"/>
      <c r="AD19" s="30"/>
      <c r="AE19" s="31"/>
      <c r="AF19" s="31"/>
      <c r="AG19" s="34"/>
      <c r="AH19" s="35"/>
      <c r="AI19" s="35"/>
      <c r="AJ19" s="35"/>
      <c r="AK19" s="35"/>
      <c r="AL19" s="35"/>
      <c r="AM19" s="35"/>
      <c r="AN19" s="36"/>
      <c r="AO19" s="123"/>
      <c r="AP19" s="123"/>
    </row>
    <row r="20" spans="1:42" ht="15.75" customHeight="1" x14ac:dyDescent="0.25">
      <c r="A20" s="20" t="s">
        <v>111</v>
      </c>
      <c r="B20" s="21"/>
      <c r="C20" s="22"/>
      <c r="D20" s="22"/>
      <c r="E20" s="23"/>
      <c r="F20" s="23"/>
      <c r="G20" s="23"/>
      <c r="H20" s="25"/>
      <c r="I20" s="25"/>
      <c r="J20" s="22"/>
      <c r="K20" s="22"/>
      <c r="L20" s="23"/>
      <c r="M20" s="23"/>
      <c r="N20" s="23"/>
      <c r="O20" s="25"/>
      <c r="P20" s="25"/>
      <c r="Q20" s="22"/>
      <c r="R20" s="22"/>
      <c r="S20" s="23"/>
      <c r="T20" s="23"/>
      <c r="U20" s="23"/>
      <c r="V20" s="25"/>
      <c r="W20" s="25"/>
      <c r="X20" s="22"/>
      <c r="Y20" s="22"/>
      <c r="Z20" s="23"/>
      <c r="AA20" s="23"/>
      <c r="AB20" s="23"/>
      <c r="AC20" s="25"/>
      <c r="AD20" s="25"/>
      <c r="AE20" s="22"/>
      <c r="AF20" s="22"/>
      <c r="AG20" s="26">
        <f>COUNTIF($B21:$AF22,"CPB")/2</f>
        <v>0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25"/>
      <c r="AP20" s="125">
        <v>1</v>
      </c>
    </row>
    <row r="21" spans="1:42" ht="15.95" customHeight="1" x14ac:dyDescent="0.25">
      <c r="A21" s="29" t="s">
        <v>32</v>
      </c>
      <c r="B21" s="30"/>
      <c r="C21" s="31"/>
      <c r="D21" s="31"/>
      <c r="E21" s="32"/>
      <c r="F21" s="32"/>
      <c r="G21" s="32"/>
      <c r="H21" s="30"/>
      <c r="I21" s="30"/>
      <c r="J21" s="31"/>
      <c r="K21" s="31"/>
      <c r="L21" s="32"/>
      <c r="M21" s="32"/>
      <c r="N21" s="32"/>
      <c r="O21" s="30"/>
      <c r="P21" s="30"/>
      <c r="Q21" s="31"/>
      <c r="R21" s="31"/>
      <c r="S21" s="32"/>
      <c r="T21" s="32"/>
      <c r="U21" s="32"/>
      <c r="V21" s="30"/>
      <c r="W21" s="30"/>
      <c r="X21" s="31"/>
      <c r="Y21" s="31"/>
      <c r="Z21" s="32"/>
      <c r="AA21" s="32"/>
      <c r="AB21" s="32"/>
      <c r="AC21" s="30"/>
      <c r="AD21" s="30"/>
      <c r="AE21" s="31"/>
      <c r="AF21" s="31"/>
      <c r="AG21" s="34"/>
      <c r="AH21" s="35"/>
      <c r="AI21" s="35"/>
      <c r="AJ21" s="35"/>
      <c r="AK21" s="35"/>
      <c r="AL21" s="35"/>
      <c r="AM21" s="35"/>
      <c r="AN21" s="36"/>
      <c r="AO21" s="122"/>
      <c r="AP21" s="122"/>
    </row>
    <row r="22" spans="1:42" ht="15.95" customHeight="1" thickBot="1" x14ac:dyDescent="0.3">
      <c r="A22" s="29" t="s">
        <v>33</v>
      </c>
      <c r="B22" s="30"/>
      <c r="C22" s="31"/>
      <c r="D22" s="31"/>
      <c r="E22" s="32"/>
      <c r="F22" s="32"/>
      <c r="G22" s="32"/>
      <c r="H22" s="30"/>
      <c r="I22" s="30"/>
      <c r="J22" s="31"/>
      <c r="K22" s="31"/>
      <c r="L22" s="32"/>
      <c r="M22" s="32"/>
      <c r="N22" s="32"/>
      <c r="O22" s="30"/>
      <c r="P22" s="30"/>
      <c r="Q22" s="31"/>
      <c r="R22" s="31"/>
      <c r="S22" s="32"/>
      <c r="T22" s="32"/>
      <c r="U22" s="32"/>
      <c r="V22" s="30"/>
      <c r="W22" s="30"/>
      <c r="X22" s="31"/>
      <c r="Y22" s="31"/>
      <c r="Z22" s="32"/>
      <c r="AA22" s="32"/>
      <c r="AB22" s="32"/>
      <c r="AC22" s="30"/>
      <c r="AD22" s="30"/>
      <c r="AE22" s="31"/>
      <c r="AF22" s="31"/>
      <c r="AG22" s="34"/>
      <c r="AH22" s="35"/>
      <c r="AI22" s="35"/>
      <c r="AJ22" s="35"/>
      <c r="AK22" s="35"/>
      <c r="AL22" s="35"/>
      <c r="AM22" s="35"/>
      <c r="AN22" s="36"/>
      <c r="AO22" s="123"/>
      <c r="AP22" s="123"/>
    </row>
    <row r="23" spans="1:42" ht="15.75" customHeight="1" x14ac:dyDescent="0.25">
      <c r="A23" s="59" t="s">
        <v>112</v>
      </c>
      <c r="B23" s="21"/>
      <c r="C23" s="22"/>
      <c r="D23" s="22"/>
      <c r="E23" s="23"/>
      <c r="F23" s="23"/>
      <c r="G23" s="23"/>
      <c r="H23" s="25"/>
      <c r="I23" s="25"/>
      <c r="J23" s="22"/>
      <c r="K23" s="22"/>
      <c r="L23" s="23"/>
      <c r="M23" s="23"/>
      <c r="N23" s="23"/>
      <c r="O23" s="25"/>
      <c r="P23" s="25"/>
      <c r="Q23" s="22"/>
      <c r="R23" s="22"/>
      <c r="S23" s="23"/>
      <c r="T23" s="23"/>
      <c r="U23" s="23"/>
      <c r="V23" s="25"/>
      <c r="W23" s="25"/>
      <c r="X23" s="22"/>
      <c r="Y23" s="22"/>
      <c r="Z23" s="23"/>
      <c r="AA23" s="23"/>
      <c r="AB23" s="23"/>
      <c r="AC23" s="25"/>
      <c r="AD23" s="25"/>
      <c r="AE23" s="22"/>
      <c r="AF23" s="22"/>
      <c r="AG23" s="26">
        <f>COUNTIF($B24:$AF25,"CPB")/2</f>
        <v>0</v>
      </c>
      <c r="AH23" s="27">
        <f>COUNTIF($B24:$AF25,"RTT")/2</f>
        <v>5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25">
        <v>1</v>
      </c>
      <c r="AP23" s="126"/>
    </row>
    <row r="24" spans="1:42" ht="15.95" customHeight="1" x14ac:dyDescent="0.25">
      <c r="A24" s="29" t="s">
        <v>32</v>
      </c>
      <c r="B24" s="30"/>
      <c r="C24" s="31" t="s">
        <v>12</v>
      </c>
      <c r="D24" s="31" t="s">
        <v>12</v>
      </c>
      <c r="E24" s="31" t="s">
        <v>12</v>
      </c>
      <c r="F24" s="31" t="s">
        <v>12</v>
      </c>
      <c r="G24" s="31" t="s">
        <v>12</v>
      </c>
      <c r="H24" s="30"/>
      <c r="I24" s="30"/>
      <c r="J24" s="31"/>
      <c r="K24" s="31"/>
      <c r="L24" s="32"/>
      <c r="M24" s="32"/>
      <c r="N24" s="32"/>
      <c r="O24" s="30"/>
      <c r="P24" s="30"/>
      <c r="Q24" s="31"/>
      <c r="R24" s="31"/>
      <c r="S24" s="32"/>
      <c r="T24" s="32"/>
      <c r="U24" s="32"/>
      <c r="V24" s="30"/>
      <c r="W24" s="30"/>
      <c r="X24" s="31"/>
      <c r="Y24" s="31"/>
      <c r="Z24" s="32"/>
      <c r="AA24" s="32"/>
      <c r="AB24" s="32"/>
      <c r="AC24" s="30"/>
      <c r="AD24" s="30"/>
      <c r="AE24" s="31"/>
      <c r="AF24" s="31"/>
      <c r="AG24" s="34"/>
      <c r="AH24" s="35"/>
      <c r="AI24" s="35"/>
      <c r="AJ24" s="35"/>
      <c r="AK24" s="35"/>
      <c r="AL24" s="35"/>
      <c r="AM24" s="35"/>
      <c r="AN24" s="36"/>
      <c r="AO24" s="122"/>
      <c r="AP24" s="122"/>
    </row>
    <row r="25" spans="1:42" ht="15.75" customHeight="1" thickBot="1" x14ac:dyDescent="0.3">
      <c r="A25" s="29" t="s">
        <v>33</v>
      </c>
      <c r="B25" s="30"/>
      <c r="C25" s="31" t="s">
        <v>12</v>
      </c>
      <c r="D25" s="31" t="s">
        <v>12</v>
      </c>
      <c r="E25" s="31" t="s">
        <v>12</v>
      </c>
      <c r="F25" s="31" t="s">
        <v>12</v>
      </c>
      <c r="G25" s="31" t="s">
        <v>12</v>
      </c>
      <c r="H25" s="30"/>
      <c r="I25" s="30"/>
      <c r="J25" s="31"/>
      <c r="K25" s="31"/>
      <c r="L25" s="32"/>
      <c r="M25" s="32"/>
      <c r="N25" s="32"/>
      <c r="O25" s="30"/>
      <c r="P25" s="30"/>
      <c r="Q25" s="31"/>
      <c r="R25" s="31"/>
      <c r="S25" s="32"/>
      <c r="T25" s="32"/>
      <c r="U25" s="32"/>
      <c r="V25" s="30"/>
      <c r="W25" s="30"/>
      <c r="X25" s="31"/>
      <c r="Y25" s="31"/>
      <c r="Z25" s="32"/>
      <c r="AA25" s="32"/>
      <c r="AB25" s="32"/>
      <c r="AC25" s="30"/>
      <c r="AD25" s="30"/>
      <c r="AE25" s="31"/>
      <c r="AF25" s="31"/>
      <c r="AG25" s="34"/>
      <c r="AH25" s="35"/>
      <c r="AI25" s="35"/>
      <c r="AJ25" s="35"/>
      <c r="AK25" s="35"/>
      <c r="AL25" s="35"/>
      <c r="AM25" s="35"/>
      <c r="AN25" s="36"/>
      <c r="AO25" s="123"/>
      <c r="AP25" s="123"/>
    </row>
    <row r="26" spans="1:42" ht="15.75" collapsed="1" x14ac:dyDescent="0.25">
      <c r="A26" s="20" t="s">
        <v>113</v>
      </c>
      <c r="B26" s="21"/>
      <c r="C26" s="22"/>
      <c r="D26" s="22"/>
      <c r="E26" s="23"/>
      <c r="F26" s="23"/>
      <c r="G26" s="23"/>
      <c r="H26" s="25"/>
      <c r="I26" s="25"/>
      <c r="J26" s="22"/>
      <c r="K26" s="22"/>
      <c r="L26" s="23"/>
      <c r="M26" s="23"/>
      <c r="N26" s="23"/>
      <c r="O26" s="25"/>
      <c r="P26" s="25"/>
      <c r="Q26" s="22"/>
      <c r="R26" s="22"/>
      <c r="S26" s="23"/>
      <c r="T26" s="23"/>
      <c r="U26" s="23"/>
      <c r="V26" s="25"/>
      <c r="W26" s="25"/>
      <c r="X26" s="22"/>
      <c r="Y26" s="22"/>
      <c r="Z26" s="23"/>
      <c r="AA26" s="23"/>
      <c r="AB26" s="23"/>
      <c r="AC26" s="25"/>
      <c r="AD26" s="25"/>
      <c r="AE26" s="22"/>
      <c r="AF26" s="22"/>
      <c r="AG26" s="26">
        <f>COUNTIF($B27:$AF28,"CPB")/2</f>
        <v>5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25"/>
      <c r="AP26" s="125">
        <v>1</v>
      </c>
    </row>
    <row r="27" spans="1:42" ht="15.95" customHeight="1" collapsed="1" x14ac:dyDescent="0.25">
      <c r="A27" s="29" t="s">
        <v>32</v>
      </c>
      <c r="B27" s="30"/>
      <c r="C27" s="31" t="s">
        <v>25</v>
      </c>
      <c r="D27" s="31" t="s">
        <v>25</v>
      </c>
      <c r="E27" s="32" t="s">
        <v>25</v>
      </c>
      <c r="F27" s="32" t="s">
        <v>25</v>
      </c>
      <c r="G27" s="32" t="s">
        <v>25</v>
      </c>
      <c r="H27" s="30"/>
      <c r="I27" s="30"/>
      <c r="J27" s="31"/>
      <c r="K27" s="31"/>
      <c r="L27" s="32"/>
      <c r="M27" s="32"/>
      <c r="N27" s="32"/>
      <c r="O27" s="30"/>
      <c r="P27" s="30"/>
      <c r="Q27" s="31"/>
      <c r="R27" s="31"/>
      <c r="S27" s="32"/>
      <c r="T27" s="32"/>
      <c r="U27" s="32"/>
      <c r="V27" s="30"/>
      <c r="W27" s="30"/>
      <c r="X27" s="31"/>
      <c r="Y27" s="31"/>
      <c r="Z27" s="32"/>
      <c r="AA27" s="32"/>
      <c r="AB27" s="32"/>
      <c r="AC27" s="30"/>
      <c r="AD27" s="30"/>
      <c r="AE27" s="31"/>
      <c r="AF27" s="31"/>
      <c r="AG27" s="34"/>
      <c r="AH27" s="35"/>
      <c r="AI27" s="35"/>
      <c r="AJ27" s="35"/>
      <c r="AK27" s="35"/>
      <c r="AL27" s="35"/>
      <c r="AM27" s="35"/>
      <c r="AN27" s="36"/>
      <c r="AO27" s="122"/>
      <c r="AP27" s="122"/>
    </row>
    <row r="28" spans="1:42" ht="15.95" customHeight="1" thickBot="1" x14ac:dyDescent="0.3">
      <c r="A28" s="29" t="s">
        <v>33</v>
      </c>
      <c r="B28" s="30"/>
      <c r="C28" s="31" t="s">
        <v>25</v>
      </c>
      <c r="D28" s="31" t="s">
        <v>25</v>
      </c>
      <c r="E28" s="32" t="s">
        <v>25</v>
      </c>
      <c r="F28" s="32" t="s">
        <v>25</v>
      </c>
      <c r="G28" s="32" t="s">
        <v>25</v>
      </c>
      <c r="H28" s="30"/>
      <c r="I28" s="30"/>
      <c r="J28" s="31"/>
      <c r="K28" s="31"/>
      <c r="L28" s="32"/>
      <c r="M28" s="32"/>
      <c r="N28" s="32"/>
      <c r="O28" s="30"/>
      <c r="P28" s="30"/>
      <c r="Q28" s="31"/>
      <c r="R28" s="31"/>
      <c r="S28" s="32"/>
      <c r="T28" s="32"/>
      <c r="U28" s="32"/>
      <c r="V28" s="30"/>
      <c r="W28" s="30"/>
      <c r="X28" s="31"/>
      <c r="Y28" s="31"/>
      <c r="Z28" s="32"/>
      <c r="AA28" s="32"/>
      <c r="AB28" s="32"/>
      <c r="AC28" s="30"/>
      <c r="AD28" s="30"/>
      <c r="AE28" s="31"/>
      <c r="AF28" s="31"/>
      <c r="AG28" s="34"/>
      <c r="AH28" s="35"/>
      <c r="AI28" s="35"/>
      <c r="AJ28" s="35"/>
      <c r="AK28" s="35"/>
      <c r="AL28" s="35"/>
      <c r="AM28" s="35"/>
      <c r="AN28" s="36"/>
      <c r="AO28" s="123"/>
      <c r="AP28" s="123"/>
    </row>
    <row r="29" spans="1:42" ht="15.75" customHeight="1" collapsed="1" x14ac:dyDescent="0.25">
      <c r="A29" s="20" t="s">
        <v>114</v>
      </c>
      <c r="B29" s="21"/>
      <c r="C29" s="22"/>
      <c r="D29" s="22"/>
      <c r="E29" s="23"/>
      <c r="F29" s="23"/>
      <c r="G29" s="23"/>
      <c r="H29" s="25"/>
      <c r="I29" s="25"/>
      <c r="J29" s="22"/>
      <c r="K29" s="22"/>
      <c r="L29" s="23"/>
      <c r="M29" s="23"/>
      <c r="N29" s="23"/>
      <c r="O29" s="25"/>
      <c r="P29" s="25"/>
      <c r="Q29" s="22"/>
      <c r="R29" s="22"/>
      <c r="S29" s="23"/>
      <c r="T29" s="23"/>
      <c r="U29" s="23"/>
      <c r="V29" s="25"/>
      <c r="W29" s="25"/>
      <c r="X29" s="22"/>
      <c r="Y29" s="22"/>
      <c r="Z29" s="23"/>
      <c r="AA29" s="23"/>
      <c r="AB29" s="23"/>
      <c r="AC29" s="25"/>
      <c r="AD29" s="25"/>
      <c r="AE29" s="22"/>
      <c r="AF29" s="22"/>
      <c r="AG29" s="26">
        <f>COUNTIF($B30:$AF31,"CPB")/2</f>
        <v>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25"/>
      <c r="AP29" s="125">
        <v>1</v>
      </c>
    </row>
    <row r="30" spans="1:42" ht="15.95" customHeight="1" collapsed="1" x14ac:dyDescent="0.25">
      <c r="A30" s="29" t="s">
        <v>32</v>
      </c>
      <c r="B30" s="30"/>
      <c r="C30" s="31"/>
      <c r="D30" s="31"/>
      <c r="E30" s="32"/>
      <c r="F30" s="32"/>
      <c r="G30" s="32"/>
      <c r="H30" s="30"/>
      <c r="I30" s="30"/>
      <c r="J30" s="31"/>
      <c r="K30" s="31"/>
      <c r="L30" s="32"/>
      <c r="M30" s="32"/>
      <c r="N30" s="32"/>
      <c r="O30" s="30"/>
      <c r="P30" s="30"/>
      <c r="Q30" s="31"/>
      <c r="R30" s="31"/>
      <c r="S30" s="32"/>
      <c r="T30" s="32"/>
      <c r="U30" s="32"/>
      <c r="V30" s="30"/>
      <c r="W30" s="30"/>
      <c r="X30" s="31"/>
      <c r="Y30" s="31"/>
      <c r="Z30" s="32"/>
      <c r="AA30" s="32"/>
      <c r="AB30" s="32"/>
      <c r="AC30" s="30"/>
      <c r="AD30" s="30"/>
      <c r="AE30" s="31"/>
      <c r="AF30" s="31"/>
      <c r="AG30" s="34"/>
      <c r="AH30" s="35"/>
      <c r="AI30" s="35"/>
      <c r="AJ30" s="35"/>
      <c r="AK30" s="35"/>
      <c r="AL30" s="35"/>
      <c r="AM30" s="35"/>
      <c r="AN30" s="36"/>
      <c r="AO30" s="122"/>
      <c r="AP30" s="122"/>
    </row>
    <row r="31" spans="1:42" ht="15.95" customHeight="1" thickBot="1" x14ac:dyDescent="0.3">
      <c r="A31" s="29" t="s">
        <v>33</v>
      </c>
      <c r="B31" s="30"/>
      <c r="C31" s="31"/>
      <c r="D31" s="31"/>
      <c r="E31" s="32"/>
      <c r="F31" s="32"/>
      <c r="G31" s="32"/>
      <c r="H31" s="30"/>
      <c r="I31" s="30"/>
      <c r="J31" s="31"/>
      <c r="K31" s="31"/>
      <c r="L31" s="32"/>
      <c r="M31" s="32"/>
      <c r="N31" s="32"/>
      <c r="O31" s="30"/>
      <c r="P31" s="30"/>
      <c r="Q31" s="31"/>
      <c r="R31" s="31"/>
      <c r="S31" s="32"/>
      <c r="T31" s="32"/>
      <c r="U31" s="32"/>
      <c r="V31" s="30"/>
      <c r="W31" s="30"/>
      <c r="X31" s="31"/>
      <c r="Y31" s="31"/>
      <c r="Z31" s="32"/>
      <c r="AA31" s="32"/>
      <c r="AB31" s="32"/>
      <c r="AC31" s="30"/>
      <c r="AD31" s="30"/>
      <c r="AE31" s="31"/>
      <c r="AF31" s="31"/>
      <c r="AG31" s="34"/>
      <c r="AH31" s="35"/>
      <c r="AI31" s="35"/>
      <c r="AJ31" s="35"/>
      <c r="AK31" s="35"/>
      <c r="AL31" s="35"/>
      <c r="AM31" s="35"/>
      <c r="AN31" s="36"/>
      <c r="AO31" s="123"/>
      <c r="AP31" s="123"/>
    </row>
    <row r="32" spans="1:42" ht="15.75" customHeight="1" collapsed="1" x14ac:dyDescent="0.25">
      <c r="A32" s="59" t="s">
        <v>115</v>
      </c>
      <c r="B32" s="21"/>
      <c r="C32" s="22"/>
      <c r="D32" s="22"/>
      <c r="E32" s="23"/>
      <c r="F32" s="23"/>
      <c r="G32" s="23"/>
      <c r="H32" s="25"/>
      <c r="I32" s="25"/>
      <c r="J32" s="22"/>
      <c r="K32" s="22"/>
      <c r="L32" s="23"/>
      <c r="M32" s="23"/>
      <c r="N32" s="23"/>
      <c r="O32" s="25"/>
      <c r="P32" s="25"/>
      <c r="Q32" s="22"/>
      <c r="R32" s="22"/>
      <c r="S32" s="23"/>
      <c r="T32" s="23"/>
      <c r="U32" s="23"/>
      <c r="V32" s="25"/>
      <c r="W32" s="25"/>
      <c r="X32" s="22"/>
      <c r="Y32" s="22"/>
      <c r="Z32" s="23"/>
      <c r="AA32" s="23"/>
      <c r="AB32" s="23"/>
      <c r="AC32" s="25"/>
      <c r="AD32" s="25"/>
      <c r="AE32" s="22"/>
      <c r="AF32" s="22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25">
        <v>1</v>
      </c>
      <c r="AP32" s="126"/>
    </row>
    <row r="33" spans="1:43" ht="15.95" customHeight="1" collapsed="1" x14ac:dyDescent="0.25">
      <c r="A33" s="29" t="s">
        <v>32</v>
      </c>
      <c r="B33" s="30"/>
      <c r="C33" s="31"/>
      <c r="D33" s="31"/>
      <c r="E33" s="32"/>
      <c r="F33" s="32"/>
      <c r="G33" s="32"/>
      <c r="H33" s="30"/>
      <c r="I33" s="30"/>
      <c r="J33" s="31"/>
      <c r="K33" s="31"/>
      <c r="L33" s="31"/>
      <c r="M33" s="31"/>
      <c r="N33" s="31"/>
      <c r="O33" s="30"/>
      <c r="P33" s="30"/>
      <c r="Q33" s="31"/>
      <c r="R33" s="31"/>
      <c r="S33" s="32"/>
      <c r="T33" s="32"/>
      <c r="U33" s="32" t="s">
        <v>12</v>
      </c>
      <c r="V33" s="30"/>
      <c r="W33" s="30"/>
      <c r="X33" s="31"/>
      <c r="Y33" s="31"/>
      <c r="Z33" s="32"/>
      <c r="AA33" s="32"/>
      <c r="AB33" s="32"/>
      <c r="AC33" s="30"/>
      <c r="AD33" s="30"/>
      <c r="AE33" s="31"/>
      <c r="AF33" s="31"/>
      <c r="AG33" s="34"/>
      <c r="AH33" s="35"/>
      <c r="AI33" s="35"/>
      <c r="AJ33" s="35"/>
      <c r="AK33" s="35"/>
      <c r="AL33" s="35"/>
      <c r="AM33" s="35"/>
      <c r="AN33" s="36"/>
      <c r="AO33" s="122"/>
      <c r="AP33" s="122"/>
    </row>
    <row r="34" spans="1:43" ht="15.95" customHeight="1" thickBot="1" x14ac:dyDescent="0.3">
      <c r="A34" s="29" t="s">
        <v>33</v>
      </c>
      <c r="B34" s="30"/>
      <c r="C34" s="31"/>
      <c r="D34" s="31"/>
      <c r="E34" s="32"/>
      <c r="F34" s="32"/>
      <c r="G34" s="32"/>
      <c r="H34" s="30"/>
      <c r="I34" s="30"/>
      <c r="J34" s="31"/>
      <c r="K34" s="31"/>
      <c r="L34" s="31"/>
      <c r="M34" s="31"/>
      <c r="N34" s="31"/>
      <c r="O34" s="30"/>
      <c r="P34" s="30"/>
      <c r="Q34" s="31"/>
      <c r="R34" s="31"/>
      <c r="S34" s="32"/>
      <c r="T34" s="32"/>
      <c r="U34" s="32" t="s">
        <v>12</v>
      </c>
      <c r="V34" s="30"/>
      <c r="W34" s="30"/>
      <c r="X34" s="31"/>
      <c r="Y34" s="31"/>
      <c r="Z34" s="32"/>
      <c r="AA34" s="32"/>
      <c r="AB34" s="32"/>
      <c r="AC34" s="30"/>
      <c r="AD34" s="30"/>
      <c r="AE34" s="31"/>
      <c r="AF34" s="31"/>
      <c r="AG34" s="34"/>
      <c r="AH34" s="35"/>
      <c r="AI34" s="35"/>
      <c r="AJ34" s="35"/>
      <c r="AK34" s="35"/>
      <c r="AL34" s="35"/>
      <c r="AM34" s="35"/>
      <c r="AN34" s="36"/>
      <c r="AO34" s="123"/>
      <c r="AP34" s="123"/>
    </row>
    <row r="35" spans="1:43" ht="15.75" customHeight="1" collapsed="1" x14ac:dyDescent="0.25">
      <c r="A35" s="20" t="s">
        <v>116</v>
      </c>
      <c r="B35" s="21"/>
      <c r="C35" s="22"/>
      <c r="D35" s="22"/>
      <c r="E35" s="23"/>
      <c r="F35" s="23"/>
      <c r="G35" s="23"/>
      <c r="H35" s="25"/>
      <c r="I35" s="25"/>
      <c r="J35" s="22"/>
      <c r="K35" s="22"/>
      <c r="L35" s="23"/>
      <c r="M35" s="23"/>
      <c r="N35" s="23"/>
      <c r="O35" s="25"/>
      <c r="P35" s="25"/>
      <c r="Q35" s="22"/>
      <c r="R35" s="22"/>
      <c r="S35" s="23"/>
      <c r="T35" s="23"/>
      <c r="U35" s="23"/>
      <c r="V35" s="25"/>
      <c r="W35" s="25"/>
      <c r="X35" s="22"/>
      <c r="Y35" s="22"/>
      <c r="Z35" s="23"/>
      <c r="AA35" s="23"/>
      <c r="AB35" s="23"/>
      <c r="AC35" s="25"/>
      <c r="AD35" s="25"/>
      <c r="AE35" s="22"/>
      <c r="AF35" s="22"/>
      <c r="AG35" s="26">
        <f>COUNTIF($B36:$AF37,"CPB")/2</f>
        <v>0</v>
      </c>
      <c r="AH35" s="27">
        <f>COUNTIF($B36:$AF37,"RTT")/2</f>
        <v>2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25"/>
      <c r="AP35" s="125">
        <v>1</v>
      </c>
    </row>
    <row r="36" spans="1:43" ht="15.95" customHeight="1" collapsed="1" x14ac:dyDescent="0.25">
      <c r="A36" s="29" t="s">
        <v>32</v>
      </c>
      <c r="B36" s="30"/>
      <c r="C36" s="31"/>
      <c r="D36" s="31"/>
      <c r="E36" s="32"/>
      <c r="F36" s="32"/>
      <c r="G36" s="32"/>
      <c r="H36" s="30"/>
      <c r="I36" s="30"/>
      <c r="J36" s="31" t="s">
        <v>12</v>
      </c>
      <c r="K36" s="31" t="s">
        <v>12</v>
      </c>
      <c r="L36" s="32"/>
      <c r="M36" s="32"/>
      <c r="N36" s="32"/>
      <c r="O36" s="30"/>
      <c r="P36" s="30"/>
      <c r="Q36" s="31"/>
      <c r="R36" s="31"/>
      <c r="S36" s="32"/>
      <c r="T36" s="32"/>
      <c r="U36" s="32"/>
      <c r="V36" s="30"/>
      <c r="W36" s="30"/>
      <c r="X36" s="31"/>
      <c r="Y36" s="31"/>
      <c r="Z36" s="32"/>
      <c r="AA36" s="32"/>
      <c r="AB36" s="32"/>
      <c r="AC36" s="30"/>
      <c r="AD36" s="30"/>
      <c r="AE36" s="31"/>
      <c r="AF36" s="31"/>
      <c r="AG36" s="34"/>
      <c r="AH36" s="35"/>
      <c r="AI36" s="35"/>
      <c r="AJ36" s="35"/>
      <c r="AK36" s="35"/>
      <c r="AL36" s="35"/>
      <c r="AM36" s="35"/>
      <c r="AN36" s="36"/>
      <c r="AO36" s="122"/>
      <c r="AP36" s="122"/>
    </row>
    <row r="37" spans="1:43" ht="15.95" customHeight="1" thickBot="1" x14ac:dyDescent="0.3">
      <c r="A37" s="29" t="s">
        <v>33</v>
      </c>
      <c r="B37" s="30"/>
      <c r="C37" s="31"/>
      <c r="D37" s="31"/>
      <c r="E37" s="32"/>
      <c r="F37" s="32"/>
      <c r="G37" s="32"/>
      <c r="H37" s="30"/>
      <c r="I37" s="30"/>
      <c r="J37" s="31" t="s">
        <v>12</v>
      </c>
      <c r="K37" s="31" t="s">
        <v>12</v>
      </c>
      <c r="L37" s="32"/>
      <c r="M37" s="32"/>
      <c r="N37" s="32"/>
      <c r="O37" s="30"/>
      <c r="P37" s="30"/>
      <c r="Q37" s="31"/>
      <c r="R37" s="31"/>
      <c r="S37" s="32"/>
      <c r="T37" s="32"/>
      <c r="U37" s="32"/>
      <c r="V37" s="30"/>
      <c r="W37" s="30"/>
      <c r="X37" s="31"/>
      <c r="Y37" s="31"/>
      <c r="Z37" s="32"/>
      <c r="AA37" s="32"/>
      <c r="AB37" s="32"/>
      <c r="AC37" s="30"/>
      <c r="AD37" s="30"/>
      <c r="AE37" s="31"/>
      <c r="AF37" s="31"/>
      <c r="AG37" s="34"/>
      <c r="AH37" s="35"/>
      <c r="AI37" s="35"/>
      <c r="AJ37" s="35"/>
      <c r="AK37" s="35"/>
      <c r="AL37" s="35"/>
      <c r="AM37" s="35"/>
      <c r="AN37" s="36"/>
      <c r="AO37" s="123"/>
      <c r="AP37" s="123"/>
    </row>
    <row r="38" spans="1:43" ht="15.75" collapsed="1" x14ac:dyDescent="0.25">
      <c r="A38" s="20" t="s">
        <v>117</v>
      </c>
      <c r="B38" s="21"/>
      <c r="C38" s="22"/>
      <c r="D38" s="22"/>
      <c r="E38" s="23"/>
      <c r="F38" s="23"/>
      <c r="G38" s="23"/>
      <c r="H38" s="25"/>
      <c r="I38" s="25"/>
      <c r="J38" s="22"/>
      <c r="K38" s="22"/>
      <c r="L38" s="23"/>
      <c r="M38" s="23"/>
      <c r="N38" s="23"/>
      <c r="O38" s="25"/>
      <c r="P38" s="25"/>
      <c r="Q38" s="22"/>
      <c r="R38" s="22"/>
      <c r="S38" s="23"/>
      <c r="T38" s="23"/>
      <c r="U38" s="23"/>
      <c r="V38" s="25"/>
      <c r="W38" s="25"/>
      <c r="X38" s="22"/>
      <c r="Y38" s="22"/>
      <c r="Z38" s="23"/>
      <c r="AA38" s="23"/>
      <c r="AB38" s="23"/>
      <c r="AC38" s="25"/>
      <c r="AD38" s="25"/>
      <c r="AE38" s="22"/>
      <c r="AF38" s="22"/>
      <c r="AG38" s="26">
        <f>COUNTIF($B39:$AF40,"CPB")/2</f>
        <v>0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25"/>
      <c r="AP38" s="125">
        <v>1</v>
      </c>
    </row>
    <row r="39" spans="1:43" ht="15.95" customHeight="1" collapsed="1" x14ac:dyDescent="0.25">
      <c r="A39" s="29" t="s">
        <v>32</v>
      </c>
      <c r="B39" s="30"/>
      <c r="C39" s="31"/>
      <c r="D39" s="31"/>
      <c r="E39" s="32"/>
      <c r="F39" s="32"/>
      <c r="G39" s="32"/>
      <c r="H39" s="30"/>
      <c r="I39" s="30"/>
      <c r="J39" s="31"/>
      <c r="K39" s="31"/>
      <c r="L39" s="32"/>
      <c r="M39" s="32"/>
      <c r="N39" s="32"/>
      <c r="O39" s="30"/>
      <c r="P39" s="30"/>
      <c r="Q39" s="31"/>
      <c r="R39" s="31"/>
      <c r="S39" s="32"/>
      <c r="T39" s="38"/>
      <c r="U39" s="38"/>
      <c r="V39" s="30"/>
      <c r="W39" s="30"/>
      <c r="X39" s="31"/>
      <c r="Y39" s="31"/>
      <c r="Z39" s="32"/>
      <c r="AA39" s="32"/>
      <c r="AB39" s="32"/>
      <c r="AC39" s="30"/>
      <c r="AD39" s="30"/>
      <c r="AE39" s="31"/>
      <c r="AF39" s="31"/>
      <c r="AG39" s="34"/>
      <c r="AH39" s="35"/>
      <c r="AI39" s="35"/>
      <c r="AJ39" s="35"/>
      <c r="AK39" s="35"/>
      <c r="AL39" s="35"/>
      <c r="AM39" s="35"/>
      <c r="AN39" s="36"/>
      <c r="AO39" s="122"/>
      <c r="AP39" s="122"/>
    </row>
    <row r="40" spans="1:43" ht="15.95" customHeight="1" thickBot="1" x14ac:dyDescent="0.3">
      <c r="A40" s="29" t="s">
        <v>33</v>
      </c>
      <c r="B40" s="30"/>
      <c r="C40" s="31"/>
      <c r="D40" s="31"/>
      <c r="E40" s="32"/>
      <c r="F40" s="32"/>
      <c r="G40" s="32"/>
      <c r="H40" s="30"/>
      <c r="I40" s="30"/>
      <c r="J40" s="31"/>
      <c r="K40" s="31"/>
      <c r="L40" s="32"/>
      <c r="M40" s="32"/>
      <c r="N40" s="32"/>
      <c r="O40" s="30"/>
      <c r="P40" s="30"/>
      <c r="Q40" s="31"/>
      <c r="R40" s="31"/>
      <c r="S40" s="32"/>
      <c r="T40" s="38"/>
      <c r="U40" s="38"/>
      <c r="V40" s="30"/>
      <c r="W40" s="30"/>
      <c r="X40" s="31"/>
      <c r="Y40" s="31"/>
      <c r="Z40" s="32"/>
      <c r="AA40" s="32"/>
      <c r="AB40" s="32"/>
      <c r="AC40" s="30"/>
      <c r="AD40" s="30"/>
      <c r="AE40" s="31"/>
      <c r="AF40" s="31"/>
      <c r="AG40" s="34"/>
      <c r="AH40" s="35"/>
      <c r="AI40" s="35"/>
      <c r="AJ40" s="35"/>
      <c r="AK40" s="35"/>
      <c r="AL40" s="35"/>
      <c r="AM40" s="35"/>
      <c r="AN40" s="36"/>
      <c r="AO40" s="123"/>
      <c r="AP40" s="123"/>
    </row>
    <row r="41" spans="1:43" ht="15.75" customHeight="1" collapsed="1" x14ac:dyDescent="0.25">
      <c r="A41" s="20" t="s">
        <v>118</v>
      </c>
      <c r="B41" s="21"/>
      <c r="C41" s="22"/>
      <c r="D41" s="22"/>
      <c r="E41" s="23"/>
      <c r="F41" s="23"/>
      <c r="G41" s="23"/>
      <c r="H41" s="25"/>
      <c r="I41" s="25"/>
      <c r="J41" s="22"/>
      <c r="K41" s="22"/>
      <c r="L41" s="23"/>
      <c r="M41" s="23"/>
      <c r="N41" s="23"/>
      <c r="O41" s="25"/>
      <c r="P41" s="25"/>
      <c r="Q41" s="22"/>
      <c r="R41" s="22"/>
      <c r="S41" s="23"/>
      <c r="T41" s="23"/>
      <c r="U41" s="23"/>
      <c r="V41" s="25"/>
      <c r="W41" s="25"/>
      <c r="X41" s="22"/>
      <c r="Y41" s="22"/>
      <c r="Z41" s="23"/>
      <c r="AA41" s="23"/>
      <c r="AB41" s="23"/>
      <c r="AC41" s="25"/>
      <c r="AD41" s="25"/>
      <c r="AE41" s="22"/>
      <c r="AF41" s="22"/>
      <c r="AG41" s="26">
        <f>COUNTIF($B42:$AF43,"CPB")/2</f>
        <v>10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25"/>
      <c r="AP41" s="125">
        <v>1</v>
      </c>
    </row>
    <row r="42" spans="1:43" ht="15.95" customHeight="1" collapsed="1" x14ac:dyDescent="0.25">
      <c r="A42" s="29" t="s">
        <v>32</v>
      </c>
      <c r="B42" s="30"/>
      <c r="C42" s="31" t="s">
        <v>25</v>
      </c>
      <c r="D42" s="31" t="s">
        <v>25</v>
      </c>
      <c r="E42" s="32" t="s">
        <v>25</v>
      </c>
      <c r="F42" s="32" t="s">
        <v>25</v>
      </c>
      <c r="G42" s="32" t="s">
        <v>25</v>
      </c>
      <c r="H42" s="30"/>
      <c r="I42" s="30"/>
      <c r="J42" s="32" t="s">
        <v>25</v>
      </c>
      <c r="K42" s="32" t="s">
        <v>25</v>
      </c>
      <c r="L42" s="32" t="s">
        <v>25</v>
      </c>
      <c r="M42" s="32" t="s">
        <v>25</v>
      </c>
      <c r="N42" s="32" t="s">
        <v>25</v>
      </c>
      <c r="O42" s="30"/>
      <c r="P42" s="30"/>
      <c r="Q42" s="31"/>
      <c r="R42" s="31"/>
      <c r="S42" s="32"/>
      <c r="T42" s="32"/>
      <c r="U42" s="32"/>
      <c r="V42" s="30"/>
      <c r="W42" s="30"/>
      <c r="X42" s="31"/>
      <c r="Y42" s="31"/>
      <c r="Z42" s="32"/>
      <c r="AA42" s="32"/>
      <c r="AB42" s="32"/>
      <c r="AC42" s="30"/>
      <c r="AD42" s="30"/>
      <c r="AE42" s="31"/>
      <c r="AF42" s="31"/>
      <c r="AG42" s="34"/>
      <c r="AH42" s="35"/>
      <c r="AI42" s="35"/>
      <c r="AJ42" s="35"/>
      <c r="AK42" s="35"/>
      <c r="AL42" s="35"/>
      <c r="AM42" s="35"/>
      <c r="AN42" s="36"/>
      <c r="AO42" s="122"/>
      <c r="AP42" s="122"/>
    </row>
    <row r="43" spans="1:43" ht="15.95" customHeight="1" thickBot="1" x14ac:dyDescent="0.3">
      <c r="A43" s="39" t="s">
        <v>33</v>
      </c>
      <c r="B43" s="40"/>
      <c r="C43" s="31" t="s">
        <v>25</v>
      </c>
      <c r="D43" s="31" t="s">
        <v>25</v>
      </c>
      <c r="E43" s="32" t="s">
        <v>25</v>
      </c>
      <c r="F43" s="32" t="s">
        <v>25</v>
      </c>
      <c r="G43" s="32" t="s">
        <v>25</v>
      </c>
      <c r="H43" s="40"/>
      <c r="I43" s="40"/>
      <c r="J43" s="32" t="s">
        <v>25</v>
      </c>
      <c r="K43" s="32" t="s">
        <v>25</v>
      </c>
      <c r="L43" s="32" t="s">
        <v>25</v>
      </c>
      <c r="M43" s="32" t="s">
        <v>25</v>
      </c>
      <c r="N43" s="32" t="s">
        <v>25</v>
      </c>
      <c r="O43" s="40"/>
      <c r="P43" s="40"/>
      <c r="Q43" s="41"/>
      <c r="R43" s="41"/>
      <c r="S43" s="42"/>
      <c r="T43" s="42"/>
      <c r="U43" s="42"/>
      <c r="V43" s="40"/>
      <c r="W43" s="40"/>
      <c r="X43" s="41"/>
      <c r="Y43" s="41"/>
      <c r="Z43" s="42"/>
      <c r="AA43" s="42"/>
      <c r="AB43" s="42"/>
      <c r="AC43" s="40"/>
      <c r="AD43" s="40"/>
      <c r="AE43" s="41"/>
      <c r="AF43" s="41"/>
      <c r="AG43" s="43"/>
      <c r="AH43" s="44"/>
      <c r="AI43" s="44"/>
      <c r="AJ43" s="44"/>
      <c r="AK43" s="44"/>
      <c r="AL43" s="44"/>
      <c r="AM43" s="44"/>
      <c r="AN43" s="45"/>
      <c r="AO43" s="123"/>
      <c r="AP43" s="123"/>
    </row>
    <row r="44" spans="1:43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25">
        <v>0.25</v>
      </c>
      <c r="AP44" s="126"/>
      <c r="AQ44" s="118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22"/>
      <c r="AP45" s="122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23"/>
      <c r="AP46" s="123"/>
    </row>
    <row r="47" spans="1:43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25"/>
      <c r="AP47" s="125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22"/>
      <c r="AP48" s="122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23"/>
      <c r="AP49" s="123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4</v>
      </c>
      <c r="D64">
        <f>(COUNTIF(D11:D43,"CPB N-1")+COUNTIF(D11:D43,"CPB")+COUNTIF(D11:D43,"MAL")+COUNTIF(D11:D43,"ARR")+COUNTIF(D11:D43,"ACP")+COUNTIF(D11:D43,"RTT"))/2</f>
        <v>3</v>
      </c>
      <c r="E64">
        <f t="shared" si="0"/>
        <v>3</v>
      </c>
      <c r="F64">
        <f t="shared" si="0"/>
        <v>3</v>
      </c>
      <c r="G64">
        <f t="shared" si="0"/>
        <v>3</v>
      </c>
      <c r="H64">
        <f t="shared" si="0"/>
        <v>0</v>
      </c>
      <c r="I64">
        <f t="shared" si="0"/>
        <v>0</v>
      </c>
      <c r="J64">
        <f t="shared" si="0"/>
        <v>2</v>
      </c>
      <c r="K64">
        <f t="shared" si="0"/>
        <v>2</v>
      </c>
      <c r="L64">
        <f t="shared" si="0"/>
        <v>1</v>
      </c>
      <c r="M64">
        <f t="shared" si="0"/>
        <v>1</v>
      </c>
      <c r="N64">
        <f t="shared" si="0"/>
        <v>1</v>
      </c>
      <c r="O64">
        <f t="shared" si="0"/>
        <v>0</v>
      </c>
      <c r="P64">
        <f t="shared" si="0"/>
        <v>0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0</v>
      </c>
      <c r="U64">
        <f t="shared" si="0"/>
        <v>1</v>
      </c>
      <c r="V64">
        <f t="shared" si="0"/>
        <v>0</v>
      </c>
      <c r="W64">
        <f t="shared" si="0"/>
        <v>0</v>
      </c>
      <c r="X64">
        <f t="shared" si="0"/>
        <v>0</v>
      </c>
      <c r="Y64">
        <f t="shared" si="0"/>
        <v>0</v>
      </c>
      <c r="Z64">
        <f t="shared" si="0"/>
        <v>0</v>
      </c>
      <c r="AA64">
        <f t="shared" si="0"/>
        <v>0</v>
      </c>
      <c r="AB64">
        <f t="shared" si="0"/>
        <v>0</v>
      </c>
      <c r="AC64">
        <f t="shared" si="0"/>
        <v>0</v>
      </c>
      <c r="AD64">
        <f t="shared" si="0"/>
        <v>0</v>
      </c>
      <c r="AE64">
        <f t="shared" si="0"/>
        <v>0</v>
      </c>
      <c r="AF64">
        <f t="shared" si="0"/>
        <v>0</v>
      </c>
    </row>
  </sheetData>
  <mergeCells count="8">
    <mergeCell ref="X10:AD10"/>
    <mergeCell ref="AE10:AF10"/>
    <mergeCell ref="B5:J5"/>
    <mergeCell ref="B6:J6"/>
    <mergeCell ref="A8:A10"/>
    <mergeCell ref="C10:I10"/>
    <mergeCell ref="J10:P10"/>
    <mergeCell ref="Q10:W10"/>
  </mergeCells>
  <conditionalFormatting sqref="F11:G11">
    <cfRule type="containsText" dxfId="3007" priority="789" operator="containsText" text="D">
      <formula>NOT(ISERROR(SEARCH("D",F11)))</formula>
    </cfRule>
  </conditionalFormatting>
  <conditionalFormatting sqref="M11:N11">
    <cfRule type="containsText" dxfId="3006" priority="788" operator="containsText" text="D">
      <formula>NOT(ISERROR(SEARCH("D",M11)))</formula>
    </cfRule>
  </conditionalFormatting>
  <conditionalFormatting sqref="T11:U11">
    <cfRule type="containsText" dxfId="3005" priority="787" operator="containsText" text="D">
      <formula>NOT(ISERROR(SEARCH("D",T11)))</formula>
    </cfRule>
  </conditionalFormatting>
  <conditionalFormatting sqref="AA11:AB11">
    <cfRule type="containsText" dxfId="3004" priority="786" operator="containsText" text="D">
      <formula>NOT(ISERROR(SEARCH("D",AA11)))</formula>
    </cfRule>
  </conditionalFormatting>
  <conditionalFormatting sqref="M11:N11">
    <cfRule type="containsText" dxfId="3003" priority="765" operator="containsText" text="D">
      <formula>NOT(ISERROR(SEARCH("D",M11)))</formula>
    </cfRule>
  </conditionalFormatting>
  <conditionalFormatting sqref="T11:U11">
    <cfRule type="containsText" dxfId="3002" priority="763" operator="containsText" text="D">
      <formula>NOT(ISERROR(SEARCH("D",T11)))</formula>
    </cfRule>
  </conditionalFormatting>
  <conditionalFormatting sqref="AA11:AB11">
    <cfRule type="containsText" dxfId="3001" priority="761" operator="containsText" text="D">
      <formula>NOT(ISERROR(SEARCH("D",AA11)))</formula>
    </cfRule>
  </conditionalFormatting>
  <conditionalFormatting sqref="J38:K41 Q38:R43 X38:Y43 AE38:AF43 C38:D41 Q11:R17 X11:Y11 AE11:AF31 X14:Y17 J11:K17 J20:K31 Q20:R31 X20:Y31 C11:D23 C26:D31 C24:G25">
    <cfRule type="cellIs" dxfId="3000" priority="737" operator="equal">
      <formula>"D"</formula>
    </cfRule>
    <cfRule type="containsText" dxfId="2999" priority="738" operator="containsText" text="MTH">
      <formula>NOT(ISERROR(SEARCH("MTH",C11)))</formula>
    </cfRule>
    <cfRule type="containsText" dxfId="2998" priority="739" operator="containsText" text="MAL">
      <formula>NOT(ISERROR(SEARCH("MAL",C11)))</formula>
    </cfRule>
    <cfRule type="containsText" dxfId="2997" priority="740" operator="containsText" text="ARR">
      <formula>NOT(ISERROR(SEARCH("ARR",C11)))</formula>
    </cfRule>
    <cfRule type="containsText" dxfId="2996" priority="741" operator="containsText" text="ALT">
      <formula>NOT(ISERROR(SEARCH("ALT",C11)))</formula>
    </cfRule>
    <cfRule type="containsText" dxfId="2995" priority="742" operator="containsText" text="RTT">
      <formula>NOT(ISERROR(SEARCH("RTT",C11)))</formula>
    </cfRule>
    <cfRule type="containsText" dxfId="2994" priority="743" operator="containsText" text="CPB">
      <formula>NOT(ISERROR(SEARCH("CPB",C11)))</formula>
    </cfRule>
  </conditionalFormatting>
  <conditionalFormatting sqref="R33:R34">
    <cfRule type="cellIs" dxfId="2993" priority="714" operator="equal">
      <formula>"D"</formula>
    </cfRule>
    <cfRule type="containsText" dxfId="2992" priority="715" operator="containsText" text="MTH">
      <formula>NOT(ISERROR(SEARCH("MTH",R33)))</formula>
    </cfRule>
    <cfRule type="containsText" dxfId="2991" priority="716" operator="containsText" text="MAL">
      <formula>NOT(ISERROR(SEARCH("MAL",R33)))</formula>
    </cfRule>
    <cfRule type="containsText" dxfId="2990" priority="717" operator="containsText" text="ARR">
      <formula>NOT(ISERROR(SEARCH("ARR",R33)))</formula>
    </cfRule>
    <cfRule type="containsText" dxfId="2989" priority="718" operator="containsText" text="ALT">
      <formula>NOT(ISERROR(SEARCH("ALT",R33)))</formula>
    </cfRule>
    <cfRule type="containsText" dxfId="2988" priority="719" operator="containsText" text="RTT">
      <formula>NOT(ISERROR(SEARCH("RTT",R33)))</formula>
    </cfRule>
    <cfRule type="containsText" dxfId="2987" priority="720" operator="containsText" text="CPB">
      <formula>NOT(ISERROR(SEARCH("CPB",R33)))</formula>
    </cfRule>
  </conditionalFormatting>
  <conditionalFormatting sqref="X33:Y34">
    <cfRule type="cellIs" dxfId="2986" priority="707" operator="equal">
      <formula>"D"</formula>
    </cfRule>
    <cfRule type="containsText" dxfId="2985" priority="708" operator="containsText" text="MTH">
      <formula>NOT(ISERROR(SEARCH("MTH",X33)))</formula>
    </cfRule>
    <cfRule type="containsText" dxfId="2984" priority="709" operator="containsText" text="MAL">
      <formula>NOT(ISERROR(SEARCH("MAL",X33)))</formula>
    </cfRule>
    <cfRule type="containsText" dxfId="2983" priority="710" operator="containsText" text="ARR">
      <formula>NOT(ISERROR(SEARCH("ARR",X33)))</formula>
    </cfRule>
    <cfRule type="containsText" dxfId="2982" priority="711" operator="containsText" text="ALT">
      <formula>NOT(ISERROR(SEARCH("ALT",X33)))</formula>
    </cfRule>
    <cfRule type="containsText" dxfId="2981" priority="712" operator="containsText" text="RTT">
      <formula>NOT(ISERROR(SEARCH("RTT",X33)))</formula>
    </cfRule>
    <cfRule type="containsText" dxfId="2980" priority="713" operator="containsText" text="CPB">
      <formula>NOT(ISERROR(SEARCH("CPB",X33)))</formula>
    </cfRule>
  </conditionalFormatting>
  <conditionalFormatting sqref="AE33:AF34">
    <cfRule type="cellIs" dxfId="2979" priority="700" operator="equal">
      <formula>"D"</formula>
    </cfRule>
    <cfRule type="containsText" dxfId="2978" priority="701" operator="containsText" text="MTH">
      <formula>NOT(ISERROR(SEARCH("MTH",AE33)))</formula>
    </cfRule>
    <cfRule type="containsText" dxfId="2977" priority="702" operator="containsText" text="MAL">
      <formula>NOT(ISERROR(SEARCH("MAL",AE33)))</formula>
    </cfRule>
    <cfRule type="containsText" dxfId="2976" priority="703" operator="containsText" text="ARR">
      <formula>NOT(ISERROR(SEARCH("ARR",AE33)))</formula>
    </cfRule>
    <cfRule type="containsText" dxfId="2975" priority="704" operator="containsText" text="ALT">
      <formula>NOT(ISERROR(SEARCH("ALT",AE33)))</formula>
    </cfRule>
    <cfRule type="containsText" dxfId="2974" priority="705" operator="containsText" text="RTT">
      <formula>NOT(ISERROR(SEARCH("RTT",AE33)))</formula>
    </cfRule>
    <cfRule type="containsText" dxfId="2973" priority="706" operator="containsText" text="CPB">
      <formula>NOT(ISERROR(SEARCH("CPB",AE33)))</formula>
    </cfRule>
  </conditionalFormatting>
  <conditionalFormatting sqref="C33:D34">
    <cfRule type="cellIs" dxfId="2972" priority="693" operator="equal">
      <formula>"D"</formula>
    </cfRule>
    <cfRule type="containsText" dxfId="2971" priority="694" operator="containsText" text="MTH">
      <formula>NOT(ISERROR(SEARCH("MTH",C33)))</formula>
    </cfRule>
    <cfRule type="containsText" dxfId="2970" priority="695" operator="containsText" text="MAL">
      <formula>NOT(ISERROR(SEARCH("MAL",C33)))</formula>
    </cfRule>
    <cfRule type="containsText" dxfId="2969" priority="696" operator="containsText" text="ARR">
      <formula>NOT(ISERROR(SEARCH("ARR",C33)))</formula>
    </cfRule>
    <cfRule type="containsText" dxfId="2968" priority="697" operator="containsText" text="ALT">
      <formula>NOT(ISERROR(SEARCH("ALT",C33)))</formula>
    </cfRule>
    <cfRule type="containsText" dxfId="2967" priority="698" operator="containsText" text="RTT">
      <formula>NOT(ISERROR(SEARCH("RTT",C33)))</formula>
    </cfRule>
    <cfRule type="containsText" dxfId="2966" priority="699" operator="containsText" text="CPB">
      <formula>NOT(ISERROR(SEARCH("CPB",C33)))</formula>
    </cfRule>
  </conditionalFormatting>
  <conditionalFormatting sqref="J32:K32">
    <cfRule type="cellIs" dxfId="2965" priority="670" operator="equal">
      <formula>"D"</formula>
    </cfRule>
    <cfRule type="containsText" dxfId="2964" priority="671" operator="containsText" text="MTH">
      <formula>NOT(ISERROR(SEARCH("MTH",J32)))</formula>
    </cfRule>
    <cfRule type="containsText" dxfId="2963" priority="672" operator="containsText" text="MAL">
      <formula>NOT(ISERROR(SEARCH("MAL",J32)))</formula>
    </cfRule>
    <cfRule type="containsText" dxfId="2962" priority="673" operator="containsText" text="ARR">
      <formula>NOT(ISERROR(SEARCH("ARR",J32)))</formula>
    </cfRule>
    <cfRule type="containsText" dxfId="2961" priority="674" operator="containsText" text="ALT">
      <formula>NOT(ISERROR(SEARCH("ALT",J32)))</formula>
    </cfRule>
    <cfRule type="containsText" dxfId="2960" priority="675" operator="containsText" text="RTT">
      <formula>NOT(ISERROR(SEARCH("RTT",J32)))</formula>
    </cfRule>
    <cfRule type="containsText" dxfId="2959" priority="676" operator="containsText" text="CPB">
      <formula>NOT(ISERROR(SEARCH("CPB",J32)))</formula>
    </cfRule>
  </conditionalFormatting>
  <conditionalFormatting sqref="Q32:R32">
    <cfRule type="cellIs" dxfId="2958" priority="663" operator="equal">
      <formula>"D"</formula>
    </cfRule>
    <cfRule type="containsText" dxfId="2957" priority="664" operator="containsText" text="MTH">
      <formula>NOT(ISERROR(SEARCH("MTH",Q32)))</formula>
    </cfRule>
    <cfRule type="containsText" dxfId="2956" priority="665" operator="containsText" text="MAL">
      <formula>NOT(ISERROR(SEARCH("MAL",Q32)))</formula>
    </cfRule>
    <cfRule type="containsText" dxfId="2955" priority="666" operator="containsText" text="ARR">
      <formula>NOT(ISERROR(SEARCH("ARR",Q32)))</formula>
    </cfRule>
    <cfRule type="containsText" dxfId="2954" priority="667" operator="containsText" text="ALT">
      <formula>NOT(ISERROR(SEARCH("ALT",Q32)))</formula>
    </cfRule>
    <cfRule type="containsText" dxfId="2953" priority="668" operator="containsText" text="RTT">
      <formula>NOT(ISERROR(SEARCH("RTT",Q32)))</formula>
    </cfRule>
    <cfRule type="containsText" dxfId="2952" priority="669" operator="containsText" text="CPB">
      <formula>NOT(ISERROR(SEARCH("CPB",Q32)))</formula>
    </cfRule>
  </conditionalFormatting>
  <conditionalFormatting sqref="X32:Y32">
    <cfRule type="cellIs" dxfId="2951" priority="656" operator="equal">
      <formula>"D"</formula>
    </cfRule>
    <cfRule type="containsText" dxfId="2950" priority="657" operator="containsText" text="MTH">
      <formula>NOT(ISERROR(SEARCH("MTH",X32)))</formula>
    </cfRule>
    <cfRule type="containsText" dxfId="2949" priority="658" operator="containsText" text="MAL">
      <formula>NOT(ISERROR(SEARCH("MAL",X32)))</formula>
    </cfRule>
    <cfRule type="containsText" dxfId="2948" priority="659" operator="containsText" text="ARR">
      <formula>NOT(ISERROR(SEARCH("ARR",X32)))</formula>
    </cfRule>
    <cfRule type="containsText" dxfId="2947" priority="660" operator="containsText" text="ALT">
      <formula>NOT(ISERROR(SEARCH("ALT",X32)))</formula>
    </cfRule>
    <cfRule type="containsText" dxfId="2946" priority="661" operator="containsText" text="RTT">
      <formula>NOT(ISERROR(SEARCH("RTT",X32)))</formula>
    </cfRule>
    <cfRule type="containsText" dxfId="2945" priority="662" operator="containsText" text="CPB">
      <formula>NOT(ISERROR(SEARCH("CPB",X32)))</formula>
    </cfRule>
  </conditionalFormatting>
  <conditionalFormatting sqref="AE32:AF32">
    <cfRule type="cellIs" dxfId="2944" priority="649" operator="equal">
      <formula>"D"</formula>
    </cfRule>
    <cfRule type="containsText" dxfId="2943" priority="650" operator="containsText" text="MTH">
      <formula>NOT(ISERROR(SEARCH("MTH",AE32)))</formula>
    </cfRule>
    <cfRule type="containsText" dxfId="2942" priority="651" operator="containsText" text="MAL">
      <formula>NOT(ISERROR(SEARCH("MAL",AE32)))</formula>
    </cfRule>
    <cfRule type="containsText" dxfId="2941" priority="652" operator="containsText" text="ARR">
      <formula>NOT(ISERROR(SEARCH("ARR",AE32)))</formula>
    </cfRule>
    <cfRule type="containsText" dxfId="2940" priority="653" operator="containsText" text="ALT">
      <formula>NOT(ISERROR(SEARCH("ALT",AE32)))</formula>
    </cfRule>
    <cfRule type="containsText" dxfId="2939" priority="654" operator="containsText" text="RTT">
      <formula>NOT(ISERROR(SEARCH("RTT",AE32)))</formula>
    </cfRule>
    <cfRule type="containsText" dxfId="2938" priority="655" operator="containsText" text="CPB">
      <formula>NOT(ISERROR(SEARCH("CPB",AE32)))</formula>
    </cfRule>
  </conditionalFormatting>
  <conditionalFormatting sqref="C32:D32">
    <cfRule type="cellIs" dxfId="2937" priority="642" operator="equal">
      <formula>"D"</formula>
    </cfRule>
    <cfRule type="containsText" dxfId="2936" priority="643" operator="containsText" text="MTH">
      <formula>NOT(ISERROR(SEARCH("MTH",C32)))</formula>
    </cfRule>
    <cfRule type="containsText" dxfId="2935" priority="644" operator="containsText" text="MAL">
      <formula>NOT(ISERROR(SEARCH("MAL",C32)))</formula>
    </cfRule>
    <cfRule type="containsText" dxfId="2934" priority="645" operator="containsText" text="ARR">
      <formula>NOT(ISERROR(SEARCH("ARR",C32)))</formula>
    </cfRule>
    <cfRule type="containsText" dxfId="2933" priority="646" operator="containsText" text="ALT">
      <formula>NOT(ISERROR(SEARCH("ALT",C32)))</formula>
    </cfRule>
    <cfRule type="containsText" dxfId="2932" priority="647" operator="containsText" text="RTT">
      <formula>NOT(ISERROR(SEARCH("RTT",C32)))</formula>
    </cfRule>
    <cfRule type="containsText" dxfId="2931" priority="648" operator="containsText" text="CPB">
      <formula>NOT(ISERROR(SEARCH("CPB",C32)))</formula>
    </cfRule>
  </conditionalFormatting>
  <conditionalFormatting sqref="Q36:R37">
    <cfRule type="cellIs" dxfId="2930" priority="619" operator="equal">
      <formula>"D"</formula>
    </cfRule>
    <cfRule type="containsText" dxfId="2929" priority="620" operator="containsText" text="MTH">
      <formula>NOT(ISERROR(SEARCH("MTH",Q36)))</formula>
    </cfRule>
    <cfRule type="containsText" dxfId="2928" priority="621" operator="containsText" text="MAL">
      <formula>NOT(ISERROR(SEARCH("MAL",Q36)))</formula>
    </cfRule>
    <cfRule type="containsText" dxfId="2927" priority="622" operator="containsText" text="ARR">
      <formula>NOT(ISERROR(SEARCH("ARR",Q36)))</formula>
    </cfRule>
    <cfRule type="containsText" dxfId="2926" priority="623" operator="containsText" text="ALT">
      <formula>NOT(ISERROR(SEARCH("ALT",Q36)))</formula>
    </cfRule>
    <cfRule type="containsText" dxfId="2925" priority="624" operator="containsText" text="RTT">
      <formula>NOT(ISERROR(SEARCH("RTT",Q36)))</formula>
    </cfRule>
    <cfRule type="containsText" dxfId="2924" priority="625" operator="containsText" text="CPB">
      <formula>NOT(ISERROR(SEARCH("CPB",Q36)))</formula>
    </cfRule>
  </conditionalFormatting>
  <conditionalFormatting sqref="X36:Y37">
    <cfRule type="cellIs" dxfId="2923" priority="612" operator="equal">
      <formula>"D"</formula>
    </cfRule>
    <cfRule type="containsText" dxfId="2922" priority="613" operator="containsText" text="MTH">
      <formula>NOT(ISERROR(SEARCH("MTH",X36)))</formula>
    </cfRule>
    <cfRule type="containsText" dxfId="2921" priority="614" operator="containsText" text="MAL">
      <formula>NOT(ISERROR(SEARCH("MAL",X36)))</formula>
    </cfRule>
    <cfRule type="containsText" dxfId="2920" priority="615" operator="containsText" text="ARR">
      <formula>NOT(ISERROR(SEARCH("ARR",X36)))</formula>
    </cfRule>
    <cfRule type="containsText" dxfId="2919" priority="616" operator="containsText" text="ALT">
      <formula>NOT(ISERROR(SEARCH("ALT",X36)))</formula>
    </cfRule>
    <cfRule type="containsText" dxfId="2918" priority="617" operator="containsText" text="RTT">
      <formula>NOT(ISERROR(SEARCH("RTT",X36)))</formula>
    </cfRule>
    <cfRule type="containsText" dxfId="2917" priority="618" operator="containsText" text="CPB">
      <formula>NOT(ISERROR(SEARCH("CPB",X36)))</formula>
    </cfRule>
  </conditionalFormatting>
  <conditionalFormatting sqref="AE36:AF37">
    <cfRule type="cellIs" dxfId="2916" priority="605" operator="equal">
      <formula>"D"</formula>
    </cfRule>
    <cfRule type="containsText" dxfId="2915" priority="606" operator="containsText" text="MTH">
      <formula>NOT(ISERROR(SEARCH("MTH",AE36)))</formula>
    </cfRule>
    <cfRule type="containsText" dxfId="2914" priority="607" operator="containsText" text="MAL">
      <formula>NOT(ISERROR(SEARCH("MAL",AE36)))</formula>
    </cfRule>
    <cfRule type="containsText" dxfId="2913" priority="608" operator="containsText" text="ARR">
      <formula>NOT(ISERROR(SEARCH("ARR",AE36)))</formula>
    </cfRule>
    <cfRule type="containsText" dxfId="2912" priority="609" operator="containsText" text="ALT">
      <formula>NOT(ISERROR(SEARCH("ALT",AE36)))</formula>
    </cfRule>
    <cfRule type="containsText" dxfId="2911" priority="610" operator="containsText" text="RTT">
      <formula>NOT(ISERROR(SEARCH("RTT",AE36)))</formula>
    </cfRule>
    <cfRule type="containsText" dxfId="2910" priority="611" operator="containsText" text="CPB">
      <formula>NOT(ISERROR(SEARCH("CPB",AE36)))</formula>
    </cfRule>
  </conditionalFormatting>
  <conditionalFormatting sqref="C36:D37">
    <cfRule type="cellIs" dxfId="2909" priority="598" operator="equal">
      <formula>"D"</formula>
    </cfRule>
    <cfRule type="containsText" dxfId="2908" priority="599" operator="containsText" text="MTH">
      <formula>NOT(ISERROR(SEARCH("MTH",C36)))</formula>
    </cfRule>
    <cfRule type="containsText" dxfId="2907" priority="600" operator="containsText" text="MAL">
      <formula>NOT(ISERROR(SEARCH("MAL",C36)))</formula>
    </cfRule>
    <cfRule type="containsText" dxfId="2906" priority="601" operator="containsText" text="ARR">
      <formula>NOT(ISERROR(SEARCH("ARR",C36)))</formula>
    </cfRule>
    <cfRule type="containsText" dxfId="2905" priority="602" operator="containsText" text="ALT">
      <formula>NOT(ISERROR(SEARCH("ALT",C36)))</formula>
    </cfRule>
    <cfRule type="containsText" dxfId="2904" priority="603" operator="containsText" text="RTT">
      <formula>NOT(ISERROR(SEARCH("RTT",C36)))</formula>
    </cfRule>
    <cfRule type="containsText" dxfId="2903" priority="604" operator="containsText" text="CPB">
      <formula>NOT(ISERROR(SEARCH("CPB",C36)))</formula>
    </cfRule>
  </conditionalFormatting>
  <conditionalFormatting sqref="J35:K35">
    <cfRule type="cellIs" dxfId="2902" priority="575" operator="equal">
      <formula>"D"</formula>
    </cfRule>
    <cfRule type="containsText" dxfId="2901" priority="576" operator="containsText" text="MTH">
      <formula>NOT(ISERROR(SEARCH("MTH",J35)))</formula>
    </cfRule>
    <cfRule type="containsText" dxfId="2900" priority="577" operator="containsText" text="MAL">
      <formula>NOT(ISERROR(SEARCH("MAL",J35)))</formula>
    </cfRule>
    <cfRule type="containsText" dxfId="2899" priority="578" operator="containsText" text="ARR">
      <formula>NOT(ISERROR(SEARCH("ARR",J35)))</formula>
    </cfRule>
    <cfRule type="containsText" dxfId="2898" priority="579" operator="containsText" text="ALT">
      <formula>NOT(ISERROR(SEARCH("ALT",J35)))</formula>
    </cfRule>
    <cfRule type="containsText" dxfId="2897" priority="580" operator="containsText" text="RTT">
      <formula>NOT(ISERROR(SEARCH("RTT",J35)))</formula>
    </cfRule>
    <cfRule type="containsText" dxfId="2896" priority="581" operator="containsText" text="CPB">
      <formula>NOT(ISERROR(SEARCH("CPB",J35)))</formula>
    </cfRule>
  </conditionalFormatting>
  <conditionalFormatting sqref="Q35:R35">
    <cfRule type="cellIs" dxfId="2895" priority="568" operator="equal">
      <formula>"D"</formula>
    </cfRule>
    <cfRule type="containsText" dxfId="2894" priority="569" operator="containsText" text="MTH">
      <formula>NOT(ISERROR(SEARCH("MTH",Q35)))</formula>
    </cfRule>
    <cfRule type="containsText" dxfId="2893" priority="570" operator="containsText" text="MAL">
      <formula>NOT(ISERROR(SEARCH("MAL",Q35)))</formula>
    </cfRule>
    <cfRule type="containsText" dxfId="2892" priority="571" operator="containsText" text="ARR">
      <formula>NOT(ISERROR(SEARCH("ARR",Q35)))</formula>
    </cfRule>
    <cfRule type="containsText" dxfId="2891" priority="572" operator="containsText" text="ALT">
      <formula>NOT(ISERROR(SEARCH("ALT",Q35)))</formula>
    </cfRule>
    <cfRule type="containsText" dxfId="2890" priority="573" operator="containsText" text="RTT">
      <formula>NOT(ISERROR(SEARCH("RTT",Q35)))</formula>
    </cfRule>
    <cfRule type="containsText" dxfId="2889" priority="574" operator="containsText" text="CPB">
      <formula>NOT(ISERROR(SEARCH("CPB",Q35)))</formula>
    </cfRule>
  </conditionalFormatting>
  <conditionalFormatting sqref="X35:Y35">
    <cfRule type="cellIs" dxfId="2888" priority="561" operator="equal">
      <formula>"D"</formula>
    </cfRule>
    <cfRule type="containsText" dxfId="2887" priority="562" operator="containsText" text="MTH">
      <formula>NOT(ISERROR(SEARCH("MTH",X35)))</formula>
    </cfRule>
    <cfRule type="containsText" dxfId="2886" priority="563" operator="containsText" text="MAL">
      <formula>NOT(ISERROR(SEARCH("MAL",X35)))</formula>
    </cfRule>
    <cfRule type="containsText" dxfId="2885" priority="564" operator="containsText" text="ARR">
      <formula>NOT(ISERROR(SEARCH("ARR",X35)))</formula>
    </cfRule>
    <cfRule type="containsText" dxfId="2884" priority="565" operator="containsText" text="ALT">
      <formula>NOT(ISERROR(SEARCH("ALT",X35)))</formula>
    </cfRule>
    <cfRule type="containsText" dxfId="2883" priority="566" operator="containsText" text="RTT">
      <formula>NOT(ISERROR(SEARCH("RTT",X35)))</formula>
    </cfRule>
    <cfRule type="containsText" dxfId="2882" priority="567" operator="containsText" text="CPB">
      <formula>NOT(ISERROR(SEARCH("CPB",X35)))</formula>
    </cfRule>
  </conditionalFormatting>
  <conditionalFormatting sqref="AE35:AF35">
    <cfRule type="cellIs" dxfId="2881" priority="554" operator="equal">
      <formula>"D"</formula>
    </cfRule>
    <cfRule type="containsText" dxfId="2880" priority="555" operator="containsText" text="MTH">
      <formula>NOT(ISERROR(SEARCH("MTH",AE35)))</formula>
    </cfRule>
    <cfRule type="containsText" dxfId="2879" priority="556" operator="containsText" text="MAL">
      <formula>NOT(ISERROR(SEARCH("MAL",AE35)))</formula>
    </cfRule>
    <cfRule type="containsText" dxfId="2878" priority="557" operator="containsText" text="ARR">
      <formula>NOT(ISERROR(SEARCH("ARR",AE35)))</formula>
    </cfRule>
    <cfRule type="containsText" dxfId="2877" priority="558" operator="containsText" text="ALT">
      <formula>NOT(ISERROR(SEARCH("ALT",AE35)))</formula>
    </cfRule>
    <cfRule type="containsText" dxfId="2876" priority="559" operator="containsText" text="RTT">
      <formula>NOT(ISERROR(SEARCH("RTT",AE35)))</formula>
    </cfRule>
    <cfRule type="containsText" dxfId="2875" priority="560" operator="containsText" text="CPB">
      <formula>NOT(ISERROR(SEARCH("CPB",AE35)))</formula>
    </cfRule>
  </conditionalFormatting>
  <conditionalFormatting sqref="C35:D35">
    <cfRule type="cellIs" dxfId="2874" priority="547" operator="equal">
      <formula>"D"</formula>
    </cfRule>
    <cfRule type="containsText" dxfId="2873" priority="548" operator="containsText" text="MTH">
      <formula>NOT(ISERROR(SEARCH("MTH",C35)))</formula>
    </cfRule>
    <cfRule type="containsText" dxfId="2872" priority="549" operator="containsText" text="MAL">
      <formula>NOT(ISERROR(SEARCH("MAL",C35)))</formula>
    </cfRule>
    <cfRule type="containsText" dxfId="2871" priority="550" operator="containsText" text="ARR">
      <formula>NOT(ISERROR(SEARCH("ARR",C35)))</formula>
    </cfRule>
    <cfRule type="containsText" dxfId="2870" priority="551" operator="containsText" text="ALT">
      <formula>NOT(ISERROR(SEARCH("ALT",C35)))</formula>
    </cfRule>
    <cfRule type="containsText" dxfId="2869" priority="552" operator="containsText" text="RTT">
      <formula>NOT(ISERROR(SEARCH("RTT",C35)))</formula>
    </cfRule>
    <cfRule type="containsText" dxfId="2868" priority="553" operator="containsText" text="CPB">
      <formula>NOT(ISERROR(SEARCH("CPB",C35)))</formula>
    </cfRule>
  </conditionalFormatting>
  <conditionalFormatting sqref="Q33">
    <cfRule type="cellIs" dxfId="2867" priority="428" operator="equal">
      <formula>"D"</formula>
    </cfRule>
    <cfRule type="containsText" dxfId="2866" priority="429" operator="containsText" text="MTH">
      <formula>NOT(ISERROR(SEARCH("MTH",Q33)))</formula>
    </cfRule>
    <cfRule type="containsText" dxfId="2865" priority="430" operator="containsText" text="MAL">
      <formula>NOT(ISERROR(SEARCH("MAL",Q33)))</formula>
    </cfRule>
    <cfRule type="containsText" dxfId="2864" priority="431" operator="containsText" text="ARR">
      <formula>NOT(ISERROR(SEARCH("ARR",Q33)))</formula>
    </cfRule>
    <cfRule type="containsText" dxfId="2863" priority="432" operator="containsText" text="ALT">
      <formula>NOT(ISERROR(SEARCH("ALT",Q33)))</formula>
    </cfRule>
    <cfRule type="containsText" dxfId="2862" priority="433" operator="containsText" text="RTT">
      <formula>NOT(ISERROR(SEARCH("RTT",Q33)))</formula>
    </cfRule>
    <cfRule type="containsText" dxfId="2861" priority="434" operator="containsText" text="CPB">
      <formula>NOT(ISERROR(SEARCH("CPB",Q33)))</formula>
    </cfRule>
  </conditionalFormatting>
  <conditionalFormatting sqref="Q34">
    <cfRule type="cellIs" dxfId="2860" priority="421" operator="equal">
      <formula>"D"</formula>
    </cfRule>
    <cfRule type="containsText" dxfId="2859" priority="422" operator="containsText" text="MTH">
      <formula>NOT(ISERROR(SEARCH("MTH",Q34)))</formula>
    </cfRule>
    <cfRule type="containsText" dxfId="2858" priority="423" operator="containsText" text="MAL">
      <formula>NOT(ISERROR(SEARCH("MAL",Q34)))</formula>
    </cfRule>
    <cfRule type="containsText" dxfId="2857" priority="424" operator="containsText" text="ARR">
      <formula>NOT(ISERROR(SEARCH("ARR",Q34)))</formula>
    </cfRule>
    <cfRule type="containsText" dxfId="2856" priority="425" operator="containsText" text="ALT">
      <formula>NOT(ISERROR(SEARCH("ALT",Q34)))</formula>
    </cfRule>
    <cfRule type="containsText" dxfId="2855" priority="426" operator="containsText" text="RTT">
      <formula>NOT(ISERROR(SEARCH("RTT",Q34)))</formula>
    </cfRule>
    <cfRule type="containsText" dxfId="2854" priority="427" operator="containsText" text="CPB">
      <formula>NOT(ISERROR(SEARCH("CPB",Q34)))</formula>
    </cfRule>
  </conditionalFormatting>
  <conditionalFormatting sqref="C42:D43">
    <cfRule type="cellIs" dxfId="2853" priority="334" operator="equal">
      <formula>"D"</formula>
    </cfRule>
    <cfRule type="containsText" dxfId="2852" priority="335" operator="containsText" text="MTH">
      <formula>NOT(ISERROR(SEARCH("MTH",C42)))</formula>
    </cfRule>
    <cfRule type="containsText" dxfId="2851" priority="336" operator="containsText" text="MAL">
      <formula>NOT(ISERROR(SEARCH("MAL",C42)))</formula>
    </cfRule>
    <cfRule type="containsText" dxfId="2850" priority="337" operator="containsText" text="ARR">
      <formula>NOT(ISERROR(SEARCH("ARR",C42)))</formula>
    </cfRule>
    <cfRule type="containsText" dxfId="2849" priority="338" operator="containsText" text="ALT">
      <formula>NOT(ISERROR(SEARCH("ALT",C42)))</formula>
    </cfRule>
    <cfRule type="containsText" dxfId="2848" priority="339" operator="containsText" text="RTT">
      <formula>NOT(ISERROR(SEARCH("RTT",C42)))</formula>
    </cfRule>
    <cfRule type="containsText" dxfId="2847" priority="340" operator="containsText" text="CPB">
      <formula>NOT(ISERROR(SEARCH("CPB",C42)))</formula>
    </cfRule>
  </conditionalFormatting>
  <conditionalFormatting sqref="J33:K34">
    <cfRule type="cellIs" dxfId="2846" priority="327" operator="equal">
      <formula>"D"</formula>
    </cfRule>
    <cfRule type="containsText" dxfId="2845" priority="328" operator="containsText" text="MTH">
      <formula>NOT(ISERROR(SEARCH("MTH",J33)))</formula>
    </cfRule>
    <cfRule type="containsText" dxfId="2844" priority="329" operator="containsText" text="MAL">
      <formula>NOT(ISERROR(SEARCH("MAL",J33)))</formula>
    </cfRule>
    <cfRule type="containsText" dxfId="2843" priority="330" operator="containsText" text="ARR">
      <formula>NOT(ISERROR(SEARCH("ARR",J33)))</formula>
    </cfRule>
    <cfRule type="containsText" dxfId="2842" priority="331" operator="containsText" text="ALT">
      <formula>NOT(ISERROR(SEARCH("ALT",J33)))</formula>
    </cfRule>
    <cfRule type="containsText" dxfId="2841" priority="332" operator="containsText" text="RTT">
      <formula>NOT(ISERROR(SEARCH("RTT",J33)))</formula>
    </cfRule>
    <cfRule type="containsText" dxfId="2840" priority="333" operator="containsText" text="CPB">
      <formula>NOT(ISERROR(SEARCH("CPB",J33)))</formula>
    </cfRule>
  </conditionalFormatting>
  <conditionalFormatting sqref="L33:N34">
    <cfRule type="cellIs" dxfId="2839" priority="320" operator="equal">
      <formula>"D"</formula>
    </cfRule>
    <cfRule type="containsText" dxfId="2838" priority="321" operator="containsText" text="MTH">
      <formula>NOT(ISERROR(SEARCH("MTH",L33)))</formula>
    </cfRule>
    <cfRule type="containsText" dxfId="2837" priority="322" operator="containsText" text="MAL">
      <formula>NOT(ISERROR(SEARCH("MAL",L33)))</formula>
    </cfRule>
    <cfRule type="containsText" dxfId="2836" priority="323" operator="containsText" text="ARR">
      <formula>NOT(ISERROR(SEARCH("ARR",L33)))</formula>
    </cfRule>
    <cfRule type="containsText" dxfId="2835" priority="324" operator="containsText" text="ALT">
      <formula>NOT(ISERROR(SEARCH("ALT",L33)))</formula>
    </cfRule>
    <cfRule type="containsText" dxfId="2834" priority="325" operator="containsText" text="RTT">
      <formula>NOT(ISERROR(SEARCH("RTT",L33)))</formula>
    </cfRule>
    <cfRule type="containsText" dxfId="2833" priority="326" operator="containsText" text="CPB">
      <formula>NOT(ISERROR(SEARCH("CPB",L33)))</formula>
    </cfRule>
  </conditionalFormatting>
  <conditionalFormatting sqref="J36:K37">
    <cfRule type="cellIs" dxfId="2832" priority="313" operator="equal">
      <formula>"D"</formula>
    </cfRule>
    <cfRule type="containsText" dxfId="2831" priority="314" operator="containsText" text="MTH">
      <formula>NOT(ISERROR(SEARCH("MTH",J36)))</formula>
    </cfRule>
    <cfRule type="containsText" dxfId="2830" priority="315" operator="containsText" text="MAL">
      <formula>NOT(ISERROR(SEARCH("MAL",J36)))</formula>
    </cfRule>
    <cfRule type="containsText" dxfId="2829" priority="316" operator="containsText" text="ARR">
      <formula>NOT(ISERROR(SEARCH("ARR",J36)))</formula>
    </cfRule>
    <cfRule type="containsText" dxfId="2828" priority="317" operator="containsText" text="ALT">
      <formula>NOT(ISERROR(SEARCH("ALT",J36)))</formula>
    </cfRule>
    <cfRule type="containsText" dxfId="2827" priority="318" operator="containsText" text="RTT">
      <formula>NOT(ISERROR(SEARCH("RTT",J36)))</formula>
    </cfRule>
    <cfRule type="containsText" dxfId="2826" priority="319" operator="containsText" text="CPB">
      <formula>NOT(ISERROR(SEARCH("CPB",J36)))</formula>
    </cfRule>
  </conditionalFormatting>
  <conditionalFormatting sqref="M44:N44 T44:U47 AA44:AB47 F47:G49 M47:N47 F44:G44">
    <cfRule type="cellIs" dxfId="2825" priority="212" operator="equal">
      <formula>"D"</formula>
    </cfRule>
    <cfRule type="containsText" dxfId="2824" priority="213" operator="containsText" text="MTH">
      <formula>NOT(ISERROR(SEARCH("MTH",F44)))</formula>
    </cfRule>
    <cfRule type="containsText" dxfId="2823" priority="214" operator="containsText" text="MAL">
      <formula>NOT(ISERROR(SEARCH("MAL",F44)))</formula>
    </cfRule>
    <cfRule type="containsText" dxfId="2822" priority="215" operator="containsText" text="ARR">
      <formula>NOT(ISERROR(SEARCH("ARR",F44)))</formula>
    </cfRule>
    <cfRule type="containsText" dxfId="2821" priority="216" operator="containsText" text="ALT">
      <formula>NOT(ISERROR(SEARCH("ALT",F44)))</formula>
    </cfRule>
    <cfRule type="containsText" dxfId="2820" priority="217" operator="containsText" text="RTT">
      <formula>NOT(ISERROR(SEARCH("RTT",F44)))</formula>
    </cfRule>
    <cfRule type="containsText" dxfId="2819" priority="218" operator="containsText" text="CPB">
      <formula>NOT(ISERROR(SEARCH("CPB",F44)))</formula>
    </cfRule>
  </conditionalFormatting>
  <conditionalFormatting sqref="M48:Q49">
    <cfRule type="cellIs" dxfId="2818" priority="205" operator="equal">
      <formula>"D"</formula>
    </cfRule>
    <cfRule type="containsText" dxfId="2817" priority="206" operator="containsText" text="MTH">
      <formula>NOT(ISERROR(SEARCH("MTH",M48)))</formula>
    </cfRule>
    <cfRule type="containsText" dxfId="2816" priority="207" operator="containsText" text="MAL">
      <formula>NOT(ISERROR(SEARCH("MAL",M48)))</formula>
    </cfRule>
    <cfRule type="containsText" dxfId="2815" priority="208" operator="containsText" text="ARR">
      <formula>NOT(ISERROR(SEARCH("ARR",M48)))</formula>
    </cfRule>
    <cfRule type="containsText" dxfId="2814" priority="209" operator="containsText" text="ALT">
      <formula>NOT(ISERROR(SEARCH("ALT",M48)))</formula>
    </cfRule>
    <cfRule type="containsText" dxfId="2813" priority="210" operator="containsText" text="RTT">
      <formula>NOT(ISERROR(SEARCH("RTT",M48)))</formula>
    </cfRule>
    <cfRule type="containsText" dxfId="2812" priority="211" operator="containsText" text="CPB">
      <formula>NOT(ISERROR(SEARCH("CPB",M48)))</formula>
    </cfRule>
  </conditionalFormatting>
  <conditionalFormatting sqref="T48:X49">
    <cfRule type="cellIs" dxfId="2811" priority="198" operator="equal">
      <formula>"D"</formula>
    </cfRule>
    <cfRule type="containsText" dxfId="2810" priority="199" operator="containsText" text="MTH">
      <formula>NOT(ISERROR(SEARCH("MTH",T48)))</formula>
    </cfRule>
    <cfRule type="containsText" dxfId="2809" priority="200" operator="containsText" text="MAL">
      <formula>NOT(ISERROR(SEARCH("MAL",T48)))</formula>
    </cfRule>
    <cfRule type="containsText" dxfId="2808" priority="201" operator="containsText" text="ARR">
      <formula>NOT(ISERROR(SEARCH("ARR",T48)))</formula>
    </cfRule>
    <cfRule type="containsText" dxfId="2807" priority="202" operator="containsText" text="ALT">
      <formula>NOT(ISERROR(SEARCH("ALT",T48)))</formula>
    </cfRule>
    <cfRule type="containsText" dxfId="2806" priority="203" operator="containsText" text="RTT">
      <formula>NOT(ISERROR(SEARCH("RTT",T48)))</formula>
    </cfRule>
    <cfRule type="containsText" dxfId="2805" priority="204" operator="containsText" text="CPB">
      <formula>NOT(ISERROR(SEARCH("CPB",T48)))</formula>
    </cfRule>
  </conditionalFormatting>
  <conditionalFormatting sqref="AA48:AE49">
    <cfRule type="cellIs" dxfId="2804" priority="191" operator="equal">
      <formula>"D"</formula>
    </cfRule>
    <cfRule type="containsText" dxfId="2803" priority="192" operator="containsText" text="MTH">
      <formula>NOT(ISERROR(SEARCH("MTH",AA48)))</formula>
    </cfRule>
    <cfRule type="containsText" dxfId="2802" priority="193" operator="containsText" text="MAL">
      <formula>NOT(ISERROR(SEARCH("MAL",AA48)))</formula>
    </cfRule>
    <cfRule type="containsText" dxfId="2801" priority="194" operator="containsText" text="ARR">
      <formula>NOT(ISERROR(SEARCH("ARR",AA48)))</formula>
    </cfRule>
    <cfRule type="containsText" dxfId="2800" priority="195" operator="containsText" text="ALT">
      <formula>NOT(ISERROR(SEARCH("ALT",AA48)))</formula>
    </cfRule>
    <cfRule type="containsText" dxfId="2799" priority="196" operator="containsText" text="RTT">
      <formula>NOT(ISERROR(SEARCH("RTT",AA48)))</formula>
    </cfRule>
    <cfRule type="containsText" dxfId="2798" priority="197" operator="containsText" text="CPB">
      <formula>NOT(ISERROR(SEARCH("CPB",AA48)))</formula>
    </cfRule>
  </conditionalFormatting>
  <conditionalFormatting sqref="B45">
    <cfRule type="cellIs" dxfId="2797" priority="184" operator="equal">
      <formula>"D"</formula>
    </cfRule>
    <cfRule type="containsText" dxfId="2796" priority="185" operator="containsText" text="MTH">
      <formula>NOT(ISERROR(SEARCH("MTH",B45)))</formula>
    </cfRule>
    <cfRule type="containsText" dxfId="2795" priority="186" operator="containsText" text="MAL">
      <formula>NOT(ISERROR(SEARCH("MAL",B45)))</formula>
    </cfRule>
    <cfRule type="containsText" dxfId="2794" priority="187" operator="containsText" text="ARR">
      <formula>NOT(ISERROR(SEARCH("ARR",B45)))</formula>
    </cfRule>
    <cfRule type="containsText" dxfId="2793" priority="188" operator="containsText" text="ALT">
      <formula>NOT(ISERROR(SEARCH("ALT",B45)))</formula>
    </cfRule>
    <cfRule type="containsText" dxfId="2792" priority="189" operator="containsText" text="RTT">
      <formula>NOT(ISERROR(SEARCH("RTT",B45)))</formula>
    </cfRule>
    <cfRule type="containsText" dxfId="2791" priority="190" operator="containsText" text="CPB">
      <formula>NOT(ISERROR(SEARCH("CPB",B45)))</formula>
    </cfRule>
  </conditionalFormatting>
  <conditionalFormatting sqref="C45">
    <cfRule type="cellIs" dxfId="2790" priority="177" operator="equal">
      <formula>"D"</formula>
    </cfRule>
    <cfRule type="containsText" dxfId="2789" priority="178" operator="containsText" text="MTH">
      <formula>NOT(ISERROR(SEARCH("MTH",C45)))</formula>
    </cfRule>
    <cfRule type="containsText" dxfId="2788" priority="179" operator="containsText" text="MAL">
      <formula>NOT(ISERROR(SEARCH("MAL",C45)))</formula>
    </cfRule>
    <cfRule type="containsText" dxfId="2787" priority="180" operator="containsText" text="ARR">
      <formula>NOT(ISERROR(SEARCH("ARR",C45)))</formula>
    </cfRule>
    <cfRule type="containsText" dxfId="2786" priority="181" operator="containsText" text="ALT">
      <formula>NOT(ISERROR(SEARCH("ALT",C45)))</formula>
    </cfRule>
    <cfRule type="containsText" dxfId="2785" priority="182" operator="containsText" text="RTT">
      <formula>NOT(ISERROR(SEARCH("RTT",C45)))</formula>
    </cfRule>
    <cfRule type="containsText" dxfId="2784" priority="183" operator="containsText" text="CPB">
      <formula>NOT(ISERROR(SEARCH("CPB",C45)))</formula>
    </cfRule>
  </conditionalFormatting>
  <conditionalFormatting sqref="C46">
    <cfRule type="cellIs" dxfId="2783" priority="170" operator="equal">
      <formula>"D"</formula>
    </cfRule>
    <cfRule type="containsText" dxfId="2782" priority="171" operator="containsText" text="MTH">
      <formula>NOT(ISERROR(SEARCH("MTH",C46)))</formula>
    </cfRule>
    <cfRule type="containsText" dxfId="2781" priority="172" operator="containsText" text="MAL">
      <formula>NOT(ISERROR(SEARCH("MAL",C46)))</formula>
    </cfRule>
    <cfRule type="containsText" dxfId="2780" priority="173" operator="containsText" text="ARR">
      <formula>NOT(ISERROR(SEARCH("ARR",C46)))</formula>
    </cfRule>
    <cfRule type="containsText" dxfId="2779" priority="174" operator="containsText" text="ALT">
      <formula>NOT(ISERROR(SEARCH("ALT",C46)))</formula>
    </cfRule>
    <cfRule type="containsText" dxfId="2778" priority="175" operator="containsText" text="RTT">
      <formula>NOT(ISERROR(SEARCH("RTT",C46)))</formula>
    </cfRule>
    <cfRule type="containsText" dxfId="2777" priority="176" operator="containsText" text="CPB">
      <formula>NOT(ISERROR(SEARCH("CPB",C46)))</formula>
    </cfRule>
  </conditionalFormatting>
  <conditionalFormatting sqref="B46">
    <cfRule type="cellIs" dxfId="2776" priority="163" operator="equal">
      <formula>"D"</formula>
    </cfRule>
    <cfRule type="containsText" dxfId="2775" priority="164" operator="containsText" text="MTH">
      <formula>NOT(ISERROR(SEARCH("MTH",B46)))</formula>
    </cfRule>
    <cfRule type="containsText" dxfId="2774" priority="165" operator="containsText" text="MAL">
      <formula>NOT(ISERROR(SEARCH("MAL",B46)))</formula>
    </cfRule>
    <cfRule type="containsText" dxfId="2773" priority="166" operator="containsText" text="ARR">
      <formula>NOT(ISERROR(SEARCH("ARR",B46)))</formula>
    </cfRule>
    <cfRule type="containsText" dxfId="2772" priority="167" operator="containsText" text="ALT">
      <formula>NOT(ISERROR(SEARCH("ALT",B46)))</formula>
    </cfRule>
    <cfRule type="containsText" dxfId="2771" priority="168" operator="containsText" text="RTT">
      <formula>NOT(ISERROR(SEARCH("RTT",B46)))</formula>
    </cfRule>
    <cfRule type="containsText" dxfId="2770" priority="169" operator="containsText" text="CPB">
      <formula>NOT(ISERROR(SEARCH("CPB",B46)))</formula>
    </cfRule>
  </conditionalFormatting>
  <conditionalFormatting sqref="F45">
    <cfRule type="cellIs" dxfId="2769" priority="156" operator="equal">
      <formula>"D"</formula>
    </cfRule>
    <cfRule type="containsText" dxfId="2768" priority="157" operator="containsText" text="MTH">
      <formula>NOT(ISERROR(SEARCH("MTH",F45)))</formula>
    </cfRule>
    <cfRule type="containsText" dxfId="2767" priority="158" operator="containsText" text="MAL">
      <formula>NOT(ISERROR(SEARCH("MAL",F45)))</formula>
    </cfRule>
    <cfRule type="containsText" dxfId="2766" priority="159" operator="containsText" text="ARR">
      <formula>NOT(ISERROR(SEARCH("ARR",F45)))</formula>
    </cfRule>
    <cfRule type="containsText" dxfId="2765" priority="160" operator="containsText" text="ALT">
      <formula>NOT(ISERROR(SEARCH("ALT",F45)))</formula>
    </cfRule>
    <cfRule type="containsText" dxfId="2764" priority="161" operator="containsText" text="RTT">
      <formula>NOT(ISERROR(SEARCH("RTT",F45)))</formula>
    </cfRule>
    <cfRule type="containsText" dxfId="2763" priority="162" operator="containsText" text="CPB">
      <formula>NOT(ISERROR(SEARCH("CPB",F45)))</formula>
    </cfRule>
  </conditionalFormatting>
  <conditionalFormatting sqref="G45">
    <cfRule type="cellIs" dxfId="2762" priority="149" operator="equal">
      <formula>"D"</formula>
    </cfRule>
    <cfRule type="containsText" dxfId="2761" priority="150" operator="containsText" text="MTH">
      <formula>NOT(ISERROR(SEARCH("MTH",G45)))</formula>
    </cfRule>
    <cfRule type="containsText" dxfId="2760" priority="151" operator="containsText" text="MAL">
      <formula>NOT(ISERROR(SEARCH("MAL",G45)))</formula>
    </cfRule>
    <cfRule type="containsText" dxfId="2759" priority="152" operator="containsText" text="ARR">
      <formula>NOT(ISERROR(SEARCH("ARR",G45)))</formula>
    </cfRule>
    <cfRule type="containsText" dxfId="2758" priority="153" operator="containsText" text="ALT">
      <formula>NOT(ISERROR(SEARCH("ALT",G45)))</formula>
    </cfRule>
    <cfRule type="containsText" dxfId="2757" priority="154" operator="containsText" text="RTT">
      <formula>NOT(ISERROR(SEARCH("RTT",G45)))</formula>
    </cfRule>
    <cfRule type="containsText" dxfId="2756" priority="155" operator="containsText" text="CPB">
      <formula>NOT(ISERROR(SEARCH("CPB",G45)))</formula>
    </cfRule>
  </conditionalFormatting>
  <conditionalFormatting sqref="G46">
    <cfRule type="cellIs" dxfId="2755" priority="142" operator="equal">
      <formula>"D"</formula>
    </cfRule>
    <cfRule type="containsText" dxfId="2754" priority="143" operator="containsText" text="MTH">
      <formula>NOT(ISERROR(SEARCH("MTH",G46)))</formula>
    </cfRule>
    <cfRule type="containsText" dxfId="2753" priority="144" operator="containsText" text="MAL">
      <formula>NOT(ISERROR(SEARCH("MAL",G46)))</formula>
    </cfRule>
    <cfRule type="containsText" dxfId="2752" priority="145" operator="containsText" text="ARR">
      <formula>NOT(ISERROR(SEARCH("ARR",G46)))</formula>
    </cfRule>
    <cfRule type="containsText" dxfId="2751" priority="146" operator="containsText" text="ALT">
      <formula>NOT(ISERROR(SEARCH("ALT",G46)))</formula>
    </cfRule>
    <cfRule type="containsText" dxfId="2750" priority="147" operator="containsText" text="RTT">
      <formula>NOT(ISERROR(SEARCH("RTT",G46)))</formula>
    </cfRule>
    <cfRule type="containsText" dxfId="2749" priority="148" operator="containsText" text="CPB">
      <formula>NOT(ISERROR(SEARCH("CPB",G46)))</formula>
    </cfRule>
  </conditionalFormatting>
  <conditionalFormatting sqref="F46">
    <cfRule type="cellIs" dxfId="2748" priority="135" operator="equal">
      <formula>"D"</formula>
    </cfRule>
    <cfRule type="containsText" dxfId="2747" priority="136" operator="containsText" text="MTH">
      <formula>NOT(ISERROR(SEARCH("MTH",F46)))</formula>
    </cfRule>
    <cfRule type="containsText" dxfId="2746" priority="137" operator="containsText" text="MAL">
      <formula>NOT(ISERROR(SEARCH("MAL",F46)))</formula>
    </cfRule>
    <cfRule type="containsText" dxfId="2745" priority="138" operator="containsText" text="ARR">
      <formula>NOT(ISERROR(SEARCH("ARR",F46)))</formula>
    </cfRule>
    <cfRule type="containsText" dxfId="2744" priority="139" operator="containsText" text="ALT">
      <formula>NOT(ISERROR(SEARCH("ALT",F46)))</formula>
    </cfRule>
    <cfRule type="containsText" dxfId="2743" priority="140" operator="containsText" text="RTT">
      <formula>NOT(ISERROR(SEARCH("RTT",F46)))</formula>
    </cfRule>
    <cfRule type="containsText" dxfId="2742" priority="141" operator="containsText" text="CPB">
      <formula>NOT(ISERROR(SEARCH("CPB",F46)))</formula>
    </cfRule>
  </conditionalFormatting>
  <conditionalFormatting sqref="H45">
    <cfRule type="cellIs" dxfId="2741" priority="128" operator="equal">
      <formula>"D"</formula>
    </cfRule>
    <cfRule type="containsText" dxfId="2740" priority="129" operator="containsText" text="MTH">
      <formula>NOT(ISERROR(SEARCH("MTH",H45)))</formula>
    </cfRule>
    <cfRule type="containsText" dxfId="2739" priority="130" operator="containsText" text="MAL">
      <formula>NOT(ISERROR(SEARCH("MAL",H45)))</formula>
    </cfRule>
    <cfRule type="containsText" dxfId="2738" priority="131" operator="containsText" text="ARR">
      <formula>NOT(ISERROR(SEARCH("ARR",H45)))</formula>
    </cfRule>
    <cfRule type="containsText" dxfId="2737" priority="132" operator="containsText" text="ALT">
      <formula>NOT(ISERROR(SEARCH("ALT",H45)))</formula>
    </cfRule>
    <cfRule type="containsText" dxfId="2736" priority="133" operator="containsText" text="RTT">
      <formula>NOT(ISERROR(SEARCH("RTT",H45)))</formula>
    </cfRule>
    <cfRule type="containsText" dxfId="2735" priority="134" operator="containsText" text="CPB">
      <formula>NOT(ISERROR(SEARCH("CPB",H45)))</formula>
    </cfRule>
  </conditionalFormatting>
  <conditionalFormatting sqref="I45">
    <cfRule type="cellIs" dxfId="2734" priority="121" operator="equal">
      <formula>"D"</formula>
    </cfRule>
    <cfRule type="containsText" dxfId="2733" priority="122" operator="containsText" text="MTH">
      <formula>NOT(ISERROR(SEARCH("MTH",I45)))</formula>
    </cfRule>
    <cfRule type="containsText" dxfId="2732" priority="123" operator="containsText" text="MAL">
      <formula>NOT(ISERROR(SEARCH("MAL",I45)))</formula>
    </cfRule>
    <cfRule type="containsText" dxfId="2731" priority="124" operator="containsText" text="ARR">
      <formula>NOT(ISERROR(SEARCH("ARR",I45)))</formula>
    </cfRule>
    <cfRule type="containsText" dxfId="2730" priority="125" operator="containsText" text="ALT">
      <formula>NOT(ISERROR(SEARCH("ALT",I45)))</formula>
    </cfRule>
    <cfRule type="containsText" dxfId="2729" priority="126" operator="containsText" text="RTT">
      <formula>NOT(ISERROR(SEARCH("RTT",I45)))</formula>
    </cfRule>
    <cfRule type="containsText" dxfId="2728" priority="127" operator="containsText" text="CPB">
      <formula>NOT(ISERROR(SEARCH("CPB",I45)))</formula>
    </cfRule>
  </conditionalFormatting>
  <conditionalFormatting sqref="I46">
    <cfRule type="cellIs" dxfId="2727" priority="114" operator="equal">
      <formula>"D"</formula>
    </cfRule>
    <cfRule type="containsText" dxfId="2726" priority="115" operator="containsText" text="MTH">
      <formula>NOT(ISERROR(SEARCH("MTH",I46)))</formula>
    </cfRule>
    <cfRule type="containsText" dxfId="2725" priority="116" operator="containsText" text="MAL">
      <formula>NOT(ISERROR(SEARCH("MAL",I46)))</formula>
    </cfRule>
    <cfRule type="containsText" dxfId="2724" priority="117" operator="containsText" text="ARR">
      <formula>NOT(ISERROR(SEARCH("ARR",I46)))</formula>
    </cfRule>
    <cfRule type="containsText" dxfId="2723" priority="118" operator="containsText" text="ALT">
      <formula>NOT(ISERROR(SEARCH("ALT",I46)))</formula>
    </cfRule>
    <cfRule type="containsText" dxfId="2722" priority="119" operator="containsText" text="RTT">
      <formula>NOT(ISERROR(SEARCH("RTT",I46)))</formula>
    </cfRule>
    <cfRule type="containsText" dxfId="2721" priority="120" operator="containsText" text="CPB">
      <formula>NOT(ISERROR(SEARCH("CPB",I46)))</formula>
    </cfRule>
  </conditionalFormatting>
  <conditionalFormatting sqref="H46">
    <cfRule type="cellIs" dxfId="2720" priority="107" operator="equal">
      <formula>"D"</formula>
    </cfRule>
    <cfRule type="containsText" dxfId="2719" priority="108" operator="containsText" text="MTH">
      <formula>NOT(ISERROR(SEARCH("MTH",H46)))</formula>
    </cfRule>
    <cfRule type="containsText" dxfId="2718" priority="109" operator="containsText" text="MAL">
      <formula>NOT(ISERROR(SEARCH("MAL",H46)))</formula>
    </cfRule>
    <cfRule type="containsText" dxfId="2717" priority="110" operator="containsText" text="ARR">
      <formula>NOT(ISERROR(SEARCH("ARR",H46)))</formula>
    </cfRule>
    <cfRule type="containsText" dxfId="2716" priority="111" operator="containsText" text="ALT">
      <formula>NOT(ISERROR(SEARCH("ALT",H46)))</formula>
    </cfRule>
    <cfRule type="containsText" dxfId="2715" priority="112" operator="containsText" text="RTT">
      <formula>NOT(ISERROR(SEARCH("RTT",H46)))</formula>
    </cfRule>
    <cfRule type="containsText" dxfId="2714" priority="113" operator="containsText" text="CPB">
      <formula>NOT(ISERROR(SEARCH("CPB",H46)))</formula>
    </cfRule>
  </conditionalFormatting>
  <conditionalFormatting sqref="J45">
    <cfRule type="cellIs" dxfId="2713" priority="100" operator="equal">
      <formula>"D"</formula>
    </cfRule>
    <cfRule type="containsText" dxfId="2712" priority="101" operator="containsText" text="MTH">
      <formula>NOT(ISERROR(SEARCH("MTH",J45)))</formula>
    </cfRule>
    <cfRule type="containsText" dxfId="2711" priority="102" operator="containsText" text="MAL">
      <formula>NOT(ISERROR(SEARCH("MAL",J45)))</formula>
    </cfRule>
    <cfRule type="containsText" dxfId="2710" priority="103" operator="containsText" text="ARR">
      <formula>NOT(ISERROR(SEARCH("ARR",J45)))</formula>
    </cfRule>
    <cfRule type="containsText" dxfId="2709" priority="104" operator="containsText" text="ALT">
      <formula>NOT(ISERROR(SEARCH("ALT",J45)))</formula>
    </cfRule>
    <cfRule type="containsText" dxfId="2708" priority="105" operator="containsText" text="RTT">
      <formula>NOT(ISERROR(SEARCH("RTT",J45)))</formula>
    </cfRule>
    <cfRule type="containsText" dxfId="2707" priority="106" operator="containsText" text="CPB">
      <formula>NOT(ISERROR(SEARCH("CPB",J45)))</formula>
    </cfRule>
  </conditionalFormatting>
  <conditionalFormatting sqref="J46">
    <cfRule type="cellIs" dxfId="2706" priority="93" operator="equal">
      <formula>"D"</formula>
    </cfRule>
    <cfRule type="containsText" dxfId="2705" priority="94" operator="containsText" text="MTH">
      <formula>NOT(ISERROR(SEARCH("MTH",J46)))</formula>
    </cfRule>
    <cfRule type="containsText" dxfId="2704" priority="95" operator="containsText" text="MAL">
      <formula>NOT(ISERROR(SEARCH("MAL",J46)))</formula>
    </cfRule>
    <cfRule type="containsText" dxfId="2703" priority="96" operator="containsText" text="ARR">
      <formula>NOT(ISERROR(SEARCH("ARR",J46)))</formula>
    </cfRule>
    <cfRule type="containsText" dxfId="2702" priority="97" operator="containsText" text="ALT">
      <formula>NOT(ISERROR(SEARCH("ALT",J46)))</formula>
    </cfRule>
    <cfRule type="containsText" dxfId="2701" priority="98" operator="containsText" text="RTT">
      <formula>NOT(ISERROR(SEARCH("RTT",J46)))</formula>
    </cfRule>
    <cfRule type="containsText" dxfId="2700" priority="99" operator="containsText" text="CPB">
      <formula>NOT(ISERROR(SEARCH("CPB",J46)))</formula>
    </cfRule>
  </conditionalFormatting>
  <conditionalFormatting sqref="M45:Q45 O46:Q46">
    <cfRule type="cellIs" dxfId="2699" priority="86" operator="equal">
      <formula>"D"</formula>
    </cfRule>
    <cfRule type="containsText" dxfId="2698" priority="87" operator="containsText" text="MTH">
      <formula>NOT(ISERROR(SEARCH("MTH",M45)))</formula>
    </cfRule>
    <cfRule type="containsText" dxfId="2697" priority="88" operator="containsText" text="MAL">
      <formula>NOT(ISERROR(SEARCH("MAL",M45)))</formula>
    </cfRule>
    <cfRule type="containsText" dxfId="2696" priority="89" operator="containsText" text="ARR">
      <formula>NOT(ISERROR(SEARCH("ARR",M45)))</formula>
    </cfRule>
    <cfRule type="containsText" dxfId="2695" priority="90" operator="containsText" text="ALT">
      <formula>NOT(ISERROR(SEARCH("ALT",M45)))</formula>
    </cfRule>
    <cfRule type="containsText" dxfId="2694" priority="91" operator="containsText" text="RTT">
      <formula>NOT(ISERROR(SEARCH("RTT",M45)))</formula>
    </cfRule>
    <cfRule type="containsText" dxfId="2693" priority="92" operator="containsText" text="CPB">
      <formula>NOT(ISERROR(SEARCH("CPB",M45)))</formula>
    </cfRule>
  </conditionalFormatting>
  <conditionalFormatting sqref="M46:Q46">
    <cfRule type="cellIs" dxfId="2692" priority="79" operator="equal">
      <formula>"D"</formula>
    </cfRule>
    <cfRule type="containsText" dxfId="2691" priority="80" operator="containsText" text="MTH">
      <formula>NOT(ISERROR(SEARCH("MTH",M46)))</formula>
    </cfRule>
    <cfRule type="containsText" dxfId="2690" priority="81" operator="containsText" text="MAL">
      <formula>NOT(ISERROR(SEARCH("MAL",M46)))</formula>
    </cfRule>
    <cfRule type="containsText" dxfId="2689" priority="82" operator="containsText" text="ARR">
      <formula>NOT(ISERROR(SEARCH("ARR",M46)))</formula>
    </cfRule>
    <cfRule type="containsText" dxfId="2688" priority="83" operator="containsText" text="ALT">
      <formula>NOT(ISERROR(SEARCH("ALT",M46)))</formula>
    </cfRule>
    <cfRule type="containsText" dxfId="2687" priority="84" operator="containsText" text="RTT">
      <formula>NOT(ISERROR(SEARCH("RTT",M46)))</formula>
    </cfRule>
    <cfRule type="containsText" dxfId="2686" priority="85" operator="containsText" text="CPB">
      <formula>NOT(ISERROR(SEARCH("CPB",M46)))</formula>
    </cfRule>
  </conditionalFormatting>
  <conditionalFormatting sqref="J48">
    <cfRule type="cellIs" dxfId="2685" priority="72" operator="equal">
      <formula>"D"</formula>
    </cfRule>
    <cfRule type="containsText" dxfId="2684" priority="73" operator="containsText" text="MTH">
      <formula>NOT(ISERROR(SEARCH("MTH",J48)))</formula>
    </cfRule>
    <cfRule type="containsText" dxfId="2683" priority="74" operator="containsText" text="MAL">
      <formula>NOT(ISERROR(SEARCH("MAL",J48)))</formula>
    </cfRule>
    <cfRule type="containsText" dxfId="2682" priority="75" operator="containsText" text="ARR">
      <formula>NOT(ISERROR(SEARCH("ARR",J48)))</formula>
    </cfRule>
    <cfRule type="containsText" dxfId="2681" priority="76" operator="containsText" text="ALT">
      <formula>NOT(ISERROR(SEARCH("ALT",J48)))</formula>
    </cfRule>
    <cfRule type="containsText" dxfId="2680" priority="77" operator="containsText" text="RTT">
      <formula>NOT(ISERROR(SEARCH("RTT",J48)))</formula>
    </cfRule>
    <cfRule type="containsText" dxfId="2679" priority="78" operator="containsText" text="CPB">
      <formula>NOT(ISERROR(SEARCH("CPB",J48)))</formula>
    </cfRule>
  </conditionalFormatting>
  <conditionalFormatting sqref="J49">
    <cfRule type="cellIs" dxfId="2678" priority="65" operator="equal">
      <formula>"D"</formula>
    </cfRule>
    <cfRule type="containsText" dxfId="2677" priority="66" operator="containsText" text="MTH">
      <formula>NOT(ISERROR(SEARCH("MTH",J49)))</formula>
    </cfRule>
    <cfRule type="containsText" dxfId="2676" priority="67" operator="containsText" text="MAL">
      <formula>NOT(ISERROR(SEARCH("MAL",J49)))</formula>
    </cfRule>
    <cfRule type="containsText" dxfId="2675" priority="68" operator="containsText" text="ARR">
      <formula>NOT(ISERROR(SEARCH("ARR",J49)))</formula>
    </cfRule>
    <cfRule type="containsText" dxfId="2674" priority="69" operator="containsText" text="ALT">
      <formula>NOT(ISERROR(SEARCH("ALT",J49)))</formula>
    </cfRule>
    <cfRule type="containsText" dxfId="2673" priority="70" operator="containsText" text="RTT">
      <formula>NOT(ISERROR(SEARCH("RTT",J49)))</formula>
    </cfRule>
    <cfRule type="containsText" dxfId="2672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85" operator="containsText" id="{4F6E390B-8D31-4AF7-AFA0-A108D5001AD4}">
            <xm:f>NOT(ISERROR(SEARCH("I",F11)))</xm:f>
            <xm:f>"I"</xm:f>
            <x14:dxf>
              <font>
                <b/>
                <i val="0"/>
                <color rgb="FFC00000"/>
              </font>
            </x14:dxf>
          </x14:cfRule>
          <xm:sqref>F11:G11</xm:sqref>
        </x14:conditionalFormatting>
        <x14:conditionalFormatting xmlns:xm="http://schemas.microsoft.com/office/excel/2006/main">
          <x14:cfRule type="containsText" priority="784" operator="containsText" id="{97E27C0B-B314-4E33-8259-D36E6E54A060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783" operator="containsText" id="{A4AE103E-C3B0-4690-AA39-75CABA33AABC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T11:U11</xm:sqref>
        </x14:conditionalFormatting>
        <x14:conditionalFormatting xmlns:xm="http://schemas.microsoft.com/office/excel/2006/main">
          <x14:cfRule type="containsText" priority="782" operator="containsText" id="{75886133-C17C-477A-9F13-CB8A259B0220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766" operator="containsText" id="{DCE4B3E9-0EB7-43D8-B398-1C862D8E80E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7" operator="containsText" id="{4E8D9530-AC32-48D5-93F7-D8A93861A57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8" operator="containsText" id="{8C151F06-DD42-404A-84CB-7696814AA63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9" operator="containsText" id="{5380E69A-C3AA-4261-B5EB-8C72F137602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0" operator="containsText" id="{496A18F3-1C31-4A43-8B7E-F571FCB5780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1" operator="containsText" id="{E40B0A0E-2DF1-434B-A4E9-44A8EDC3015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2" operator="containsText" id="{E5561AFA-C71E-4214-96BD-88BBCB8C4D3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3" operator="containsText" id="{0C76F496-B12C-4945-B78C-71D68EF5E043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74" operator="containsText" id="{15755C5C-4B7B-4F14-A820-FA086FE8682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75" operator="containsText" id="{C1EFF790-CFE4-46E5-9C29-C7D592B7A32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6" operator="containsText" id="{4B3B0D01-6E57-4B3B-BD15-227E6B9ACC2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7" operator="containsText" id="{A4DAC931-A924-4F02-8EE8-B3CEB6F045EB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8" operator="containsText" id="{062FEA80-EB99-48CC-BC7A-6F0B90791D4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9" operator="containsText" id="{F626E696-105E-4ADC-9C3F-2641BAC1653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80" operator="containsText" id="{E267DD64-51A6-4AB3-8A28-82B09BB18DA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81" operator="containsText" id="{9F7571FB-9EE5-4D26-8451-F437B40B84F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B29:B31 L38:N41 B38:B43 S38:U43 E38:I41 Z38:AB43 E11:I23 B11:B26 L11:P17 S11:W17 Z11:AD17 O18:P19 S20:W31 V18:W19 Z20:AD31 AC18:AD19 H42:I43 E26:I31 H24:I25 L20:P31</xm:sqref>
        </x14:conditionalFormatting>
        <x14:conditionalFormatting xmlns:xm="http://schemas.microsoft.com/office/excel/2006/main">
          <x14:cfRule type="containsText" priority="764" operator="containsText" id="{3D9EF836-61BC-4DA5-A0F7-06569D0F0A7A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762" operator="containsText" id="{9EBC3708-84B7-405C-84AF-1243A821CE9C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T11:U11</xm:sqref>
        </x14:conditionalFormatting>
        <x14:conditionalFormatting xmlns:xm="http://schemas.microsoft.com/office/excel/2006/main">
          <x14:cfRule type="containsText" priority="760" operator="containsText" id="{B11E2DB5-7A81-42CC-B5F4-353D46F64553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744" operator="containsText" id="{6056D15D-6838-40C0-9C4D-98A9B617AFB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5" operator="containsText" id="{D745A83A-91DA-4409-973B-6597438F34CC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CF348C0E-469F-4933-8BBF-E86A408737FF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7" operator="containsText" id="{6E0414B1-5432-471C-B81F-EE0CFB1CE60B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8" operator="containsText" id="{E22D913B-EFAF-4A99-A1CA-E9ADB4D55D99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9" operator="containsText" id="{2F6D6134-D97F-4EDF-B607-75FBBCACF50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0" operator="containsText" id="{EE43C881-6C06-404A-B6DC-3C2669832A4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1" operator="containsText" id="{5A5032AE-D5D7-43CD-ADC0-77BB02EBEF9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52" operator="containsText" id="{63A9ED32-6BBF-4D04-B181-FBFD43F4410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53" operator="containsText" id="{DB30B1D7-3B25-40C4-86A9-15ABA8E93588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4" operator="containsText" id="{E9AA915B-0D3C-4EC1-BA44-F5BEC167FFAE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5" operator="containsText" id="{C8B101FC-7596-42F1-8217-012A432071ED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6" operator="containsText" id="{77670475-B13E-420D-9CC4-3856653E41E4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7" operator="containsText" id="{9BFED4AB-289A-48B9-A076-6AA77ED52063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8" operator="containsText" id="{92A71165-390B-45FE-B725-6181295DD8B8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59" operator="containsText" id="{0FF7AD42-4534-4A2D-BE7F-368B0B178948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B27:B28</xm:sqref>
        </x14:conditionalFormatting>
        <x14:conditionalFormatting xmlns:xm="http://schemas.microsoft.com/office/excel/2006/main">
          <x14:cfRule type="containsText" priority="721" operator="containsText" id="{EBE44E0C-9FE9-485F-AFC7-3395D1F7F01C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2" operator="containsText" id="{9A733586-34A9-438E-9F3F-AAB098F80644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3" operator="containsText" id="{5DE8D912-0708-4798-AD6C-CBC54C433505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4" operator="containsText" id="{B21DA9F0-7D9E-41D7-AEB1-0F657A171693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5" operator="containsText" id="{F715F6EF-9ADF-4367-AF50-7D60C19AEFC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6" operator="containsText" id="{44D5AB82-D061-4E40-94D8-4835B646798C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7" operator="containsText" id="{DCCC1707-F78F-4148-AE0A-84BF8BDF7A9E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40C53742-0458-4333-8BC0-6078C7AF905F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29" operator="containsText" id="{F84D2275-5DDA-4AF1-BCED-6885AE965FBA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0" operator="containsText" id="{14132A00-015A-4018-A7C4-635EB14A253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1" operator="containsText" id="{1E3172D3-5D1B-4EBF-9111-7F06556DCEA4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2" operator="containsText" id="{4E26D389-0899-4A48-B6B9-412A815CFF8B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3" operator="containsText" id="{FB1C244C-CCEC-4D25-A387-9C731A4CB60E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4" operator="containsText" id="{DE259869-2F2A-4B5A-B51C-FE123C4C74B5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35" operator="containsText" id="{FE63DB9D-6F6A-40E4-8A3C-649918355F07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36" operator="containsText" id="{BAA0C57E-266D-4BB7-827E-A95C3FB36B05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B33:B34 S33:U34 Z33:AB34 E33:I34</xm:sqref>
        </x14:conditionalFormatting>
        <x14:conditionalFormatting xmlns:xm="http://schemas.microsoft.com/office/excel/2006/main">
          <x14:cfRule type="containsText" priority="677" operator="containsText" id="{EBEA9B56-7853-4E91-A945-4512CC2C584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DC761A92-70EE-4890-88A5-1DDA81CE57D9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032B1DA6-1AD8-4244-B4F7-F8FF56D164E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DDF9B345-2E04-4735-80A6-53CC27D39E2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BEA38025-9991-442E-A8B7-E21C33A9F6A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FEC3EBE8-42BD-4FE2-A390-909F34B9145E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3" operator="containsText" id="{2C08E968-F6C4-4738-AF15-4B0DDD77C4F1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4" operator="containsText" id="{44511247-A9A5-4E81-8D40-9B3398AAA51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5" operator="containsText" id="{0289D363-8F8B-4C42-AE2D-BA17588F33B6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6" operator="containsText" id="{C2296439-C7FE-41D0-9D88-DD31BCD2D8C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FA99FC23-5F50-43A9-BF32-372ED78EE42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E6C5B372-AE7B-4341-95E8-75B35A68AD5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9" operator="containsText" id="{509CED9F-5466-4689-A7A2-4DAC0C313BF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90" operator="containsText" id="{CB5C22E7-FB46-427A-8D77-C7539C0916B1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91" operator="containsText" id="{177E47F2-D470-4504-B090-0EEF2DF6D96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2" operator="containsText" id="{F8B18AAD-BE06-4859-8B6C-68A88DC7718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E32:I32 B32 Z32:AB32 S32:U32 L32:N32</xm:sqref>
        </x14:conditionalFormatting>
        <x14:conditionalFormatting xmlns:xm="http://schemas.microsoft.com/office/excel/2006/main">
          <x14:cfRule type="containsText" priority="626" operator="containsText" id="{8262B02D-FBF1-4572-90E3-6F4709A8C144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7" operator="containsText" id="{0147C995-58E0-4B54-A9CD-9B821A169AF5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804EFD3E-9774-4E32-8AF3-0F43DC590BC5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6A08AE2F-3011-441C-BDC0-1BAA7614DA37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09636401-D409-41E7-AEB5-DEBCFCB28F5B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69690A00-4992-4425-B8F5-1C346A2DB5C8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FBFA16B7-B5CD-4CFF-993C-FC3068CB271F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3" operator="containsText" id="{04A94AD9-6628-4343-BC9A-6A25DB361F5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4" operator="containsText" id="{0A954D10-92CF-46B6-9A65-CF40D1E8414B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5" operator="containsText" id="{74A65C7A-18A6-4635-8A40-53F91161650E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6" operator="containsText" id="{8FBCF062-EF46-4F86-8D2B-2A3BD4E73B04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B49A4259-6EFA-4999-A778-8C0B3F4FA539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4110CAB2-2160-4533-884B-EFF24A1CD19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9" operator="containsText" id="{C52C1159-77E1-4D4A-859C-4B3F5246CEB2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0" operator="containsText" id="{A0AF464E-2E49-4991-B493-C2D316A79BE0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1" operator="containsText" id="{DEEDF437-C1FC-41B7-BE9E-BD856062EC4D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L36:N37 S36:U37 Z36:AB37</xm:sqref>
        </x14:conditionalFormatting>
        <x14:conditionalFormatting xmlns:xm="http://schemas.microsoft.com/office/excel/2006/main">
          <x14:cfRule type="containsText" priority="582" operator="containsText" id="{1CF416C6-36AA-40DC-9810-D9C6D835531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3" operator="containsText" id="{3AF8D199-7145-4A63-A9F2-7F4E4EB3F360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4" operator="containsText" id="{8062751E-0B62-490D-A8ED-493CB5C35216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5" operator="containsText" id="{88F9B764-0A54-4E41-BEDC-8E031D6F5DC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6" operator="containsText" id="{7AD3A20A-F16D-4302-9C36-67E93DCB29C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7" operator="containsText" id="{CF188723-A194-43F8-97FD-54F43A4CF49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8" operator="containsText" id="{E5A93068-FE42-49D8-BB90-02F8ADFC643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9" operator="containsText" id="{6ED8C299-C040-4F71-9F6D-A738E4BEF14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90" operator="containsText" id="{4BC39C59-4B63-440E-B123-75D096CA689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91" operator="containsText" id="{FC83C786-5334-42CB-9F12-3E658A62377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2" operator="containsText" id="{01A1D885-189C-4EF6-A001-E7957073444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3" operator="containsText" id="{6831EDD9-2D17-4260-BFCB-E46D4C541FE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4" operator="containsText" id="{6EC9795A-9A77-4C2C-B41D-594AAF7E0FF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5" operator="containsText" id="{896F00A4-093A-47B0-A127-A8CB278F696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96" operator="containsText" id="{555A77A3-34B9-4B10-A68D-61D817F2B77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7" operator="containsText" id="{1AF878F4-3256-4671-A138-E09A8280CAE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E35:I35 B35 Z35:AB35 S35:U35 L35:N35</xm:sqref>
        </x14:conditionalFormatting>
        <x14:conditionalFormatting xmlns:xm="http://schemas.microsoft.com/office/excel/2006/main">
          <x14:cfRule type="containsText" priority="531" operator="containsText" id="{B99929DA-7245-4603-A6FE-4A12F34BA72D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E6CD90ED-4D3B-440E-AFF0-AC69C4F2E6B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7FF85466-BEF3-45B1-87A4-464BEB52CBFA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96ABAC9F-3F51-4E2A-B977-9923288662EE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5" operator="containsText" id="{5D6626E6-6C93-40D8-ACA9-F29B3A899535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6" operator="containsText" id="{BE9EAB42-9797-404B-85FB-9CB79BB11503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7" operator="containsText" id="{6080E2FC-071A-436A-9A08-D346AA3FCE72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8" operator="containsText" id="{EA7799DC-B114-4A63-ACF9-2251E370EB30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9" operator="containsText" id="{BC7137A9-A0B5-4C89-A97B-36C7D56EA00B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40" operator="containsText" id="{694C3FE0-925C-4969-A822-6A83325E438B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1" operator="containsText" id="{6CFC32EC-B6E1-41A6-9392-69560B12DF9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2" operator="containsText" id="{2CBEF91F-47A0-40B6-A052-F133EF3706FF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3" operator="containsText" id="{A647D728-857D-4368-AB69-BAF4742D66E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4" operator="containsText" id="{42A611FB-D87E-431A-B074-4DD581C50FB2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5" operator="containsText" id="{2366248D-3391-46D5-A9DB-D02F32B5EC55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6" operator="containsText" id="{175F5A82-5E0E-4C68-A4C0-8B6F2E7B8DF9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B36:B37</xm:sqref>
        </x14:conditionalFormatting>
        <x14:conditionalFormatting xmlns:xm="http://schemas.microsoft.com/office/excel/2006/main">
          <x14:cfRule type="containsText" priority="515" operator="containsText" id="{09C9272C-5FDA-4A9D-921B-F252DE1C8F5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A91193FE-DE90-42B7-A15B-C118C7BCE61E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7" operator="containsText" id="{C11D40CE-FC36-4F6E-A9C5-BF44E723D39D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8" operator="containsText" id="{EE81EAB3-1704-4F1F-9228-BD5073113361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9" operator="containsText" id="{889101D6-B997-4931-8B95-B53F8F28F166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0" operator="containsText" id="{D9DE7593-246D-4D55-8C13-5DFB3475AA92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1" operator="containsText" id="{C9A160C8-8DC7-420B-827C-970800C01DB1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0ECC060E-6BE3-4CB7-A5DF-9196C99A5C88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3" operator="containsText" id="{DBAB6DCA-CC79-4AE4-B899-9A6F8FDEE24C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4" operator="containsText" id="{FA751E80-4BAE-45C1-BA52-693443615C38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5" operator="containsText" id="{60033818-C427-40A1-822C-3575F12D977D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6" operator="containsText" id="{6BD41D0C-5F65-420B-BA75-B3BEF9D3B091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7" operator="containsText" id="{4DD2A3CA-B928-43FF-9336-2032FE5D28CF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8" operator="containsText" id="{971E90BD-EF5E-4A5D-885E-EA8E5C207043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9" operator="containsText" id="{A0782ACE-D879-4EDC-B144-3EF4C0BB40F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0" operator="containsText" id="{9C0CF54C-2440-4CCC-84B6-D9657FADAC49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E36:I37</xm:sqref>
        </x14:conditionalFormatting>
        <x14:conditionalFormatting xmlns:xm="http://schemas.microsoft.com/office/excel/2006/main">
          <x14:cfRule type="containsText" priority="499" operator="containsText" id="{FD085165-BB4C-4C52-8989-C24BFC748CF5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0" operator="containsText" id="{5E773ACA-9690-48FC-8A54-241DD800C597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1" operator="containsText" id="{BF6EA32F-9E79-4EDE-9E76-C61EFD3A1D60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2" operator="containsText" id="{4DC5ED30-851C-4E8B-BE61-B3A31513B88C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3" operator="containsText" id="{0B522F11-4934-42CF-A88E-8A738AC3C0FC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4" operator="containsText" id="{80B59F91-8512-4C62-900D-CE5446F9EDBB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5" operator="containsText" id="{228B28AA-3996-4096-BCB3-B33D05670563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6" operator="containsText" id="{7ACFC297-F80B-4653-9686-3C7F45F9DCF8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07" operator="containsText" id="{25CD101D-9712-40BB-A05D-40260AA2DC94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08" operator="containsText" id="{13E1018F-1114-4BAD-AB44-4359BF9A2335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9" operator="containsText" id="{77459431-BFD5-49A4-A496-5E7CFEE52F63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0" operator="containsText" id="{7CD4F0A7-0F32-4D93-8FA8-DFE41FD0049C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1" operator="containsText" id="{20BD4EDF-B198-42F7-B4B8-9CB177BF8068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2" operator="containsText" id="{31C9C5C0-5981-41C8-9DD6-9277BDC9D0CE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13" operator="containsText" id="{6713DBBD-893F-4594-8046-2AC290F1DDFB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14" operator="containsText" id="{6695E1C7-4786-43BB-BEA5-942CF36AA679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AC38:AD43 V38:W43 O38:P43</xm:sqref>
        </x14:conditionalFormatting>
        <x14:conditionalFormatting xmlns:xm="http://schemas.microsoft.com/office/excel/2006/main">
          <x14:cfRule type="containsText" priority="483" operator="containsText" id="{45CEFA50-F748-43D4-831B-D06F350384D4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4" operator="containsText" id="{473E2BA6-DAD8-43E5-8A2A-E7142A238AA7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5" operator="containsText" id="{FAAB5E8B-2650-46D3-976A-4E4FF5C53228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6" operator="containsText" id="{A1E7C94A-3D15-4C57-891E-C2DE92CC5E1C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7" operator="containsText" id="{CBA6ABDA-2E0F-4A14-BABA-2BC460715549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8" operator="containsText" id="{6F4D0E78-FDE6-4A5B-BE46-A257674E1FFF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9" operator="containsText" id="{BEBABA6E-6C5E-4E97-8FBD-A1135BE7A09F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0" operator="containsText" id="{F52E8572-6F72-407B-89DF-CD1534DD7332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1" operator="containsText" id="{A64BCA7F-ACCF-4D28-A4F6-E301A3F437E8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92" operator="containsText" id="{E34126AA-4944-4506-BFC8-5C567AE73320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3" operator="containsText" id="{FE9FDCA4-C4D7-4564-BED8-F22148F12DAB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4" operator="containsText" id="{5FFF4CAB-5184-40C7-BFAB-70B270537F6E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5" operator="containsText" id="{3F2792F2-8698-47C7-A3F6-DE9ED4AFD465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6" operator="containsText" id="{53FC8295-DF5A-47A8-92A7-2038B64ABF81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97" operator="containsText" id="{51611034-B98D-4416-BC1B-9ED5BCC44806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8" operator="containsText" id="{E0840FAA-C256-4DA7-BC16-C90C3500222C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AC33:AD34 V33:W34 O33:P34</xm:sqref>
        </x14:conditionalFormatting>
        <x14:conditionalFormatting xmlns:xm="http://schemas.microsoft.com/office/excel/2006/main">
          <x14:cfRule type="containsText" priority="467" operator="containsText" id="{3354D6C6-A775-4C79-B6D8-A3817352CC14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8" operator="containsText" id="{39638420-ED5A-4911-8D40-0273D952239E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9" operator="containsText" id="{75BE5811-F48F-415D-843A-E845735A7A5B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0" operator="containsText" id="{3F76C143-2ABB-4D1A-A356-EBFB56644179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1" operator="containsText" id="{22F5E921-D97E-47E8-871D-A6EBDE6E734B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2" operator="containsText" id="{13F62871-FE7B-4EC2-BE94-F0EC1FACB898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3" operator="containsText" id="{D950061C-AA4B-4EC3-ACEC-CE5D0ABCAB4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4" operator="containsText" id="{3F67CE2C-5591-4AA7-AF98-7A689D5F577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75" operator="containsText" id="{D54D9574-FCAA-4BF2-82C6-DB746F9A684D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76" operator="containsText" id="{2E2A0163-4ED5-4578-B479-D239FBD65E6E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7" operator="containsText" id="{EE60BD02-FC1B-4A9D-95A7-950AB7173E68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8" operator="containsText" id="{F06B2F39-904D-47AF-8781-42D799CC47CE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9" operator="containsText" id="{B87BB704-B03E-400A-974C-EA82E17D57C0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0" operator="containsText" id="{2AAA3E4A-5F67-4DA8-8651-65B2BB13992D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1" operator="containsText" id="{D8C0A9CD-649E-42C0-9F38-9743509ECD72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2" operator="containsText" id="{1D8AB1D9-002B-4E59-A281-0D4C7B348A80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AC32:AD32 V32:W32 O32:P32</xm:sqref>
        </x14:conditionalFormatting>
        <x14:conditionalFormatting xmlns:xm="http://schemas.microsoft.com/office/excel/2006/main">
          <x14:cfRule type="containsText" priority="451" operator="containsText" id="{2A355E31-4550-4813-8740-F3961F4B1179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2" operator="containsText" id="{6BD18383-C379-4690-ABA3-72EE9EF57EA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3" operator="containsText" id="{AD9B9DBF-A4AA-488B-B7E3-DA84B0DB6E19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4" operator="containsText" id="{8AE7F010-9DEB-4228-A09A-009306DC9BF3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5" operator="containsText" id="{EEE42101-D2EF-4CAA-B715-376CFDC2FCF7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6" operator="containsText" id="{91A82FCE-B492-47B0-9095-DDCF9DC0ED8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7" operator="containsText" id="{523142E4-AF85-4243-8B49-10478D04C52B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8" operator="containsText" id="{BBF35979-0EE0-4443-B920-89DDB165D5D9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9" operator="containsText" id="{56030705-A90E-4BB9-988C-23D2F33B4908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0" operator="containsText" id="{970DD972-AFD1-4484-A976-10299D309CCE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1" operator="containsText" id="{27195414-30CC-486B-8BA0-3274838C56E5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2" operator="containsText" id="{518A414F-D8DD-44AF-80D0-AF2E54D9A47B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3" operator="containsText" id="{EAFADD79-7E77-4C24-B56C-5FE7836EF06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4" operator="containsText" id="{7D7BC18B-DDED-47E3-9663-02CA292315B7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65" operator="containsText" id="{378CC86E-D589-4A8A-89CD-4DA9D9F43B4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66" operator="containsText" id="{1742E44A-892C-4F96-8E28-57366B87DFCA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AC35:AD35 V35:W35 O35:P35</xm:sqref>
        </x14:conditionalFormatting>
        <x14:conditionalFormatting xmlns:xm="http://schemas.microsoft.com/office/excel/2006/main">
          <x14:cfRule type="containsText" priority="435" operator="containsText" id="{6F70040C-1AEF-402D-B999-3236C20220A8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6" operator="containsText" id="{FFC92B41-3ADF-4B06-B0A7-C27E6796AEAE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7" operator="containsText" id="{2AC23E9F-13F5-4C27-89BF-3E3DD954A7F6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8" operator="containsText" id="{9253D32D-8E37-49FB-AAF3-0269591EA81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9" operator="containsText" id="{A20E14AB-281E-44FA-8F19-AAA9C379FC43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0" operator="containsText" id="{84D5C5E4-0B10-4547-8651-FFE1DDC7B32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1" operator="containsText" id="{F233D173-DE04-45CD-BC37-2D8E70E44A4F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2" operator="containsText" id="{F1B321FE-1278-4E17-B3E6-CD03D9D9C4A2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43" operator="containsText" id="{0F5F0CAC-9CB7-4C1A-83E6-DE54BD9723C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44" operator="containsText" id="{1BEC6886-A4AF-4F40-88D4-E4C9688EB3F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5" operator="containsText" id="{0F74C270-4FB9-4BCA-AF83-8F0696B8161B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6" operator="containsText" id="{AF9007A5-6030-45BB-A2BB-8DD2B1CF98CB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7" operator="containsText" id="{2A06ECDD-CC16-4ACA-AAB0-AB7E08FC004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8" operator="containsText" id="{1DA536FC-82D4-4F5D-9081-01C8191C6D06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9" operator="containsText" id="{B08F890B-0B31-4348-9CB7-C9CD1865713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0" operator="containsText" id="{370E7FF1-FEA0-4D84-978A-0E8AF053ECC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AC36:AD37 V36:W37 O36:P37</xm:sqref>
        </x14:conditionalFormatting>
        <x14:conditionalFormatting xmlns:xm="http://schemas.microsoft.com/office/excel/2006/main">
          <x14:cfRule type="containsText" priority="405" operator="containsText" id="{4544A5C3-CC6E-435E-A1A7-FEBDBFFB1B17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6" operator="containsText" id="{9351F3A7-67D8-4955-B365-FB509C14647E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7" operator="containsText" id="{AA010985-5440-4415-8C04-DC5ABFC010D8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8" operator="containsText" id="{E6761422-F3CA-4723-959D-79E72D6AE69F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9" operator="containsText" id="{FCC48CF8-AA53-4F12-9FCE-221D36328724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8BD1173D-F80C-492F-AAC7-2DF1BEC97A9A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B6A82143-B813-415C-98F5-74943778F96A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CAAE104A-672C-4356-920C-D75EF08037B7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3" operator="containsText" id="{BDBFEC6B-63F0-4F4E-BCB7-5C169C847ED5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4" operator="containsText" id="{36811935-7FDC-436A-A36D-5ADDCDEF37D1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5" operator="containsText" id="{6FB623F1-BC65-4BFD-9B92-43D3845E7BAC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6" operator="containsText" id="{80D2D238-3B21-43ED-B2ED-272ECA0D4644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7" operator="containsText" id="{E4685786-1A20-4612-8523-7190388D60A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8" operator="containsText" id="{D05CE867-6FF5-4485-8B52-C740C399495D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9" operator="containsText" id="{A499D4D5-06E8-4248-A04D-492114FED94D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0" operator="containsText" id="{997F9FB2-FD9E-4EF1-BFF6-C47841FB3B05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X12:Y13</xm:sqref>
        </x14:conditionalFormatting>
        <x14:conditionalFormatting xmlns:xm="http://schemas.microsoft.com/office/excel/2006/main">
          <x14:cfRule type="containsText" priority="389" operator="containsText" id="{186EE9EB-9DF9-49A4-A22D-94373EC3655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0" operator="containsText" id="{81686B34-2BBB-47CB-8F30-1BF9CE577417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1" operator="containsText" id="{0E775158-06DB-414B-A9F6-400EA65C46E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2" operator="containsText" id="{2FC0584C-77BA-487E-BA57-998C9CAD940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3" operator="containsText" id="{D57341DB-1DE1-43A0-A94C-434D4FFA6D8B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36E25836-7D65-415D-BA5D-A03748A0F7FF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59D582F9-8631-45B6-9E90-0067EBB4986F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C695DAD5-1158-4464-8376-3D42AB50AEAF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7" operator="containsText" id="{0F55CA58-2971-464F-8099-2C839E7B5701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98" operator="containsText" id="{24D4D9D7-E012-4370-A506-169B9BD7979B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9" operator="containsText" id="{123FF5E6-255D-4C7E-99A6-EF2EB3437EAD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0" operator="containsText" id="{FDA709E9-5B4A-4BAE-83EA-212EE9E4AE95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1" operator="containsText" id="{A3B72D85-7112-477E-93C0-B97326D6AC6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2" operator="containsText" id="{8D4CF9D5-3939-43B2-8BB3-023E110E4BE0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3" operator="containsText" id="{2EB004D7-7CF5-45CC-9A3E-F7656561AA81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4" operator="containsText" id="{97A353A0-98CB-43E2-8073-F368F7F876A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J18:N19</xm:sqref>
        </x14:conditionalFormatting>
        <x14:conditionalFormatting xmlns:xm="http://schemas.microsoft.com/office/excel/2006/main">
          <x14:cfRule type="containsText" priority="373" operator="containsText" id="{3727E7FD-ED84-4100-9F5A-B60E8F9C8FB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4" operator="containsText" id="{58AD5637-B438-4E39-8B1F-FF00EF2C8FB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5" operator="containsText" id="{AF5DC264-AC7C-421F-89E8-3750B4731E66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6" operator="containsText" id="{B1B7F196-50B1-41F4-BFD4-FDDA243674E8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7" operator="containsText" id="{990F7D52-D4CB-4AEA-8B47-0AA3171565E5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8DA64995-3208-4A55-9151-C3EA0EE3C218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80FD7A86-3BE6-44B8-A7F2-1ABE19088D9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214DA7DD-A102-41A0-80B8-C517AB8E2B6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1" operator="containsText" id="{AD208D55-9656-4533-9565-997B0E40C34A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2" operator="containsText" id="{3F430DCE-FF10-4F8E-BB4E-82486BDD08B1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3" operator="containsText" id="{C6796930-D727-41E1-81FA-51FC32E42399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4" operator="containsText" id="{B1271452-E30F-41C4-B95B-867D2E8209B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5" operator="containsText" id="{7BAB6393-1B35-4FFD-9837-2A33715BB69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6" operator="containsText" id="{CB366B91-F8A0-422D-A2BA-647859EC5939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87" operator="containsText" id="{7185FFDD-07C5-4B43-B9F5-A696AE169C7D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88" operator="containsText" id="{67490425-1D2E-4CEB-9247-E8E0CBF23F27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Q18:U19</xm:sqref>
        </x14:conditionalFormatting>
        <x14:conditionalFormatting xmlns:xm="http://schemas.microsoft.com/office/excel/2006/main">
          <x14:cfRule type="containsText" priority="357" operator="containsText" id="{53735D2D-1105-47BF-9C74-90A93CE39D11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8" operator="containsText" id="{BE4510CA-8EB7-4874-B99D-6FCC33B900C3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9" operator="containsText" id="{47620617-4108-47BE-9CA2-FDDE64EBCDFA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6305CB14-07CB-4736-B5C2-694E18C7CE38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73A9675A-254F-4BCC-A1E4-25996357759F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44F22331-22AD-43A6-AE54-A994B65B7936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C5BEB86B-14FB-4D75-B358-9DEFF89818F6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9AEF5BA0-C11D-44FC-9520-DC5F1C14A421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5" operator="containsText" id="{181C8B62-2994-4740-8E14-CB2E91C2D8D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6" operator="containsText" id="{885D40BB-9B76-42F7-90E5-671BA1CD2D9E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7" operator="containsText" id="{9182FC96-5E10-4141-8B1D-FA21A1916921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8" operator="containsText" id="{A4312C68-5E9A-403A-8173-5D233499DEB9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11C87C71-0233-49EC-A755-5F07653E9725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374662C1-683B-4A0A-9930-62E81131E0F6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1" operator="containsText" id="{E2DBF191-0C2A-4BCB-93D5-E158925363B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2" operator="containsText" id="{3FA4DFC8-D2CA-4AA7-81CF-A65E6DB57B43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X18:AB19</xm:sqref>
        </x14:conditionalFormatting>
        <x14:conditionalFormatting xmlns:xm="http://schemas.microsoft.com/office/excel/2006/main">
          <x14:cfRule type="containsText" priority="341" operator="containsText" id="{983176CA-A247-48AC-AF21-078027A0FE4F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2" operator="containsText" id="{D2FE7A12-1CA6-42DF-8E6D-2E26FFC62BC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3" operator="containsText" id="{F23BF7D6-6B2B-4A54-9B43-8F923325E0A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4" operator="containsText" id="{25972D78-D0AE-43BC-8170-1EA80800EA95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5" operator="containsText" id="{414AE3F7-44AC-4F17-9F31-A12FA70407E0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25286BFA-5218-4772-8FE0-C5118FF690E2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B95FBBDE-9440-424D-98C6-BD8BC1753AB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D57D8A9B-65C8-435E-BE4B-16B5011FCB05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49" operator="containsText" id="{074B5E32-EF13-4A1A-B570-8D5BE6B2B914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0" operator="containsText" id="{EDB11189-9A1D-43FD-84E4-7D47EEAA4F22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1" operator="containsText" id="{00444FC4-4C23-472C-AD5E-3E1D0620BBA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2" operator="containsText" id="{D2EDFBC8-02E9-4136-8561-CC8AD409DB1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3" operator="containsText" id="{5F9D791D-F19A-4EAA-914F-B2B96969ADE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4" operator="containsText" id="{E692C51C-9130-4F76-82E7-A80D7AC1BDB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5" operator="containsText" id="{8624BFD6-04C1-487F-A5AE-791E408EAB1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56" operator="containsText" id="{31B2FC13-E5A9-4880-A733-B50879D5115E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E42:G43</xm:sqref>
        </x14:conditionalFormatting>
        <x14:conditionalFormatting xmlns:xm="http://schemas.microsoft.com/office/excel/2006/main">
          <x14:cfRule type="containsText" priority="297" operator="containsText" id="{4AD72B47-5090-4EA5-8E5D-60A0F92FC5FE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A6EEB240-D9D0-45C9-AC51-0103D662D0AD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D5886A81-D13C-4B7A-BDD6-E0890A1F187B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A7FCA8B1-8A86-446A-B3C6-4831F2345BE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FCF81955-ED52-4122-8339-EBEE22D62B08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32A731AC-A650-4FAB-9849-F33AEF0D4219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199CF912-8E43-4B78-B1A3-776B685A228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D3E8C549-D1EA-4194-8C44-B2DCC7CFABD2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893BB362-7AF0-459C-BC4D-4894DE906A60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E88453F8-3A92-4F7A-94BB-7056F8E8EBDC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4DE2621B-C67E-4C85-ACEF-A4067DE253F1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E6F79115-9E87-473E-9C03-71952CAB53BF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4A18D234-D0F3-4803-975F-42A213E93D1A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250FAA2E-8A4F-4F42-84C6-F232518E39F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5D3AB273-418C-4266-9E74-85812FFD6D01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A3D48049-B7E2-41E5-95D0-394E05B83CAB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J42:N43</xm:sqref>
        </x14:conditionalFormatting>
        <x14:conditionalFormatting xmlns:xm="http://schemas.microsoft.com/office/excel/2006/main">
          <x14:cfRule type="containsText" priority="49" operator="containsText" id="{72722B2B-4AD2-47ED-AA74-A90F8E39250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2E790876-8381-43C2-9C50-E1175DBD5EA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3B1D51C7-C4FC-4813-A7FD-71F4970DCF0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119279C2-DAA9-4105-B515-E51D2DBE7A2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FC15EAA8-E041-4E62-81A7-50FC001F875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499EDBE4-12D6-485E-A45D-D96C14D53CA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19C75B6C-CFAE-4897-9C08-A4142386C6B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539CE458-6CE6-42B8-95F4-EB51DB7DE11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F9F4002C-E4AE-4C93-A7C8-49B58344984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5D587E0A-9D41-4F46-B3DA-166D1DFBCF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EC9CA6C0-214B-4E77-9997-41637119BF4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E115F0E3-46D5-4820-9FEF-9931BA08FB2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375B9A3C-C8F6-4B03-AC51-25E4E6EFD06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4C8D08D6-5629-4B73-805A-DB1D7D91B09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720A2A51-50B2-460E-97EC-85A42301FF7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0A1965DA-4038-4A9C-A47D-B21F8E0F933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160AC2D1-A948-455D-9AB3-D5185CD1441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0ADFF549-8843-40A8-878B-B4395B91742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03402E88-2532-445D-ABFC-274EFABCB7F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827F504F-C193-41FA-8417-92E591C26D2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D423D4C4-DF74-4880-BE15-937F7D6259F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C810E6CC-A13B-43B8-BBCE-CF6C1FD0CEA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2A95E6CA-1E8E-41B0-83D0-84F0A8DEF65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13E510B3-C453-4A87-AB27-F681814C16B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01F2C04E-9BC1-439E-902F-C658C0C350B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942AB282-E63E-4104-8C2B-8777D1A2D31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5A990F03-5170-445B-8E89-4D654795563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03FB9B6A-FF14-4ABF-8F86-EBA6757A5FC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0BEE0873-9271-44FC-8E03-FFDE5D0512C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721EDB79-DC25-4F93-A82D-006ACDA7ADD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5CC62C25-913C-435E-A1E5-DEE09015C25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58BD94B2-E0A5-459B-9CB8-E1BDDD6CC2B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9D4BE76B-376C-45FC-8C9E-3324DC7DF06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59ED4899-B86A-4076-B734-5F69B272F98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835DB9BD-7A09-4273-B16E-0C4ADF1E78C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46A29DE4-0E71-4FAB-A309-800F0BF0B22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40044938-94BC-4CB9-98A7-7B19A7C2006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679D1B26-7EEF-41FC-A30E-613C1E88DBE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FE31B095-B12A-4317-BFA1-F7C3FEC273E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531213A4-8BDC-47B2-A763-804D76577F8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DF831867-5104-4E5D-B5FF-6C3F6A37746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7A6E28A5-17EC-4C95-B4CD-9B1A508B58A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A2862501-77FD-4764-9EBA-8A4E5ED9608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45412B9E-8DCA-43B1-BBB4-E43D2873F34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9B35B31A-B233-480D-A704-D0D865A3B9A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640A1AEB-6854-4784-8143-6152BC9E713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1F06E6A9-406C-4EEE-9475-79C93C65970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BDFEB18D-A253-4D53-9E29-A9AD1944848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706EF3E5-8EAE-4E6F-8B4D-780C3547816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5D7505C3-7E14-4D83-B628-21CD1A9D501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C1814EC9-B916-44A8-B578-5C5BBFD0002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30538323-5F12-48FE-A3A5-90B2D7D2C80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A8186AC9-07AC-476A-BAE4-DF36C65E135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12F4369C-F529-443C-A29F-1D81A80A14B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0D21894C-EEAB-4320-A58F-170CF53F7E4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1E31711F-8E29-4F39-9DDC-2292E9FD128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6E7C921D-8CF7-43CF-87DD-1AD83D8E30B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355FC2B9-1E8A-457A-9F0C-CA036179F1B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3CA3DAC4-DC64-4ED1-8EF7-08F97C84A23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E2E7FA4C-53F6-42AB-9DB9-D9494B83E30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ABA9E885-7D63-427C-B25E-670DD713DF8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99B60B47-2C44-4665-92CE-18679E8C406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29FB10D1-70A8-479E-A1B2-42C63C25AD0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B823B108-B5DF-43FF-B34B-997980E7D80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10AE696-8A28-428D-869D-C1DA12538CAF}">
          <x14:formula1>
            <xm:f>'https://dbschenker.sharepoint.com/sites/SALESPLANNING-Global/Shared Documents/Planning RH/Planning 2020/[TM - Planning RH 2020.xlsm]Feuil2'!#REF!</xm:f>
          </x14:formula1>
          <xm:sqref>B42:AF43 B39:AF40 B36:AF37 AC18:AF19 B24:AF25 B33:AF34 B15:AF16 B27:AF28 B30:AF31 B12:AF13 B18:I19 O18:P19 V18:W19 B21:AF22</xm:sqref>
        </x14:dataValidation>
        <x14:dataValidation type="list" allowBlank="1" showInputMessage="1" showErrorMessage="1" xr:uid="{A37DD739-F37D-4D33-99A2-60E2EFD09755}">
          <x14:formula1>
            <xm:f>'https://dbschenker.sharepoint.com/sites/SALESPLANNING-Global/Shared Documents/Planning RH/[ESCO - Planning RH.xlsm]Feuil2'!#REF!</xm:f>
          </x14:formula1>
          <xm:sqref>J18:N19 Q18:U19 X18:AB19</xm:sqref>
        </x14:dataValidation>
        <x14:dataValidation type="list" allowBlank="1" showInputMessage="1" showErrorMessage="1" xr:uid="{3F2391A5-E443-4714-B49E-5CF8912CE390}">
          <x14:formula1>
            <xm:f>'https://dbschenker.sharepoint.com/sites/SALESPLANNING-Global/Shared Documents/Planning RH/Planning 2020/[TM - Planning RH 2020.xlsm]Feuil2'!#REF!</xm:f>
          </x14:formula1>
          <xm:sqref>B44:AE49 AF45:AF46 AF48:AF49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D785-85A7-45F1-B2C1-CEB6EAB9457D}">
  <sheetPr codeName="Feuil4"/>
  <dimension ref="A1:AR49"/>
  <sheetViews>
    <sheetView topLeftCell="R4" workbookViewId="0">
      <selection activeCell="AO4" sqref="AO1:AT1048576"/>
    </sheetView>
  </sheetViews>
  <sheetFormatPr baseColWidth="10" defaultColWidth="4.7109375" defaultRowHeight="15" x14ac:dyDescent="0.25"/>
  <cols>
    <col min="1" max="1" width="28.85546875" bestFit="1" customWidth="1"/>
    <col min="2" max="27" width="7.140625" customWidth="1"/>
    <col min="28" max="29" width="7.28515625" customWidth="1"/>
    <col min="30" max="30" width="7.140625" customWidth="1"/>
    <col min="31" max="32" width="7.28515625" customWidth="1"/>
    <col min="33" max="33" width="5.140625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121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38</v>
      </c>
    </row>
    <row r="4" spans="1:44" ht="3.2" customHeight="1" x14ac:dyDescent="0.25"/>
    <row r="5" spans="1:44" ht="12.2" customHeight="1" x14ac:dyDescent="0.25">
      <c r="B5" s="101"/>
      <c r="C5" s="102"/>
      <c r="D5" s="102"/>
      <c r="E5" s="102"/>
      <c r="F5" s="102"/>
      <c r="G5" s="102"/>
      <c r="H5" s="102"/>
      <c r="I5" s="102"/>
      <c r="J5" s="102"/>
      <c r="K5" s="102"/>
      <c r="L5" s="46"/>
      <c r="M5" s="47"/>
    </row>
    <row r="6" spans="1:44" ht="12.2" customHeight="1" x14ac:dyDescent="0.25">
      <c r="B6" s="103"/>
      <c r="C6" s="104"/>
      <c r="D6" s="104"/>
      <c r="E6" s="104"/>
      <c r="F6" s="104"/>
      <c r="G6" s="104"/>
      <c r="H6" s="104"/>
      <c r="I6" s="104"/>
      <c r="J6" s="104"/>
      <c r="K6" s="104"/>
      <c r="L6" s="46"/>
      <c r="M6" s="47"/>
    </row>
    <row r="7" spans="1:44" ht="3.2" customHeight="1" thickBot="1" x14ac:dyDescent="0.3"/>
    <row r="8" spans="1:44" s="10" customFormat="1" x14ac:dyDescent="0.25">
      <c r="A8" s="105" t="s">
        <v>2</v>
      </c>
      <c r="B8" s="6" t="s">
        <v>8</v>
      </c>
      <c r="C8" s="6" t="s">
        <v>9</v>
      </c>
      <c r="D8" s="6" t="s">
        <v>3</v>
      </c>
      <c r="E8" s="6" t="s">
        <v>4</v>
      </c>
      <c r="F8" s="6" t="s">
        <v>5</v>
      </c>
      <c r="G8" s="6" t="s">
        <v>6</v>
      </c>
      <c r="H8" s="6" t="s">
        <v>7</v>
      </c>
      <c r="I8" s="6" t="s">
        <v>8</v>
      </c>
      <c r="J8" s="6" t="s">
        <v>9</v>
      </c>
      <c r="K8" s="6" t="s">
        <v>3</v>
      </c>
      <c r="L8" s="6" t="s">
        <v>4</v>
      </c>
      <c r="M8" s="6" t="s">
        <v>5</v>
      </c>
      <c r="N8" s="6" t="s">
        <v>6</v>
      </c>
      <c r="O8" s="6" t="s">
        <v>7</v>
      </c>
      <c r="P8" s="6" t="s">
        <v>8</v>
      </c>
      <c r="Q8" s="6" t="s">
        <v>9</v>
      </c>
      <c r="R8" s="6" t="s">
        <v>3</v>
      </c>
      <c r="S8" s="6" t="s">
        <v>4</v>
      </c>
      <c r="T8" s="6" t="s">
        <v>5</v>
      </c>
      <c r="U8" s="6" t="s">
        <v>6</v>
      </c>
      <c r="V8" s="6" t="s">
        <v>7</v>
      </c>
      <c r="W8" s="6" t="s">
        <v>8</v>
      </c>
      <c r="X8" s="6" t="s">
        <v>9</v>
      </c>
      <c r="Y8" s="6" t="s">
        <v>3</v>
      </c>
      <c r="Z8" s="6" t="s">
        <v>4</v>
      </c>
      <c r="AA8" s="6" t="s">
        <v>5</v>
      </c>
      <c r="AB8" s="6" t="s">
        <v>6</v>
      </c>
      <c r="AC8" s="6" t="s">
        <v>7</v>
      </c>
      <c r="AD8" s="6" t="s">
        <v>8</v>
      </c>
      <c r="AE8" s="6" t="s">
        <v>9</v>
      </c>
      <c r="AF8" s="6" t="s">
        <v>3</v>
      </c>
      <c r="AG8" s="7" t="s">
        <v>10</v>
      </c>
      <c r="AH8" s="8"/>
      <c r="AI8" s="8"/>
      <c r="AJ8" s="8"/>
      <c r="AK8" s="8"/>
      <c r="AL8" s="8"/>
      <c r="AM8" s="8"/>
      <c r="AN8" s="9"/>
      <c r="AO8" s="119" t="s">
        <v>122</v>
      </c>
      <c r="AP8" s="124" t="s">
        <v>123</v>
      </c>
    </row>
    <row r="9" spans="1:44" s="15" customFormat="1" x14ac:dyDescent="0.25">
      <c r="A9" s="106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20"/>
      <c r="AP9" s="120"/>
    </row>
    <row r="10" spans="1:44" s="10" customFormat="1" ht="15.75" thickBot="1" x14ac:dyDescent="0.3">
      <c r="A10" s="107"/>
      <c r="B10" s="114" t="s">
        <v>39</v>
      </c>
      <c r="C10" s="108"/>
      <c r="D10" s="108"/>
      <c r="E10" s="109" t="s">
        <v>40</v>
      </c>
      <c r="F10" s="108"/>
      <c r="G10" s="108"/>
      <c r="H10" s="108"/>
      <c r="I10" s="108"/>
      <c r="J10" s="108"/>
      <c r="K10" s="108"/>
      <c r="L10" s="109" t="s">
        <v>41</v>
      </c>
      <c r="M10" s="108"/>
      <c r="N10" s="108"/>
      <c r="O10" s="108"/>
      <c r="P10" s="108"/>
      <c r="Q10" s="108"/>
      <c r="R10" s="108"/>
      <c r="S10" s="109" t="s">
        <v>42</v>
      </c>
      <c r="T10" s="108"/>
      <c r="U10" s="108"/>
      <c r="V10" s="108"/>
      <c r="W10" s="108"/>
      <c r="X10" s="108"/>
      <c r="Y10" s="108"/>
      <c r="Z10" s="109" t="s">
        <v>43</v>
      </c>
      <c r="AA10" s="108"/>
      <c r="AB10" s="108"/>
      <c r="AC10" s="108"/>
      <c r="AD10" s="108"/>
      <c r="AE10" s="108"/>
      <c r="AF10" s="108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21"/>
      <c r="AP10" s="121"/>
    </row>
    <row r="11" spans="1:44" ht="15.75" customHeight="1" x14ac:dyDescent="0.25">
      <c r="A11" s="20" t="s">
        <v>108</v>
      </c>
      <c r="B11" s="48"/>
      <c r="C11" s="49"/>
      <c r="D11" s="49"/>
      <c r="E11" s="22"/>
      <c r="F11" s="22"/>
      <c r="G11" s="24"/>
      <c r="H11" s="23"/>
      <c r="I11" s="23"/>
      <c r="J11" s="49"/>
      <c r="K11" s="49"/>
      <c r="L11" s="22"/>
      <c r="M11" s="22"/>
      <c r="N11" s="24"/>
      <c r="O11" s="23"/>
      <c r="P11" s="23"/>
      <c r="Q11" s="49"/>
      <c r="R11" s="49"/>
      <c r="S11" s="22"/>
      <c r="T11" s="22"/>
      <c r="U11" s="50"/>
      <c r="V11" s="23"/>
      <c r="W11" s="23"/>
      <c r="X11" s="49"/>
      <c r="Y11" s="49"/>
      <c r="Z11" s="22"/>
      <c r="AA11" s="22"/>
      <c r="AB11" s="24"/>
      <c r="AC11" s="23"/>
      <c r="AD11" s="23"/>
      <c r="AE11" s="49"/>
      <c r="AF11" s="49"/>
      <c r="AG11" s="26">
        <f>COUNTIF($B12:$AF13,"CPB")/2</f>
        <v>5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25"/>
      <c r="AP11" s="125">
        <v>1</v>
      </c>
      <c r="AR11" t="s">
        <v>124</v>
      </c>
    </row>
    <row r="12" spans="1:44" ht="15.95" customHeight="1" x14ac:dyDescent="0.25">
      <c r="A12" s="29" t="s">
        <v>32</v>
      </c>
      <c r="B12" s="32"/>
      <c r="C12" s="30"/>
      <c r="D12" s="30"/>
      <c r="E12" s="31" t="s">
        <v>25</v>
      </c>
      <c r="F12" s="31" t="s">
        <v>25</v>
      </c>
      <c r="G12" s="32" t="s">
        <v>25</v>
      </c>
      <c r="H12" s="32" t="s">
        <v>25</v>
      </c>
      <c r="I12" s="32" t="s">
        <v>25</v>
      </c>
      <c r="J12" s="30"/>
      <c r="K12" s="30"/>
      <c r="L12" s="31"/>
      <c r="M12" s="31"/>
      <c r="N12" s="32"/>
      <c r="O12" s="32"/>
      <c r="P12" s="32"/>
      <c r="Q12" s="30"/>
      <c r="R12" s="30"/>
      <c r="S12" s="31"/>
      <c r="T12" s="31"/>
      <c r="U12" s="51"/>
      <c r="V12" s="32"/>
      <c r="W12" s="32"/>
      <c r="X12" s="30"/>
      <c r="Y12" s="30"/>
      <c r="Z12" s="31"/>
      <c r="AA12" s="31"/>
      <c r="AB12" s="32"/>
      <c r="AC12" s="32"/>
      <c r="AD12" s="32"/>
      <c r="AE12" s="30"/>
      <c r="AF12" s="30"/>
      <c r="AG12" s="34"/>
      <c r="AH12" s="35"/>
      <c r="AI12" s="35"/>
      <c r="AJ12" s="35"/>
      <c r="AK12" s="35"/>
      <c r="AL12" s="35"/>
      <c r="AM12" s="35"/>
      <c r="AN12" s="36"/>
      <c r="AO12" s="122"/>
      <c r="AP12" s="122"/>
      <c r="AR12" t="s">
        <v>125</v>
      </c>
    </row>
    <row r="13" spans="1:44" ht="15.95" customHeight="1" thickBot="1" x14ac:dyDescent="0.3">
      <c r="A13" s="29" t="s">
        <v>33</v>
      </c>
      <c r="B13" s="32"/>
      <c r="C13" s="30"/>
      <c r="D13" s="30"/>
      <c r="E13" s="31" t="s">
        <v>25</v>
      </c>
      <c r="F13" s="31" t="s">
        <v>25</v>
      </c>
      <c r="G13" s="32" t="s">
        <v>25</v>
      </c>
      <c r="H13" s="32" t="s">
        <v>25</v>
      </c>
      <c r="I13" s="32" t="s">
        <v>25</v>
      </c>
      <c r="J13" s="30"/>
      <c r="K13" s="30"/>
      <c r="L13" s="31"/>
      <c r="M13" s="31"/>
      <c r="N13" s="32"/>
      <c r="O13" s="32"/>
      <c r="P13" s="32"/>
      <c r="Q13" s="30"/>
      <c r="R13" s="30"/>
      <c r="S13" s="31"/>
      <c r="T13" s="31"/>
      <c r="U13" s="51"/>
      <c r="V13" s="32"/>
      <c r="W13" s="32"/>
      <c r="X13" s="30"/>
      <c r="Y13" s="30"/>
      <c r="Z13" s="31"/>
      <c r="AA13" s="31"/>
      <c r="AB13" s="32"/>
      <c r="AC13" s="32"/>
      <c r="AD13" s="32"/>
      <c r="AE13" s="30"/>
      <c r="AF13" s="30"/>
      <c r="AG13" s="34"/>
      <c r="AH13" s="35"/>
      <c r="AI13" s="35"/>
      <c r="AJ13" s="35"/>
      <c r="AK13" s="35"/>
      <c r="AL13" s="35"/>
      <c r="AM13" s="35"/>
      <c r="AN13" s="36"/>
      <c r="AO13" s="123"/>
      <c r="AP13" s="123"/>
      <c r="AR13" t="s">
        <v>126</v>
      </c>
    </row>
    <row r="14" spans="1:44" ht="15.75" customHeight="1" x14ac:dyDescent="0.25">
      <c r="A14" s="59" t="s">
        <v>109</v>
      </c>
      <c r="B14" s="48"/>
      <c r="C14" s="25"/>
      <c r="D14" s="25"/>
      <c r="E14" s="22"/>
      <c r="F14" s="22"/>
      <c r="G14" s="23"/>
      <c r="H14" s="23"/>
      <c r="I14" s="23"/>
      <c r="J14" s="25"/>
      <c r="K14" s="25"/>
      <c r="L14" s="22"/>
      <c r="M14" s="22"/>
      <c r="N14" s="23"/>
      <c r="O14" s="23"/>
      <c r="P14" s="23"/>
      <c r="Q14" s="25"/>
      <c r="R14" s="25"/>
      <c r="S14" s="22"/>
      <c r="T14" s="22"/>
      <c r="U14" s="52"/>
      <c r="V14" s="23"/>
      <c r="W14" s="23"/>
      <c r="X14" s="25"/>
      <c r="Y14" s="25"/>
      <c r="Z14" s="22"/>
      <c r="AA14" s="22"/>
      <c r="AB14" s="23"/>
      <c r="AC14" s="23"/>
      <c r="AD14" s="23"/>
      <c r="AE14" s="25"/>
      <c r="AF14" s="25"/>
      <c r="AG14" s="26">
        <f>COUNTIF($B15:$AF16,"CPB")/2</f>
        <v>0</v>
      </c>
      <c r="AH14" s="27">
        <f>COUNTIF($B15:$AF16,"RTT")/2</f>
        <v>4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25">
        <v>0.5</v>
      </c>
      <c r="AP14" s="125">
        <v>0.5</v>
      </c>
    </row>
    <row r="15" spans="1:44" ht="15.95" customHeight="1" x14ac:dyDescent="0.25">
      <c r="A15" s="29" t="s">
        <v>32</v>
      </c>
      <c r="B15" s="32" t="s">
        <v>12</v>
      </c>
      <c r="C15" s="30"/>
      <c r="D15" s="30"/>
      <c r="E15" s="32" t="s">
        <v>12</v>
      </c>
      <c r="F15" s="31"/>
      <c r="G15" s="32"/>
      <c r="H15" s="32"/>
      <c r="I15" s="32"/>
      <c r="J15" s="30"/>
      <c r="K15" s="30"/>
      <c r="L15" s="31"/>
      <c r="M15" s="31"/>
      <c r="N15" s="32"/>
      <c r="O15" s="32"/>
      <c r="P15" s="32"/>
      <c r="Q15" s="30"/>
      <c r="R15" s="30"/>
      <c r="S15" s="31"/>
      <c r="T15" s="31"/>
      <c r="U15" s="51"/>
      <c r="V15" s="32" t="s">
        <v>12</v>
      </c>
      <c r="W15" s="32" t="s">
        <v>12</v>
      </c>
      <c r="X15" s="30"/>
      <c r="Y15" s="30"/>
      <c r="Z15" s="31"/>
      <c r="AA15" s="31"/>
      <c r="AB15" s="32"/>
      <c r="AC15" s="32"/>
      <c r="AD15" s="32"/>
      <c r="AE15" s="30"/>
      <c r="AF15" s="30"/>
      <c r="AG15" s="34"/>
      <c r="AH15" s="35"/>
      <c r="AI15" s="35"/>
      <c r="AJ15" s="35"/>
      <c r="AK15" s="35"/>
      <c r="AL15" s="35"/>
      <c r="AM15" s="35"/>
      <c r="AN15" s="36"/>
      <c r="AO15" s="122"/>
      <c r="AP15" s="122"/>
    </row>
    <row r="16" spans="1:44" ht="15.95" customHeight="1" thickBot="1" x14ac:dyDescent="0.3">
      <c r="A16" s="29" t="s">
        <v>33</v>
      </c>
      <c r="B16" s="32" t="s">
        <v>12</v>
      </c>
      <c r="C16" s="30"/>
      <c r="D16" s="30"/>
      <c r="E16" s="32" t="s">
        <v>12</v>
      </c>
      <c r="F16" s="31"/>
      <c r="G16" s="32"/>
      <c r="H16" s="32"/>
      <c r="I16" s="32"/>
      <c r="J16" s="30"/>
      <c r="K16" s="30"/>
      <c r="L16" s="31"/>
      <c r="M16" s="31"/>
      <c r="N16" s="32"/>
      <c r="O16" s="32"/>
      <c r="P16" s="32"/>
      <c r="Q16" s="30"/>
      <c r="R16" s="30"/>
      <c r="S16" s="31"/>
      <c r="T16" s="31"/>
      <c r="U16" s="51"/>
      <c r="V16" s="32" t="s">
        <v>12</v>
      </c>
      <c r="W16" s="32" t="s">
        <v>12</v>
      </c>
      <c r="X16" s="30"/>
      <c r="Y16" s="30"/>
      <c r="Z16" s="31"/>
      <c r="AA16" s="31"/>
      <c r="AB16" s="32"/>
      <c r="AC16" s="32"/>
      <c r="AD16" s="32"/>
      <c r="AE16" s="30"/>
      <c r="AF16" s="30"/>
      <c r="AG16" s="34"/>
      <c r="AH16" s="35"/>
      <c r="AI16" s="35"/>
      <c r="AJ16" s="35"/>
      <c r="AK16" s="35"/>
      <c r="AL16" s="35"/>
      <c r="AM16" s="35"/>
      <c r="AN16" s="36"/>
      <c r="AO16" s="123"/>
      <c r="AP16" s="123"/>
    </row>
    <row r="17" spans="1:42" ht="15.75" customHeight="1" x14ac:dyDescent="0.25">
      <c r="A17" s="20" t="s">
        <v>110</v>
      </c>
      <c r="B17" s="48"/>
      <c r="C17" s="25"/>
      <c r="D17" s="25"/>
      <c r="E17" s="22"/>
      <c r="F17" s="22"/>
      <c r="G17" s="23"/>
      <c r="H17" s="23"/>
      <c r="I17" s="23"/>
      <c r="J17" s="25"/>
      <c r="K17" s="25"/>
      <c r="L17" s="22"/>
      <c r="M17" s="22"/>
      <c r="N17" s="23"/>
      <c r="O17" s="23"/>
      <c r="P17" s="23"/>
      <c r="Q17" s="25"/>
      <c r="R17" s="25"/>
      <c r="S17" s="22"/>
      <c r="T17" s="22"/>
      <c r="U17" s="52"/>
      <c r="V17" s="23"/>
      <c r="W17" s="23"/>
      <c r="X17" s="25"/>
      <c r="Y17" s="25"/>
      <c r="Z17" s="22"/>
      <c r="AA17" s="22"/>
      <c r="AB17" s="23"/>
      <c r="AC17" s="23"/>
      <c r="AD17" s="23"/>
      <c r="AE17" s="25"/>
      <c r="AF17" s="25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0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25"/>
      <c r="AP17" s="125">
        <v>1</v>
      </c>
    </row>
    <row r="18" spans="1:42" ht="15.95" customHeight="1" x14ac:dyDescent="0.25">
      <c r="A18" s="29" t="s">
        <v>32</v>
      </c>
      <c r="B18" s="32"/>
      <c r="C18" s="30"/>
      <c r="D18" s="30"/>
      <c r="E18" s="31"/>
      <c r="F18" s="31"/>
      <c r="G18" s="32"/>
      <c r="H18" s="32"/>
      <c r="I18" s="32"/>
      <c r="J18" s="30"/>
      <c r="K18" s="30"/>
      <c r="L18" s="31"/>
      <c r="M18" s="31"/>
      <c r="N18" s="32"/>
      <c r="O18" s="32"/>
      <c r="P18" s="32"/>
      <c r="Q18" s="30"/>
      <c r="R18" s="30"/>
      <c r="S18" s="31"/>
      <c r="T18" s="31"/>
      <c r="U18" s="51"/>
      <c r="V18" s="32"/>
      <c r="W18" s="32"/>
      <c r="X18" s="30"/>
      <c r="Y18" s="30"/>
      <c r="Z18" s="31"/>
      <c r="AA18" s="31"/>
      <c r="AB18" s="32"/>
      <c r="AC18" s="32"/>
      <c r="AD18" s="32"/>
      <c r="AE18" s="30"/>
      <c r="AF18" s="30"/>
      <c r="AG18" s="34"/>
      <c r="AH18" s="35"/>
      <c r="AI18" s="35"/>
      <c r="AJ18" s="35"/>
      <c r="AK18" s="35"/>
      <c r="AL18" s="35"/>
      <c r="AM18" s="35"/>
      <c r="AN18" s="36"/>
      <c r="AO18" s="122"/>
      <c r="AP18" s="122"/>
    </row>
    <row r="19" spans="1:42" ht="15.95" customHeight="1" thickBot="1" x14ac:dyDescent="0.3">
      <c r="A19" s="29" t="s">
        <v>33</v>
      </c>
      <c r="B19" s="32"/>
      <c r="C19" s="30"/>
      <c r="D19" s="30"/>
      <c r="E19" s="31"/>
      <c r="F19" s="31"/>
      <c r="G19" s="32"/>
      <c r="H19" s="32"/>
      <c r="I19" s="32"/>
      <c r="J19" s="30"/>
      <c r="K19" s="30"/>
      <c r="L19" s="31"/>
      <c r="M19" s="31"/>
      <c r="N19" s="32"/>
      <c r="O19" s="32"/>
      <c r="P19" s="32"/>
      <c r="Q19" s="30"/>
      <c r="R19" s="30"/>
      <c r="S19" s="31"/>
      <c r="T19" s="31"/>
      <c r="U19" s="51"/>
      <c r="V19" s="32"/>
      <c r="W19" s="32"/>
      <c r="X19" s="30"/>
      <c r="Y19" s="30"/>
      <c r="Z19" s="31"/>
      <c r="AA19" s="31"/>
      <c r="AB19" s="32"/>
      <c r="AC19" s="32"/>
      <c r="AD19" s="32"/>
      <c r="AE19" s="30"/>
      <c r="AF19" s="30"/>
      <c r="AG19" s="34"/>
      <c r="AH19" s="35"/>
      <c r="AI19" s="35"/>
      <c r="AJ19" s="35"/>
      <c r="AK19" s="35"/>
      <c r="AL19" s="35"/>
      <c r="AM19" s="35"/>
      <c r="AN19" s="36"/>
      <c r="AO19" s="123"/>
      <c r="AP19" s="123"/>
    </row>
    <row r="20" spans="1:42" ht="15.75" customHeight="1" x14ac:dyDescent="0.25">
      <c r="A20" s="20" t="s">
        <v>111</v>
      </c>
      <c r="B20" s="48"/>
      <c r="C20" s="25"/>
      <c r="D20" s="25"/>
      <c r="E20" s="22"/>
      <c r="F20" s="22"/>
      <c r="G20" s="23"/>
      <c r="H20" s="23"/>
      <c r="I20" s="23"/>
      <c r="J20" s="25"/>
      <c r="K20" s="25"/>
      <c r="L20" s="22"/>
      <c r="M20" s="22"/>
      <c r="N20" s="23"/>
      <c r="O20" s="23"/>
      <c r="P20" s="23"/>
      <c r="Q20" s="25"/>
      <c r="R20" s="25"/>
      <c r="S20" s="22"/>
      <c r="T20" s="22"/>
      <c r="U20" s="52"/>
      <c r="V20" s="23"/>
      <c r="W20" s="23"/>
      <c r="X20" s="25"/>
      <c r="Y20" s="25"/>
      <c r="Z20" s="22"/>
      <c r="AA20" s="22"/>
      <c r="AB20" s="23"/>
      <c r="AC20" s="23"/>
      <c r="AD20" s="23"/>
      <c r="AE20" s="25"/>
      <c r="AF20" s="25"/>
      <c r="AG20" s="26">
        <f>COUNTIF($B21:$AF22,"CPB")/2</f>
        <v>0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25"/>
      <c r="AP20" s="125">
        <v>1</v>
      </c>
    </row>
    <row r="21" spans="1:42" ht="15.95" customHeight="1" x14ac:dyDescent="0.25">
      <c r="A21" s="29" t="s">
        <v>32</v>
      </c>
      <c r="B21" s="32"/>
      <c r="C21" s="30"/>
      <c r="D21" s="30"/>
      <c r="E21" s="31"/>
      <c r="F21" s="31"/>
      <c r="G21" s="32"/>
      <c r="H21" s="32"/>
      <c r="I21" s="32"/>
      <c r="J21" s="30"/>
      <c r="K21" s="30"/>
      <c r="L21" s="31"/>
      <c r="M21" s="31"/>
      <c r="N21" s="32"/>
      <c r="O21" s="32"/>
      <c r="P21" s="32"/>
      <c r="Q21" s="30"/>
      <c r="R21" s="30"/>
      <c r="S21" s="31"/>
      <c r="T21" s="31"/>
      <c r="U21" s="51"/>
      <c r="V21" s="32"/>
      <c r="W21" s="32"/>
      <c r="X21" s="30"/>
      <c r="Y21" s="30"/>
      <c r="Z21" s="31"/>
      <c r="AA21" s="31"/>
      <c r="AB21" s="32"/>
      <c r="AC21" s="32"/>
      <c r="AD21" s="32"/>
      <c r="AE21" s="30"/>
      <c r="AF21" s="30"/>
      <c r="AG21" s="34"/>
      <c r="AH21" s="35"/>
      <c r="AI21" s="35"/>
      <c r="AJ21" s="35"/>
      <c r="AK21" s="35"/>
      <c r="AL21" s="35"/>
      <c r="AM21" s="35"/>
      <c r="AN21" s="36"/>
      <c r="AO21" s="122"/>
      <c r="AP21" s="122"/>
    </row>
    <row r="22" spans="1:42" ht="15.95" customHeight="1" thickBot="1" x14ac:dyDescent="0.3">
      <c r="A22" s="29" t="s">
        <v>33</v>
      </c>
      <c r="B22" s="32"/>
      <c r="C22" s="30"/>
      <c r="D22" s="30"/>
      <c r="E22" s="31"/>
      <c r="F22" s="31"/>
      <c r="G22" s="32"/>
      <c r="H22" s="32"/>
      <c r="I22" s="32"/>
      <c r="J22" s="30"/>
      <c r="K22" s="30"/>
      <c r="L22" s="31"/>
      <c r="M22" s="31"/>
      <c r="N22" s="32"/>
      <c r="O22" s="32"/>
      <c r="P22" s="32"/>
      <c r="Q22" s="30"/>
      <c r="R22" s="30"/>
      <c r="S22" s="31"/>
      <c r="T22" s="31"/>
      <c r="U22" s="51"/>
      <c r="V22" s="32"/>
      <c r="W22" s="32"/>
      <c r="X22" s="30"/>
      <c r="Y22" s="30"/>
      <c r="Z22" s="31"/>
      <c r="AA22" s="31"/>
      <c r="AB22" s="32"/>
      <c r="AC22" s="32"/>
      <c r="AD22" s="32"/>
      <c r="AE22" s="30"/>
      <c r="AF22" s="30"/>
      <c r="AG22" s="34"/>
      <c r="AH22" s="35"/>
      <c r="AI22" s="35"/>
      <c r="AJ22" s="35"/>
      <c r="AK22" s="35"/>
      <c r="AL22" s="35"/>
      <c r="AM22" s="35"/>
      <c r="AN22" s="36"/>
      <c r="AO22" s="123"/>
      <c r="AP22" s="123"/>
    </row>
    <row r="23" spans="1:42" ht="15.75" customHeight="1" x14ac:dyDescent="0.25">
      <c r="A23" s="59" t="s">
        <v>112</v>
      </c>
      <c r="B23" s="48"/>
      <c r="C23" s="25"/>
      <c r="D23" s="25"/>
      <c r="E23" s="22"/>
      <c r="F23" s="22"/>
      <c r="G23" s="23"/>
      <c r="H23" s="23"/>
      <c r="I23" s="23"/>
      <c r="J23" s="25"/>
      <c r="K23" s="25"/>
      <c r="L23" s="22"/>
      <c r="M23" s="22"/>
      <c r="N23" s="23"/>
      <c r="O23" s="23"/>
      <c r="P23" s="23"/>
      <c r="Q23" s="25"/>
      <c r="R23" s="25"/>
      <c r="S23" s="22"/>
      <c r="T23" s="22"/>
      <c r="U23" s="52"/>
      <c r="V23" s="23"/>
      <c r="W23" s="23"/>
      <c r="X23" s="25"/>
      <c r="Y23" s="25"/>
      <c r="Z23" s="22"/>
      <c r="AA23" s="22"/>
      <c r="AB23" s="23"/>
      <c r="AC23" s="23"/>
      <c r="AD23" s="23"/>
      <c r="AE23" s="25"/>
      <c r="AF23" s="25"/>
      <c r="AG23" s="26">
        <f>COUNTIF($B24:$AF25,"CPB")/2</f>
        <v>0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25">
        <v>1</v>
      </c>
      <c r="AP23" s="126"/>
    </row>
    <row r="24" spans="1:42" ht="15.95" customHeight="1" x14ac:dyDescent="0.25">
      <c r="A24" s="29" t="s">
        <v>32</v>
      </c>
      <c r="B24" s="32"/>
      <c r="C24" s="30"/>
      <c r="D24" s="30"/>
      <c r="E24" s="31"/>
      <c r="F24" s="31"/>
      <c r="G24" s="32"/>
      <c r="H24" s="32"/>
      <c r="I24" s="32"/>
      <c r="J24" s="30"/>
      <c r="K24" s="30"/>
      <c r="L24" s="31"/>
      <c r="M24" s="31"/>
      <c r="N24" s="32"/>
      <c r="O24" s="32"/>
      <c r="P24" s="32"/>
      <c r="Q24" s="30"/>
      <c r="R24" s="30"/>
      <c r="S24" s="31"/>
      <c r="T24" s="31"/>
      <c r="U24" s="51"/>
      <c r="V24" s="32"/>
      <c r="W24" s="32"/>
      <c r="X24" s="30"/>
      <c r="Y24" s="30"/>
      <c r="Z24" s="31"/>
      <c r="AA24" s="31"/>
      <c r="AB24" s="32"/>
      <c r="AC24" s="32"/>
      <c r="AD24" s="32"/>
      <c r="AE24" s="30"/>
      <c r="AF24" s="30"/>
      <c r="AG24" s="34"/>
      <c r="AH24" s="35"/>
      <c r="AI24" s="35"/>
      <c r="AJ24" s="35"/>
      <c r="AK24" s="35"/>
      <c r="AL24" s="35"/>
      <c r="AM24" s="35"/>
      <c r="AN24" s="36"/>
      <c r="AO24" s="122"/>
      <c r="AP24" s="122"/>
    </row>
    <row r="25" spans="1:42" ht="15.95" customHeight="1" thickBot="1" x14ac:dyDescent="0.3">
      <c r="A25" s="29" t="s">
        <v>33</v>
      </c>
      <c r="B25" s="32"/>
      <c r="C25" s="30"/>
      <c r="D25" s="30"/>
      <c r="E25" s="31"/>
      <c r="F25" s="31"/>
      <c r="G25" s="32"/>
      <c r="H25" s="32"/>
      <c r="I25" s="32"/>
      <c r="J25" s="30"/>
      <c r="K25" s="30"/>
      <c r="L25" s="31"/>
      <c r="M25" s="31"/>
      <c r="N25" s="32"/>
      <c r="O25" s="32"/>
      <c r="P25" s="32"/>
      <c r="Q25" s="30"/>
      <c r="R25" s="30"/>
      <c r="S25" s="31"/>
      <c r="T25" s="31"/>
      <c r="U25" s="51"/>
      <c r="V25" s="32"/>
      <c r="W25" s="32"/>
      <c r="X25" s="30"/>
      <c r="Y25" s="30"/>
      <c r="Z25" s="31"/>
      <c r="AA25" s="31"/>
      <c r="AB25" s="32"/>
      <c r="AC25" s="32"/>
      <c r="AD25" s="32"/>
      <c r="AE25" s="30"/>
      <c r="AF25" s="30"/>
      <c r="AG25" s="34"/>
      <c r="AH25" s="35"/>
      <c r="AI25" s="35"/>
      <c r="AJ25" s="35"/>
      <c r="AK25" s="35"/>
      <c r="AL25" s="35"/>
      <c r="AM25" s="35"/>
      <c r="AN25" s="36"/>
      <c r="AO25" s="123"/>
      <c r="AP25" s="123"/>
    </row>
    <row r="26" spans="1:42" ht="15.75" x14ac:dyDescent="0.25">
      <c r="A26" s="20" t="s">
        <v>113</v>
      </c>
      <c r="B26" s="48"/>
      <c r="C26" s="25"/>
      <c r="D26" s="25"/>
      <c r="E26" s="22"/>
      <c r="F26" s="22"/>
      <c r="G26" s="23"/>
      <c r="H26" s="23"/>
      <c r="I26" s="23"/>
      <c r="J26" s="25"/>
      <c r="K26" s="25"/>
      <c r="L26" s="22"/>
      <c r="M26" s="22"/>
      <c r="N26" s="23"/>
      <c r="O26" s="23"/>
      <c r="P26" s="23"/>
      <c r="Q26" s="25"/>
      <c r="R26" s="25"/>
      <c r="S26" s="22"/>
      <c r="T26" s="22"/>
      <c r="U26" s="52"/>
      <c r="V26" s="23"/>
      <c r="W26" s="23"/>
      <c r="X26" s="25"/>
      <c r="Y26" s="25"/>
      <c r="Z26" s="22"/>
      <c r="AA26" s="22"/>
      <c r="AB26" s="23"/>
      <c r="AC26" s="23"/>
      <c r="AD26" s="23"/>
      <c r="AE26" s="25"/>
      <c r="AF26" s="25"/>
      <c r="AG26" s="26">
        <f>COUNTIF($B27:$AF28,"CPB")/2</f>
        <v>0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25"/>
      <c r="AP26" s="125">
        <v>1</v>
      </c>
    </row>
    <row r="27" spans="1:42" ht="15.95" customHeight="1" x14ac:dyDescent="0.25">
      <c r="A27" s="29" t="s">
        <v>32</v>
      </c>
      <c r="B27" s="32"/>
      <c r="C27" s="30"/>
      <c r="D27" s="30"/>
      <c r="E27" s="31"/>
      <c r="F27" s="31"/>
      <c r="G27" s="32"/>
      <c r="H27" s="32"/>
      <c r="I27" s="32"/>
      <c r="J27" s="30"/>
      <c r="K27" s="30"/>
      <c r="L27" s="31"/>
      <c r="M27" s="31"/>
      <c r="N27" s="32"/>
      <c r="O27" s="32"/>
      <c r="P27" s="32"/>
      <c r="Q27" s="30"/>
      <c r="R27" s="30"/>
      <c r="S27" s="31"/>
      <c r="T27" s="31"/>
      <c r="U27" s="51"/>
      <c r="V27" s="32"/>
      <c r="W27" s="32"/>
      <c r="X27" s="30"/>
      <c r="Y27" s="30"/>
      <c r="Z27" s="31"/>
      <c r="AA27" s="31"/>
      <c r="AB27" s="32"/>
      <c r="AC27" s="32"/>
      <c r="AD27" s="32"/>
      <c r="AE27" s="30"/>
      <c r="AF27" s="30"/>
      <c r="AG27" s="34"/>
      <c r="AH27" s="35"/>
      <c r="AI27" s="35"/>
      <c r="AJ27" s="35"/>
      <c r="AK27" s="35"/>
      <c r="AL27" s="35"/>
      <c r="AM27" s="35"/>
      <c r="AN27" s="36"/>
      <c r="AO27" s="122"/>
      <c r="AP27" s="122"/>
    </row>
    <row r="28" spans="1:42" ht="15.95" customHeight="1" thickBot="1" x14ac:dyDescent="0.3">
      <c r="A28" s="29" t="s">
        <v>33</v>
      </c>
      <c r="B28" s="32"/>
      <c r="C28" s="30"/>
      <c r="D28" s="30"/>
      <c r="E28" s="31"/>
      <c r="F28" s="31"/>
      <c r="G28" s="32"/>
      <c r="H28" s="32"/>
      <c r="I28" s="32"/>
      <c r="J28" s="30"/>
      <c r="K28" s="30"/>
      <c r="L28" s="31"/>
      <c r="M28" s="31"/>
      <c r="N28" s="32"/>
      <c r="O28" s="32"/>
      <c r="P28" s="32"/>
      <c r="Q28" s="30"/>
      <c r="R28" s="30"/>
      <c r="S28" s="31"/>
      <c r="T28" s="31"/>
      <c r="U28" s="51"/>
      <c r="V28" s="32"/>
      <c r="W28" s="32"/>
      <c r="X28" s="30"/>
      <c r="Y28" s="30"/>
      <c r="Z28" s="31"/>
      <c r="AA28" s="31"/>
      <c r="AB28" s="32"/>
      <c r="AC28" s="32"/>
      <c r="AD28" s="32"/>
      <c r="AE28" s="30"/>
      <c r="AF28" s="30"/>
      <c r="AG28" s="34"/>
      <c r="AH28" s="35"/>
      <c r="AI28" s="35"/>
      <c r="AJ28" s="35"/>
      <c r="AK28" s="35"/>
      <c r="AL28" s="35"/>
      <c r="AM28" s="35"/>
      <c r="AN28" s="36"/>
      <c r="AO28" s="123"/>
      <c r="AP28" s="123"/>
    </row>
    <row r="29" spans="1:42" ht="15.75" customHeight="1" collapsed="1" x14ac:dyDescent="0.25">
      <c r="A29" s="20" t="s">
        <v>114</v>
      </c>
      <c r="B29" s="48"/>
      <c r="C29" s="25"/>
      <c r="D29" s="25"/>
      <c r="E29" s="22"/>
      <c r="F29" s="22"/>
      <c r="G29" s="23"/>
      <c r="H29" s="23"/>
      <c r="I29" s="23"/>
      <c r="J29" s="25"/>
      <c r="K29" s="25"/>
      <c r="L29" s="22"/>
      <c r="M29" s="22"/>
      <c r="N29" s="23"/>
      <c r="O29" s="23"/>
      <c r="P29" s="23"/>
      <c r="Q29" s="25"/>
      <c r="R29" s="25"/>
      <c r="S29" s="22"/>
      <c r="T29" s="22"/>
      <c r="U29" s="52"/>
      <c r="V29" s="23"/>
      <c r="W29" s="23"/>
      <c r="X29" s="25"/>
      <c r="Y29" s="25"/>
      <c r="Z29" s="22"/>
      <c r="AA29" s="22"/>
      <c r="AB29" s="23"/>
      <c r="AC29" s="23"/>
      <c r="AD29" s="23"/>
      <c r="AE29" s="25"/>
      <c r="AF29" s="25"/>
      <c r="AG29" s="26">
        <f>COUNTIF($B30:$AF31,"CPB")/2</f>
        <v>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25"/>
      <c r="AP29" s="125">
        <v>1</v>
      </c>
    </row>
    <row r="30" spans="1:42" ht="15.95" customHeight="1" collapsed="1" x14ac:dyDescent="0.25">
      <c r="A30" s="29" t="s">
        <v>32</v>
      </c>
      <c r="B30" s="32"/>
      <c r="C30" s="30"/>
      <c r="D30" s="30"/>
      <c r="E30" s="31"/>
      <c r="F30" s="31"/>
      <c r="G30" s="32"/>
      <c r="H30" s="32"/>
      <c r="I30" s="32"/>
      <c r="J30" s="30"/>
      <c r="K30" s="30"/>
      <c r="L30" s="31"/>
      <c r="M30" s="31"/>
      <c r="N30" s="32"/>
      <c r="O30" s="32"/>
      <c r="P30" s="32"/>
      <c r="Q30" s="30"/>
      <c r="R30" s="30"/>
      <c r="S30" s="31"/>
      <c r="T30" s="31"/>
      <c r="U30" s="51"/>
      <c r="V30" s="32"/>
      <c r="W30" s="32"/>
      <c r="X30" s="30"/>
      <c r="Y30" s="30"/>
      <c r="Z30" s="31"/>
      <c r="AA30" s="31"/>
      <c r="AB30" s="32"/>
      <c r="AC30" s="32"/>
      <c r="AD30" s="32"/>
      <c r="AE30" s="30"/>
      <c r="AF30" s="30"/>
      <c r="AG30" s="34"/>
      <c r="AH30" s="35"/>
      <c r="AI30" s="35"/>
      <c r="AJ30" s="35"/>
      <c r="AK30" s="35"/>
      <c r="AL30" s="35"/>
      <c r="AM30" s="35"/>
      <c r="AN30" s="36"/>
      <c r="AO30" s="122"/>
      <c r="AP30" s="122"/>
    </row>
    <row r="31" spans="1:42" ht="15.95" customHeight="1" thickBot="1" x14ac:dyDescent="0.3">
      <c r="A31" s="29" t="s">
        <v>33</v>
      </c>
      <c r="B31" s="32"/>
      <c r="C31" s="30"/>
      <c r="D31" s="30"/>
      <c r="E31" s="31"/>
      <c r="F31" s="31"/>
      <c r="G31" s="32"/>
      <c r="H31" s="32"/>
      <c r="I31" s="32"/>
      <c r="J31" s="30"/>
      <c r="K31" s="30"/>
      <c r="L31" s="31"/>
      <c r="M31" s="31"/>
      <c r="N31" s="32"/>
      <c r="O31" s="32"/>
      <c r="P31" s="32"/>
      <c r="Q31" s="30"/>
      <c r="R31" s="30"/>
      <c r="S31" s="31"/>
      <c r="T31" s="31"/>
      <c r="U31" s="51"/>
      <c r="V31" s="32"/>
      <c r="W31" s="32"/>
      <c r="X31" s="30"/>
      <c r="Y31" s="30"/>
      <c r="Z31" s="31"/>
      <c r="AA31" s="31"/>
      <c r="AB31" s="32"/>
      <c r="AC31" s="32"/>
      <c r="AD31" s="32"/>
      <c r="AE31" s="30"/>
      <c r="AF31" s="30"/>
      <c r="AG31" s="34"/>
      <c r="AH31" s="35"/>
      <c r="AI31" s="35"/>
      <c r="AJ31" s="35"/>
      <c r="AK31" s="35"/>
      <c r="AL31" s="35"/>
      <c r="AM31" s="35"/>
      <c r="AN31" s="36"/>
      <c r="AO31" s="123"/>
      <c r="AP31" s="123"/>
    </row>
    <row r="32" spans="1:42" ht="15.75" customHeight="1" collapsed="1" x14ac:dyDescent="0.25">
      <c r="A32" s="59" t="s">
        <v>115</v>
      </c>
      <c r="B32" s="48"/>
      <c r="C32" s="25"/>
      <c r="D32" s="25"/>
      <c r="E32" s="22"/>
      <c r="F32" s="22"/>
      <c r="G32" s="23"/>
      <c r="H32" s="23"/>
      <c r="I32" s="23"/>
      <c r="J32" s="25"/>
      <c r="K32" s="25"/>
      <c r="L32" s="22"/>
      <c r="M32" s="22"/>
      <c r="N32" s="23"/>
      <c r="O32" s="23"/>
      <c r="P32" s="23"/>
      <c r="Q32" s="25"/>
      <c r="R32" s="25"/>
      <c r="S32" s="22"/>
      <c r="T32" s="22"/>
      <c r="U32" s="52"/>
      <c r="V32" s="23"/>
      <c r="W32" s="23"/>
      <c r="X32" s="25"/>
      <c r="Y32" s="25"/>
      <c r="Z32" s="22"/>
      <c r="AA32" s="22"/>
      <c r="AB32" s="23"/>
      <c r="AC32" s="23"/>
      <c r="AD32" s="23"/>
      <c r="AE32" s="25"/>
      <c r="AF32" s="25"/>
      <c r="AG32" s="26">
        <f>COUNTIF($B33:$AF34,"CPB")/2</f>
        <v>0</v>
      </c>
      <c r="AH32" s="27">
        <f>COUNTIF($B33:$AF34,"RTT")/2</f>
        <v>1.5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25">
        <v>1</v>
      </c>
      <c r="AP32" s="126"/>
    </row>
    <row r="33" spans="1:43" ht="15.95" customHeight="1" collapsed="1" x14ac:dyDescent="0.25">
      <c r="A33" s="29" t="s">
        <v>32</v>
      </c>
      <c r="B33" s="32"/>
      <c r="C33" s="30"/>
      <c r="D33" s="30"/>
      <c r="E33" s="31"/>
      <c r="F33" s="31"/>
      <c r="G33" s="32"/>
      <c r="H33" s="32"/>
      <c r="I33" s="32"/>
      <c r="J33" s="30"/>
      <c r="K33" s="30"/>
      <c r="L33" s="31"/>
      <c r="M33" s="31"/>
      <c r="N33" s="32"/>
      <c r="O33" s="32"/>
      <c r="P33" s="32"/>
      <c r="Q33" s="30"/>
      <c r="R33" s="30"/>
      <c r="S33" s="31" t="s">
        <v>12</v>
      </c>
      <c r="T33" s="31" t="s">
        <v>12</v>
      </c>
      <c r="U33" s="53"/>
      <c r="V33" s="32"/>
      <c r="W33" s="32"/>
      <c r="X33" s="30"/>
      <c r="Y33" s="30"/>
      <c r="Z33" s="31"/>
      <c r="AA33" s="31"/>
      <c r="AB33" s="32"/>
      <c r="AC33" s="32"/>
      <c r="AD33" s="32"/>
      <c r="AE33" s="30"/>
      <c r="AF33" s="30"/>
      <c r="AG33" s="34"/>
      <c r="AH33" s="35"/>
      <c r="AI33" s="35"/>
      <c r="AJ33" s="35"/>
      <c r="AK33" s="35"/>
      <c r="AL33" s="35"/>
      <c r="AM33" s="35"/>
      <c r="AN33" s="36"/>
      <c r="AO33" s="122"/>
      <c r="AP33" s="122"/>
    </row>
    <row r="34" spans="1:43" ht="15.95" customHeight="1" thickBot="1" x14ac:dyDescent="0.3">
      <c r="A34" s="29" t="s">
        <v>33</v>
      </c>
      <c r="B34" s="32"/>
      <c r="C34" s="30"/>
      <c r="D34" s="30"/>
      <c r="E34" s="31"/>
      <c r="F34" s="31"/>
      <c r="G34" s="32"/>
      <c r="H34" s="32"/>
      <c r="I34" s="32"/>
      <c r="J34" s="30"/>
      <c r="K34" s="30"/>
      <c r="L34" s="31"/>
      <c r="M34" s="31"/>
      <c r="N34" s="32"/>
      <c r="O34" s="32"/>
      <c r="P34" s="32"/>
      <c r="Q34" s="30"/>
      <c r="R34" s="30"/>
      <c r="S34" s="31" t="s">
        <v>12</v>
      </c>
      <c r="T34" s="54" t="s">
        <v>44</v>
      </c>
      <c r="U34" s="53"/>
      <c r="V34" s="32"/>
      <c r="W34" s="32"/>
      <c r="X34" s="30"/>
      <c r="Y34" s="30"/>
      <c r="Z34" s="31"/>
      <c r="AA34" s="31"/>
      <c r="AB34" s="32"/>
      <c r="AC34" s="32"/>
      <c r="AD34" s="32"/>
      <c r="AE34" s="30"/>
      <c r="AF34" s="30"/>
      <c r="AG34" s="34"/>
      <c r="AH34" s="35"/>
      <c r="AI34" s="35"/>
      <c r="AJ34" s="35"/>
      <c r="AK34" s="35"/>
      <c r="AL34" s="35"/>
      <c r="AM34" s="35"/>
      <c r="AN34" s="36"/>
      <c r="AO34" s="123"/>
      <c r="AP34" s="123"/>
    </row>
    <row r="35" spans="1:43" ht="15.75" customHeight="1" collapsed="1" x14ac:dyDescent="0.25">
      <c r="A35" s="20" t="s">
        <v>116</v>
      </c>
      <c r="B35" s="48"/>
      <c r="C35" s="25"/>
      <c r="D35" s="25"/>
      <c r="E35" s="22"/>
      <c r="F35" s="22"/>
      <c r="G35" s="23"/>
      <c r="H35" s="23"/>
      <c r="I35" s="23"/>
      <c r="J35" s="25"/>
      <c r="K35" s="25"/>
      <c r="L35" s="22"/>
      <c r="M35" s="22"/>
      <c r="N35" s="23"/>
      <c r="O35" s="23"/>
      <c r="P35" s="23"/>
      <c r="Q35" s="25"/>
      <c r="R35" s="25"/>
      <c r="S35" s="22"/>
      <c r="T35" s="22"/>
      <c r="U35" s="52"/>
      <c r="V35" s="23"/>
      <c r="W35" s="23"/>
      <c r="X35" s="25"/>
      <c r="Y35" s="25"/>
      <c r="Z35" s="22"/>
      <c r="AA35" s="22"/>
      <c r="AB35" s="23"/>
      <c r="AC35" s="23"/>
      <c r="AD35" s="23"/>
      <c r="AE35" s="25"/>
      <c r="AF35" s="25"/>
      <c r="AG35" s="26">
        <f>COUNTIF($B36:$AF37,"CPB")/2</f>
        <v>5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25"/>
      <c r="AP35" s="125">
        <v>1</v>
      </c>
    </row>
    <row r="36" spans="1:43" ht="15.95" customHeight="1" collapsed="1" x14ac:dyDescent="0.25">
      <c r="A36" s="29" t="s">
        <v>32</v>
      </c>
      <c r="B36" s="31" t="s">
        <v>25</v>
      </c>
      <c r="C36" s="30"/>
      <c r="D36" s="30"/>
      <c r="E36" s="31" t="s">
        <v>25</v>
      </c>
      <c r="F36" s="31" t="s">
        <v>25</v>
      </c>
      <c r="G36" s="31" t="s">
        <v>25</v>
      </c>
      <c r="H36" s="31" t="s">
        <v>25</v>
      </c>
      <c r="I36" s="31" t="s">
        <v>12</v>
      </c>
      <c r="J36" s="30"/>
      <c r="K36" s="30"/>
      <c r="L36" s="31"/>
      <c r="M36" s="31"/>
      <c r="N36" s="32"/>
      <c r="O36" s="32"/>
      <c r="P36" s="32"/>
      <c r="Q36" s="30"/>
      <c r="R36" s="30"/>
      <c r="S36" s="31"/>
      <c r="T36" s="31"/>
      <c r="U36" s="53"/>
      <c r="V36" s="32"/>
      <c r="W36" s="32"/>
      <c r="X36" s="30"/>
      <c r="Y36" s="30"/>
      <c r="Z36" s="31"/>
      <c r="AA36" s="31"/>
      <c r="AB36" s="32"/>
      <c r="AC36" s="32"/>
      <c r="AD36" s="32"/>
      <c r="AE36" s="30"/>
      <c r="AF36" s="30"/>
      <c r="AG36" s="34"/>
      <c r="AH36" s="35"/>
      <c r="AI36" s="35"/>
      <c r="AJ36" s="35"/>
      <c r="AK36" s="35"/>
      <c r="AL36" s="35"/>
      <c r="AM36" s="35"/>
      <c r="AN36" s="36"/>
      <c r="AO36" s="122"/>
      <c r="AP36" s="122"/>
    </row>
    <row r="37" spans="1:43" ht="15.95" customHeight="1" thickBot="1" x14ac:dyDescent="0.3">
      <c r="A37" s="29" t="s">
        <v>33</v>
      </c>
      <c r="B37" s="31" t="s">
        <v>25</v>
      </c>
      <c r="C37" s="30"/>
      <c r="D37" s="30"/>
      <c r="E37" s="31" t="s">
        <v>25</v>
      </c>
      <c r="F37" s="31" t="s">
        <v>25</v>
      </c>
      <c r="G37" s="31" t="s">
        <v>25</v>
      </c>
      <c r="H37" s="31" t="s">
        <v>25</v>
      </c>
      <c r="I37" s="31" t="s">
        <v>12</v>
      </c>
      <c r="J37" s="30"/>
      <c r="K37" s="30"/>
      <c r="L37" s="31"/>
      <c r="M37" s="31"/>
      <c r="N37" s="32"/>
      <c r="O37" s="32"/>
      <c r="P37" s="32"/>
      <c r="Q37" s="30"/>
      <c r="R37" s="30"/>
      <c r="S37" s="31"/>
      <c r="T37" s="31"/>
      <c r="U37" s="53"/>
      <c r="V37" s="32"/>
      <c r="W37" s="32"/>
      <c r="X37" s="30"/>
      <c r="Y37" s="30"/>
      <c r="Z37" s="31"/>
      <c r="AA37" s="31"/>
      <c r="AB37" s="32"/>
      <c r="AC37" s="32"/>
      <c r="AD37" s="32"/>
      <c r="AE37" s="30"/>
      <c r="AF37" s="30"/>
      <c r="AG37" s="34"/>
      <c r="AH37" s="35"/>
      <c r="AI37" s="35"/>
      <c r="AJ37" s="35"/>
      <c r="AK37" s="35"/>
      <c r="AL37" s="35"/>
      <c r="AM37" s="35"/>
      <c r="AN37" s="36"/>
      <c r="AO37" s="123"/>
      <c r="AP37" s="123"/>
    </row>
    <row r="38" spans="1:43" ht="15.75" collapsed="1" x14ac:dyDescent="0.25">
      <c r="A38" s="20" t="s">
        <v>117</v>
      </c>
      <c r="B38" s="48"/>
      <c r="C38" s="25"/>
      <c r="D38" s="25"/>
      <c r="E38" s="22"/>
      <c r="F38" s="22"/>
      <c r="G38" s="23"/>
      <c r="H38" s="23"/>
      <c r="I38" s="23"/>
      <c r="J38" s="25"/>
      <c r="K38" s="25"/>
      <c r="L38" s="22"/>
      <c r="M38" s="22"/>
      <c r="N38" s="23"/>
      <c r="O38" s="23"/>
      <c r="P38" s="23"/>
      <c r="Q38" s="25"/>
      <c r="R38" s="25"/>
      <c r="S38" s="22"/>
      <c r="T38" s="22"/>
      <c r="U38" s="52"/>
      <c r="V38" s="23"/>
      <c r="W38" s="23"/>
      <c r="X38" s="25"/>
      <c r="Y38" s="25"/>
      <c r="Z38" s="22"/>
      <c r="AA38" s="22"/>
      <c r="AB38" s="23"/>
      <c r="AC38" s="23"/>
      <c r="AD38" s="23"/>
      <c r="AE38" s="25"/>
      <c r="AF38" s="25"/>
      <c r="AG38" s="26">
        <f>COUNTIF($B39:$AF40,"CPB")/2</f>
        <v>0</v>
      </c>
      <c r="AH38" s="27">
        <f>COUNTIF($B39:$AF40,"RTT")/2</f>
        <v>1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25"/>
      <c r="AP38" s="125">
        <v>1</v>
      </c>
    </row>
    <row r="39" spans="1:43" ht="15.95" customHeight="1" collapsed="1" x14ac:dyDescent="0.25">
      <c r="A39" s="29" t="s">
        <v>32</v>
      </c>
      <c r="B39" s="32" t="s">
        <v>12</v>
      </c>
      <c r="C39" s="30"/>
      <c r="D39" s="30"/>
      <c r="E39" s="31"/>
      <c r="F39" s="31"/>
      <c r="G39" s="32"/>
      <c r="H39" s="32"/>
      <c r="I39" s="32"/>
      <c r="J39" s="30"/>
      <c r="K39" s="30"/>
      <c r="L39" s="31"/>
      <c r="M39" s="31"/>
      <c r="N39" s="32"/>
      <c r="O39" s="32"/>
      <c r="P39" s="32"/>
      <c r="Q39" s="30"/>
      <c r="R39" s="30"/>
      <c r="S39" s="31"/>
      <c r="T39" s="31"/>
      <c r="U39" s="51"/>
      <c r="V39" s="32"/>
      <c r="W39" s="32"/>
      <c r="X39" s="30"/>
      <c r="Y39" s="30"/>
      <c r="Z39" s="31"/>
      <c r="AA39" s="31"/>
      <c r="AB39" s="32"/>
      <c r="AC39" s="32"/>
      <c r="AD39" s="32"/>
      <c r="AE39" s="30"/>
      <c r="AF39" s="30"/>
      <c r="AG39" s="34"/>
      <c r="AH39" s="35"/>
      <c r="AI39" s="35"/>
      <c r="AJ39" s="35"/>
      <c r="AK39" s="35"/>
      <c r="AL39" s="35"/>
      <c r="AM39" s="35"/>
      <c r="AN39" s="36"/>
      <c r="AO39" s="122"/>
      <c r="AP39" s="122"/>
    </row>
    <row r="40" spans="1:43" ht="15.95" customHeight="1" thickBot="1" x14ac:dyDescent="0.3">
      <c r="A40" s="29" t="s">
        <v>33</v>
      </c>
      <c r="B40" s="32" t="s">
        <v>12</v>
      </c>
      <c r="C40" s="30"/>
      <c r="D40" s="30"/>
      <c r="E40" s="31"/>
      <c r="F40" s="31"/>
      <c r="G40" s="32"/>
      <c r="H40" s="32"/>
      <c r="I40" s="32"/>
      <c r="J40" s="30"/>
      <c r="K40" s="30"/>
      <c r="L40" s="31"/>
      <c r="M40" s="31"/>
      <c r="N40" s="32"/>
      <c r="O40" s="32"/>
      <c r="P40" s="32"/>
      <c r="Q40" s="30"/>
      <c r="R40" s="30"/>
      <c r="S40" s="31"/>
      <c r="T40" s="31"/>
      <c r="U40" s="51"/>
      <c r="V40" s="32"/>
      <c r="W40" s="32"/>
      <c r="X40" s="30"/>
      <c r="Y40" s="30"/>
      <c r="Z40" s="31"/>
      <c r="AA40" s="31"/>
      <c r="AB40" s="32"/>
      <c r="AC40" s="32"/>
      <c r="AD40" s="32"/>
      <c r="AE40" s="30"/>
      <c r="AF40" s="30"/>
      <c r="AG40" s="34"/>
      <c r="AH40" s="35"/>
      <c r="AI40" s="35"/>
      <c r="AJ40" s="35"/>
      <c r="AK40" s="35"/>
      <c r="AL40" s="35"/>
      <c r="AM40" s="35"/>
      <c r="AN40" s="36"/>
      <c r="AO40" s="123"/>
      <c r="AP40" s="123"/>
    </row>
    <row r="41" spans="1:43" ht="15.75" customHeight="1" collapsed="1" x14ac:dyDescent="0.25">
      <c r="A41" s="20" t="s">
        <v>118</v>
      </c>
      <c r="B41" s="48"/>
      <c r="C41" s="25"/>
      <c r="D41" s="25"/>
      <c r="E41" s="22"/>
      <c r="F41" s="22"/>
      <c r="G41" s="23"/>
      <c r="H41" s="23"/>
      <c r="I41" s="23"/>
      <c r="J41" s="25"/>
      <c r="K41" s="25"/>
      <c r="L41" s="22"/>
      <c r="M41" s="22"/>
      <c r="N41" s="23"/>
      <c r="O41" s="23"/>
      <c r="P41" s="23"/>
      <c r="Q41" s="25"/>
      <c r="R41" s="25"/>
      <c r="S41" s="22"/>
      <c r="T41" s="22"/>
      <c r="U41" s="52"/>
      <c r="V41" s="23"/>
      <c r="W41" s="23"/>
      <c r="X41" s="25"/>
      <c r="Y41" s="25"/>
      <c r="Z41" s="22"/>
      <c r="AA41" s="22"/>
      <c r="AB41" s="23"/>
      <c r="AC41" s="23"/>
      <c r="AD41" s="23"/>
      <c r="AE41" s="25"/>
      <c r="AF41" s="25"/>
      <c r="AG41" s="26">
        <f>COUNTIF($B42:$AF43,"CPB")/2</f>
        <v>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25"/>
      <c r="AP41" s="125">
        <v>1</v>
      </c>
    </row>
    <row r="42" spans="1:43" ht="15.95" customHeight="1" collapsed="1" x14ac:dyDescent="0.25">
      <c r="A42" s="29" t="s">
        <v>32</v>
      </c>
      <c r="B42" s="32"/>
      <c r="C42" s="30"/>
      <c r="D42" s="30"/>
      <c r="E42" s="31"/>
      <c r="F42" s="31"/>
      <c r="G42" s="32"/>
      <c r="H42" s="32"/>
      <c r="I42" s="32"/>
      <c r="J42" s="30"/>
      <c r="K42" s="30"/>
      <c r="L42" s="31"/>
      <c r="M42" s="31"/>
      <c r="N42" s="32"/>
      <c r="O42" s="32"/>
      <c r="P42" s="32"/>
      <c r="Q42" s="30"/>
      <c r="R42" s="30"/>
      <c r="S42" s="31"/>
      <c r="T42" s="31"/>
      <c r="U42" s="51"/>
      <c r="V42" s="32"/>
      <c r="W42" s="32"/>
      <c r="X42" s="30"/>
      <c r="Y42" s="30"/>
      <c r="Z42" s="31"/>
      <c r="AA42" s="31"/>
      <c r="AB42" s="32"/>
      <c r="AC42" s="32"/>
      <c r="AD42" s="32"/>
      <c r="AE42" s="30"/>
      <c r="AF42" s="30"/>
      <c r="AG42" s="34"/>
      <c r="AH42" s="35"/>
      <c r="AI42" s="35"/>
      <c r="AJ42" s="35"/>
      <c r="AK42" s="35"/>
      <c r="AL42" s="35"/>
      <c r="AM42" s="35"/>
      <c r="AN42" s="36"/>
      <c r="AO42" s="122"/>
      <c r="AP42" s="122"/>
    </row>
    <row r="43" spans="1:43" ht="15.95" customHeight="1" thickBot="1" x14ac:dyDescent="0.3">
      <c r="A43" s="39" t="s">
        <v>33</v>
      </c>
      <c r="B43" s="42"/>
      <c r="C43" s="40"/>
      <c r="D43" s="40"/>
      <c r="E43" s="41"/>
      <c r="F43" s="41"/>
      <c r="G43" s="42"/>
      <c r="H43" s="42"/>
      <c r="I43" s="42"/>
      <c r="J43" s="40"/>
      <c r="K43" s="40"/>
      <c r="L43" s="41"/>
      <c r="M43" s="41"/>
      <c r="N43" s="42"/>
      <c r="O43" s="42"/>
      <c r="P43" s="42"/>
      <c r="Q43" s="40"/>
      <c r="R43" s="40"/>
      <c r="S43" s="41"/>
      <c r="T43" s="41"/>
      <c r="U43" s="55"/>
      <c r="V43" s="42"/>
      <c r="W43" s="42"/>
      <c r="X43" s="40"/>
      <c r="Y43" s="40"/>
      <c r="Z43" s="41"/>
      <c r="AA43" s="41"/>
      <c r="AB43" s="42"/>
      <c r="AC43" s="42"/>
      <c r="AD43" s="42"/>
      <c r="AE43" s="40"/>
      <c r="AF43" s="40"/>
      <c r="AG43" s="43"/>
      <c r="AH43" s="44"/>
      <c r="AI43" s="44"/>
      <c r="AJ43" s="44"/>
      <c r="AK43" s="44"/>
      <c r="AL43" s="44"/>
      <c r="AM43" s="44"/>
      <c r="AN43" s="45"/>
      <c r="AO43" s="123"/>
      <c r="AP43" s="123"/>
    </row>
    <row r="44" spans="1:43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25">
        <v>0.25</v>
      </c>
      <c r="AP44" s="126"/>
      <c r="AQ44" s="118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22"/>
      <c r="AP45" s="122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23"/>
      <c r="AP46" s="123"/>
    </row>
    <row r="47" spans="1:43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25"/>
      <c r="AP47" s="125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22"/>
      <c r="AP48" s="122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23"/>
      <c r="AP49" s="123"/>
    </row>
  </sheetData>
  <mergeCells count="8">
    <mergeCell ref="S10:Y10"/>
    <mergeCell ref="Z10:AF10"/>
    <mergeCell ref="B5:K5"/>
    <mergeCell ref="B6:K6"/>
    <mergeCell ref="A8:A10"/>
    <mergeCell ref="B10:D10"/>
    <mergeCell ref="E10:K10"/>
    <mergeCell ref="L10:R10"/>
  </mergeCells>
  <conditionalFormatting sqref="G11 C11:D11">
    <cfRule type="containsText" dxfId="2296" priority="985" operator="containsText" text="D">
      <formula>NOT(ISERROR(SEARCH("D",C11)))</formula>
    </cfRule>
  </conditionalFormatting>
  <conditionalFormatting sqref="N11">
    <cfRule type="containsText" dxfId="2295" priority="984" operator="containsText" text="D">
      <formula>NOT(ISERROR(SEARCH("D",N11)))</formula>
    </cfRule>
  </conditionalFormatting>
  <conditionalFormatting sqref="AB11">
    <cfRule type="containsText" dxfId="2294" priority="961" operator="containsText" text="D">
      <formula>NOT(ISERROR(SEARCH("D",AB11)))</formula>
    </cfRule>
  </conditionalFormatting>
  <conditionalFormatting sqref="AB11">
    <cfRule type="containsText" dxfId="2293" priority="983" operator="containsText" text="D">
      <formula>NOT(ISERROR(SEARCH("D",AB11)))</formula>
    </cfRule>
  </conditionalFormatting>
  <conditionalFormatting sqref="N11">
    <cfRule type="containsText" dxfId="2292" priority="963" operator="containsText" text="D">
      <formula>NOT(ISERROR(SEARCH("D",N11)))</formula>
    </cfRule>
  </conditionalFormatting>
  <conditionalFormatting sqref="E38:F43 L38:M43 S38:T43 Z38:AA43 E11:F14 L11:M31 Z11:AA31 S11:T31 E17:F31 F15:F16">
    <cfRule type="cellIs" dxfId="2291" priority="953" operator="equal">
      <formula>"D"</formula>
    </cfRule>
    <cfRule type="containsText" dxfId="2290" priority="954" operator="containsText" text="MTH">
      <formula>NOT(ISERROR(SEARCH("MTH",E11)))</formula>
    </cfRule>
    <cfRule type="containsText" dxfId="2289" priority="955" operator="containsText" text="MAL">
      <formula>NOT(ISERROR(SEARCH("MAL",E11)))</formula>
    </cfRule>
    <cfRule type="containsText" dxfId="2288" priority="956" operator="containsText" text="ARR">
      <formula>NOT(ISERROR(SEARCH("ARR",E11)))</formula>
    </cfRule>
    <cfRule type="containsText" dxfId="2287" priority="957" operator="containsText" text="ALT">
      <formula>NOT(ISERROR(SEARCH("ALT",E11)))</formula>
    </cfRule>
    <cfRule type="containsText" dxfId="2286" priority="958" operator="containsText" text="RTT">
      <formula>NOT(ISERROR(SEARCH("RTT",E11)))</formula>
    </cfRule>
    <cfRule type="containsText" dxfId="2285" priority="959" operator="containsText" text="CPB">
      <formula>NOT(ISERROR(SEARCH("CPB",E11)))</formula>
    </cfRule>
  </conditionalFormatting>
  <conditionalFormatting sqref="U11">
    <cfRule type="containsText" dxfId="2284" priority="952" operator="containsText" text="D">
      <formula>NOT(ISERROR(SEARCH("D",U11)))</formula>
    </cfRule>
  </conditionalFormatting>
  <conditionalFormatting sqref="D33:D34">
    <cfRule type="containsText" dxfId="2283" priority="934" operator="containsText" text="D">
      <formula>NOT(ISERROR(SEARCH("D",D33)))</formula>
    </cfRule>
  </conditionalFormatting>
  <conditionalFormatting sqref="E32:F34">
    <cfRule type="cellIs" dxfId="2282" priority="910" operator="equal">
      <formula>"D"</formula>
    </cfRule>
    <cfRule type="containsText" dxfId="2281" priority="911" operator="containsText" text="MTH">
      <formula>NOT(ISERROR(SEARCH("MTH",E32)))</formula>
    </cfRule>
    <cfRule type="containsText" dxfId="2280" priority="912" operator="containsText" text="MAL">
      <formula>NOT(ISERROR(SEARCH("MAL",E32)))</formula>
    </cfRule>
    <cfRule type="containsText" dxfId="2279" priority="913" operator="containsText" text="ARR">
      <formula>NOT(ISERROR(SEARCH("ARR",E32)))</formula>
    </cfRule>
    <cfRule type="containsText" dxfId="2278" priority="914" operator="containsText" text="ALT">
      <formula>NOT(ISERROR(SEARCH("ALT",E32)))</formula>
    </cfRule>
    <cfRule type="containsText" dxfId="2277" priority="915" operator="containsText" text="RTT">
      <formula>NOT(ISERROR(SEARCH("RTT",E32)))</formula>
    </cfRule>
    <cfRule type="containsText" dxfId="2276" priority="916" operator="containsText" text="CPB">
      <formula>NOT(ISERROR(SEARCH("CPB",E32)))</formula>
    </cfRule>
  </conditionalFormatting>
  <conditionalFormatting sqref="L32:M34">
    <cfRule type="cellIs" dxfId="2275" priority="903" operator="equal">
      <formula>"D"</formula>
    </cfRule>
    <cfRule type="containsText" dxfId="2274" priority="904" operator="containsText" text="MTH">
      <formula>NOT(ISERROR(SEARCH("MTH",L32)))</formula>
    </cfRule>
    <cfRule type="containsText" dxfId="2273" priority="905" operator="containsText" text="MAL">
      <formula>NOT(ISERROR(SEARCH("MAL",L32)))</formula>
    </cfRule>
    <cfRule type="containsText" dxfId="2272" priority="906" operator="containsText" text="ARR">
      <formula>NOT(ISERROR(SEARCH("ARR",L32)))</formula>
    </cfRule>
    <cfRule type="containsText" dxfId="2271" priority="907" operator="containsText" text="ALT">
      <formula>NOT(ISERROR(SEARCH("ALT",L32)))</formula>
    </cfRule>
    <cfRule type="containsText" dxfId="2270" priority="908" operator="containsText" text="RTT">
      <formula>NOT(ISERROR(SEARCH("RTT",L32)))</formula>
    </cfRule>
    <cfRule type="containsText" dxfId="2269" priority="909" operator="containsText" text="CPB">
      <formula>NOT(ISERROR(SEARCH("CPB",L32)))</formula>
    </cfRule>
  </conditionalFormatting>
  <conditionalFormatting sqref="S32:T33 S34">
    <cfRule type="cellIs" dxfId="2268" priority="896" operator="equal">
      <formula>"D"</formula>
    </cfRule>
    <cfRule type="containsText" dxfId="2267" priority="897" operator="containsText" text="MTH">
      <formula>NOT(ISERROR(SEARCH("MTH",S32)))</formula>
    </cfRule>
    <cfRule type="containsText" dxfId="2266" priority="898" operator="containsText" text="MAL">
      <formula>NOT(ISERROR(SEARCH("MAL",S32)))</formula>
    </cfRule>
    <cfRule type="containsText" dxfId="2265" priority="899" operator="containsText" text="ARR">
      <formula>NOT(ISERROR(SEARCH("ARR",S32)))</formula>
    </cfRule>
    <cfRule type="containsText" dxfId="2264" priority="900" operator="containsText" text="ALT">
      <formula>NOT(ISERROR(SEARCH("ALT",S32)))</formula>
    </cfRule>
    <cfRule type="containsText" dxfId="2263" priority="901" operator="containsText" text="RTT">
      <formula>NOT(ISERROR(SEARCH("RTT",S32)))</formula>
    </cfRule>
    <cfRule type="containsText" dxfId="2262" priority="902" operator="containsText" text="CPB">
      <formula>NOT(ISERROR(SEARCH("CPB",S32)))</formula>
    </cfRule>
  </conditionalFormatting>
  <conditionalFormatting sqref="Z32:AA34">
    <cfRule type="cellIs" dxfId="2261" priority="889" operator="equal">
      <formula>"D"</formula>
    </cfRule>
    <cfRule type="containsText" dxfId="2260" priority="890" operator="containsText" text="MTH">
      <formula>NOT(ISERROR(SEARCH("MTH",Z32)))</formula>
    </cfRule>
    <cfRule type="containsText" dxfId="2259" priority="891" operator="containsText" text="MAL">
      <formula>NOT(ISERROR(SEARCH("MAL",Z32)))</formula>
    </cfRule>
    <cfRule type="containsText" dxfId="2258" priority="892" operator="containsText" text="ARR">
      <formula>NOT(ISERROR(SEARCH("ARR",Z32)))</formula>
    </cfRule>
    <cfRule type="containsText" dxfId="2257" priority="893" operator="containsText" text="ALT">
      <formula>NOT(ISERROR(SEARCH("ALT",Z32)))</formula>
    </cfRule>
    <cfRule type="containsText" dxfId="2256" priority="894" operator="containsText" text="RTT">
      <formula>NOT(ISERROR(SEARCH("RTT",Z32)))</formula>
    </cfRule>
    <cfRule type="containsText" dxfId="2255" priority="895" operator="containsText" text="CPB">
      <formula>NOT(ISERROR(SEARCH("CPB",Z32)))</formula>
    </cfRule>
  </conditionalFormatting>
  <conditionalFormatting sqref="U33:U34">
    <cfRule type="containsText" dxfId="2254" priority="888" operator="containsText" text="D">
      <formula>NOT(ISERROR(SEARCH("D",U33)))</formula>
    </cfRule>
  </conditionalFormatting>
  <conditionalFormatting sqref="E35:F35">
    <cfRule type="cellIs" dxfId="2253" priority="848" operator="equal">
      <formula>"D"</formula>
    </cfRule>
    <cfRule type="containsText" dxfId="2252" priority="849" operator="containsText" text="MTH">
      <formula>NOT(ISERROR(SEARCH("MTH",E35)))</formula>
    </cfRule>
    <cfRule type="containsText" dxfId="2251" priority="850" operator="containsText" text="MAL">
      <formula>NOT(ISERROR(SEARCH("MAL",E35)))</formula>
    </cfRule>
    <cfRule type="containsText" dxfId="2250" priority="851" operator="containsText" text="ARR">
      <formula>NOT(ISERROR(SEARCH("ARR",E35)))</formula>
    </cfRule>
    <cfRule type="containsText" dxfId="2249" priority="852" operator="containsText" text="ALT">
      <formula>NOT(ISERROR(SEARCH("ALT",E35)))</formula>
    </cfRule>
    <cfRule type="containsText" dxfId="2248" priority="853" operator="containsText" text="RTT">
      <formula>NOT(ISERROR(SEARCH("RTT",E35)))</formula>
    </cfRule>
    <cfRule type="containsText" dxfId="2247" priority="854" operator="containsText" text="CPB">
      <formula>NOT(ISERROR(SEARCH("CPB",E35)))</formula>
    </cfRule>
  </conditionalFormatting>
  <conditionalFormatting sqref="L35:M37">
    <cfRule type="cellIs" dxfId="2246" priority="841" operator="equal">
      <formula>"D"</formula>
    </cfRule>
    <cfRule type="containsText" dxfId="2245" priority="842" operator="containsText" text="MTH">
      <formula>NOT(ISERROR(SEARCH("MTH",L35)))</formula>
    </cfRule>
    <cfRule type="containsText" dxfId="2244" priority="843" operator="containsText" text="MAL">
      <formula>NOT(ISERROR(SEARCH("MAL",L35)))</formula>
    </cfRule>
    <cfRule type="containsText" dxfId="2243" priority="844" operator="containsText" text="ARR">
      <formula>NOT(ISERROR(SEARCH("ARR",L35)))</formula>
    </cfRule>
    <cfRule type="containsText" dxfId="2242" priority="845" operator="containsText" text="ALT">
      <formula>NOT(ISERROR(SEARCH("ALT",L35)))</formula>
    </cfRule>
    <cfRule type="containsText" dxfId="2241" priority="846" operator="containsText" text="RTT">
      <formula>NOT(ISERROR(SEARCH("RTT",L35)))</formula>
    </cfRule>
    <cfRule type="containsText" dxfId="2240" priority="847" operator="containsText" text="CPB">
      <formula>NOT(ISERROR(SEARCH("CPB",L35)))</formula>
    </cfRule>
  </conditionalFormatting>
  <conditionalFormatting sqref="S35:T37">
    <cfRule type="cellIs" dxfId="2239" priority="834" operator="equal">
      <formula>"D"</formula>
    </cfRule>
    <cfRule type="containsText" dxfId="2238" priority="835" operator="containsText" text="MTH">
      <formula>NOT(ISERROR(SEARCH("MTH",S35)))</formula>
    </cfRule>
    <cfRule type="containsText" dxfId="2237" priority="836" operator="containsText" text="MAL">
      <formula>NOT(ISERROR(SEARCH("MAL",S35)))</formula>
    </cfRule>
    <cfRule type="containsText" dxfId="2236" priority="837" operator="containsText" text="ARR">
      <formula>NOT(ISERROR(SEARCH("ARR",S35)))</formula>
    </cfRule>
    <cfRule type="containsText" dxfId="2235" priority="838" operator="containsText" text="ALT">
      <formula>NOT(ISERROR(SEARCH("ALT",S35)))</formula>
    </cfRule>
    <cfRule type="containsText" dxfId="2234" priority="839" operator="containsText" text="RTT">
      <formula>NOT(ISERROR(SEARCH("RTT",S35)))</formula>
    </cfRule>
    <cfRule type="containsText" dxfId="2233" priority="840" operator="containsText" text="CPB">
      <formula>NOT(ISERROR(SEARCH("CPB",S35)))</formula>
    </cfRule>
  </conditionalFormatting>
  <conditionalFormatting sqref="Z35:AA37">
    <cfRule type="cellIs" dxfId="2232" priority="827" operator="equal">
      <formula>"D"</formula>
    </cfRule>
    <cfRule type="containsText" dxfId="2231" priority="828" operator="containsText" text="MTH">
      <formula>NOT(ISERROR(SEARCH("MTH",Z35)))</formula>
    </cfRule>
    <cfRule type="containsText" dxfId="2230" priority="829" operator="containsText" text="MAL">
      <formula>NOT(ISERROR(SEARCH("MAL",Z35)))</formula>
    </cfRule>
    <cfRule type="containsText" dxfId="2229" priority="830" operator="containsText" text="ARR">
      <formula>NOT(ISERROR(SEARCH("ARR",Z35)))</formula>
    </cfRule>
    <cfRule type="containsText" dxfId="2228" priority="831" operator="containsText" text="ALT">
      <formula>NOT(ISERROR(SEARCH("ALT",Z35)))</formula>
    </cfRule>
    <cfRule type="containsText" dxfId="2227" priority="832" operator="containsText" text="RTT">
      <formula>NOT(ISERROR(SEARCH("RTT",Z35)))</formula>
    </cfRule>
    <cfRule type="containsText" dxfId="2226" priority="833" operator="containsText" text="CPB">
      <formula>NOT(ISERROR(SEARCH("CPB",Z35)))</formula>
    </cfRule>
  </conditionalFormatting>
  <conditionalFormatting sqref="U36:U37">
    <cfRule type="containsText" dxfId="2225" priority="826" operator="containsText" text="D">
      <formula>NOT(ISERROR(SEARCH("D",U36)))</formula>
    </cfRule>
  </conditionalFormatting>
  <conditionalFormatting sqref="V18:W19">
    <cfRule type="containsText" dxfId="2224" priority="744" operator="containsText" text="D">
      <formula>NOT(ISERROR(SEARCH("D",V18)))</formula>
    </cfRule>
  </conditionalFormatting>
  <conditionalFormatting sqref="J11:K11">
    <cfRule type="containsText" dxfId="2223" priority="726" operator="containsText" text="D">
      <formula>NOT(ISERROR(SEARCH("D",J11)))</formula>
    </cfRule>
  </conditionalFormatting>
  <conditionalFormatting sqref="K33:K34">
    <cfRule type="containsText" dxfId="2222" priority="708" operator="containsText" text="D">
      <formula>NOT(ISERROR(SEARCH("D",K33)))</formula>
    </cfRule>
  </conditionalFormatting>
  <conditionalFormatting sqref="Q11:R11">
    <cfRule type="containsText" dxfId="2221" priority="626" operator="containsText" text="D">
      <formula>NOT(ISERROR(SEARCH("D",Q11)))</formula>
    </cfRule>
  </conditionalFormatting>
  <conditionalFormatting sqref="R33:R34">
    <cfRule type="containsText" dxfId="2220" priority="608" operator="containsText" text="D">
      <formula>NOT(ISERROR(SEARCH("D",R33)))</formula>
    </cfRule>
  </conditionalFormatting>
  <conditionalFormatting sqref="X11:Y11">
    <cfRule type="containsText" dxfId="2219" priority="526" operator="containsText" text="D">
      <formula>NOT(ISERROR(SEARCH("D",X11)))</formula>
    </cfRule>
  </conditionalFormatting>
  <conditionalFormatting sqref="Y33:Y34">
    <cfRule type="containsText" dxfId="2218" priority="508" operator="containsText" text="D">
      <formula>NOT(ISERROR(SEARCH("D",Y33)))</formula>
    </cfRule>
  </conditionalFormatting>
  <conditionalFormatting sqref="AE11:AF11">
    <cfRule type="containsText" dxfId="2217" priority="426" operator="containsText" text="D">
      <formula>NOT(ISERROR(SEARCH("D",AE11)))</formula>
    </cfRule>
  </conditionalFormatting>
  <conditionalFormatting sqref="AF33:AF34">
    <cfRule type="containsText" dxfId="2216" priority="408" operator="containsText" text="D">
      <formula>NOT(ISERROR(SEARCH("D",AF33)))</formula>
    </cfRule>
  </conditionalFormatting>
  <conditionalFormatting sqref="E36:I37">
    <cfRule type="cellIs" dxfId="2215" priority="320" operator="equal">
      <formula>"D"</formula>
    </cfRule>
    <cfRule type="containsText" dxfId="2214" priority="321" operator="containsText" text="MTH">
      <formula>NOT(ISERROR(SEARCH("MTH",E36)))</formula>
    </cfRule>
    <cfRule type="containsText" dxfId="2213" priority="322" operator="containsText" text="MAL">
      <formula>NOT(ISERROR(SEARCH("MAL",E36)))</formula>
    </cfRule>
    <cfRule type="containsText" dxfId="2212" priority="323" operator="containsText" text="ARR">
      <formula>NOT(ISERROR(SEARCH("ARR",E36)))</formula>
    </cfRule>
    <cfRule type="containsText" dxfId="2211" priority="324" operator="containsText" text="ALT">
      <formula>NOT(ISERROR(SEARCH("ALT",E36)))</formula>
    </cfRule>
    <cfRule type="containsText" dxfId="2210" priority="325" operator="containsText" text="RTT">
      <formula>NOT(ISERROR(SEARCH("RTT",E36)))</formula>
    </cfRule>
    <cfRule type="containsText" dxfId="2209" priority="326" operator="containsText" text="CPB">
      <formula>NOT(ISERROR(SEARCH("CPB",E36)))</formula>
    </cfRule>
  </conditionalFormatting>
  <conditionalFormatting sqref="B36:B37">
    <cfRule type="cellIs" dxfId="2208" priority="313" operator="equal">
      <formula>"D"</formula>
    </cfRule>
    <cfRule type="containsText" dxfId="2207" priority="314" operator="containsText" text="MTH">
      <formula>NOT(ISERROR(SEARCH("MTH",B36)))</formula>
    </cfRule>
    <cfRule type="containsText" dxfId="2206" priority="315" operator="containsText" text="MAL">
      <formula>NOT(ISERROR(SEARCH("MAL",B36)))</formula>
    </cfRule>
    <cfRule type="containsText" dxfId="2205" priority="316" operator="containsText" text="ARR">
      <formula>NOT(ISERROR(SEARCH("ARR",B36)))</formula>
    </cfRule>
    <cfRule type="containsText" dxfId="2204" priority="317" operator="containsText" text="ALT">
      <formula>NOT(ISERROR(SEARCH("ALT",B36)))</formula>
    </cfRule>
    <cfRule type="containsText" dxfId="2203" priority="318" operator="containsText" text="RTT">
      <formula>NOT(ISERROR(SEARCH("RTT",B36)))</formula>
    </cfRule>
    <cfRule type="containsText" dxfId="2202" priority="319" operator="containsText" text="CPB">
      <formula>NOT(ISERROR(SEARCH("CPB",B36)))</formula>
    </cfRule>
  </conditionalFormatting>
  <conditionalFormatting sqref="M44:N44 T44:U47 AA44:AB47 F47:G49 M47:N47 F44:G44">
    <cfRule type="cellIs" dxfId="2201" priority="212" operator="equal">
      <formula>"D"</formula>
    </cfRule>
    <cfRule type="containsText" dxfId="2200" priority="213" operator="containsText" text="MTH">
      <formula>NOT(ISERROR(SEARCH("MTH",F44)))</formula>
    </cfRule>
    <cfRule type="containsText" dxfId="2199" priority="214" operator="containsText" text="MAL">
      <formula>NOT(ISERROR(SEARCH("MAL",F44)))</formula>
    </cfRule>
    <cfRule type="containsText" dxfId="2198" priority="215" operator="containsText" text="ARR">
      <formula>NOT(ISERROR(SEARCH("ARR",F44)))</formula>
    </cfRule>
    <cfRule type="containsText" dxfId="2197" priority="216" operator="containsText" text="ALT">
      <formula>NOT(ISERROR(SEARCH("ALT",F44)))</formula>
    </cfRule>
    <cfRule type="containsText" dxfId="2196" priority="217" operator="containsText" text="RTT">
      <formula>NOT(ISERROR(SEARCH("RTT",F44)))</formula>
    </cfRule>
    <cfRule type="containsText" dxfId="2195" priority="218" operator="containsText" text="CPB">
      <formula>NOT(ISERROR(SEARCH("CPB",F44)))</formula>
    </cfRule>
  </conditionalFormatting>
  <conditionalFormatting sqref="M48:Q49">
    <cfRule type="cellIs" dxfId="2194" priority="205" operator="equal">
      <formula>"D"</formula>
    </cfRule>
    <cfRule type="containsText" dxfId="2193" priority="206" operator="containsText" text="MTH">
      <formula>NOT(ISERROR(SEARCH("MTH",M48)))</formula>
    </cfRule>
    <cfRule type="containsText" dxfId="2192" priority="207" operator="containsText" text="MAL">
      <formula>NOT(ISERROR(SEARCH("MAL",M48)))</formula>
    </cfRule>
    <cfRule type="containsText" dxfId="2191" priority="208" operator="containsText" text="ARR">
      <formula>NOT(ISERROR(SEARCH("ARR",M48)))</formula>
    </cfRule>
    <cfRule type="containsText" dxfId="2190" priority="209" operator="containsText" text="ALT">
      <formula>NOT(ISERROR(SEARCH("ALT",M48)))</formula>
    </cfRule>
    <cfRule type="containsText" dxfId="2189" priority="210" operator="containsText" text="RTT">
      <formula>NOT(ISERROR(SEARCH("RTT",M48)))</formula>
    </cfRule>
    <cfRule type="containsText" dxfId="2188" priority="211" operator="containsText" text="CPB">
      <formula>NOT(ISERROR(SEARCH("CPB",M48)))</formula>
    </cfRule>
  </conditionalFormatting>
  <conditionalFormatting sqref="T48:X49">
    <cfRule type="cellIs" dxfId="2187" priority="198" operator="equal">
      <formula>"D"</formula>
    </cfRule>
    <cfRule type="containsText" dxfId="2186" priority="199" operator="containsText" text="MTH">
      <formula>NOT(ISERROR(SEARCH("MTH",T48)))</formula>
    </cfRule>
    <cfRule type="containsText" dxfId="2185" priority="200" operator="containsText" text="MAL">
      <formula>NOT(ISERROR(SEARCH("MAL",T48)))</formula>
    </cfRule>
    <cfRule type="containsText" dxfId="2184" priority="201" operator="containsText" text="ARR">
      <formula>NOT(ISERROR(SEARCH("ARR",T48)))</formula>
    </cfRule>
    <cfRule type="containsText" dxfId="2183" priority="202" operator="containsText" text="ALT">
      <formula>NOT(ISERROR(SEARCH("ALT",T48)))</formula>
    </cfRule>
    <cfRule type="containsText" dxfId="2182" priority="203" operator="containsText" text="RTT">
      <formula>NOT(ISERROR(SEARCH("RTT",T48)))</formula>
    </cfRule>
    <cfRule type="containsText" dxfId="2181" priority="204" operator="containsText" text="CPB">
      <formula>NOT(ISERROR(SEARCH("CPB",T48)))</formula>
    </cfRule>
  </conditionalFormatting>
  <conditionalFormatting sqref="AA48:AE49">
    <cfRule type="cellIs" dxfId="2180" priority="191" operator="equal">
      <formula>"D"</formula>
    </cfRule>
    <cfRule type="containsText" dxfId="2179" priority="192" operator="containsText" text="MTH">
      <formula>NOT(ISERROR(SEARCH("MTH",AA48)))</formula>
    </cfRule>
    <cfRule type="containsText" dxfId="2178" priority="193" operator="containsText" text="MAL">
      <formula>NOT(ISERROR(SEARCH("MAL",AA48)))</formula>
    </cfRule>
    <cfRule type="containsText" dxfId="2177" priority="194" operator="containsText" text="ARR">
      <formula>NOT(ISERROR(SEARCH("ARR",AA48)))</formula>
    </cfRule>
    <cfRule type="containsText" dxfId="2176" priority="195" operator="containsText" text="ALT">
      <formula>NOT(ISERROR(SEARCH("ALT",AA48)))</formula>
    </cfRule>
    <cfRule type="containsText" dxfId="2175" priority="196" operator="containsText" text="RTT">
      <formula>NOT(ISERROR(SEARCH("RTT",AA48)))</formula>
    </cfRule>
    <cfRule type="containsText" dxfId="2174" priority="197" operator="containsText" text="CPB">
      <formula>NOT(ISERROR(SEARCH("CPB",AA48)))</formula>
    </cfRule>
  </conditionalFormatting>
  <conditionalFormatting sqref="B45">
    <cfRule type="cellIs" dxfId="2173" priority="184" operator="equal">
      <formula>"D"</formula>
    </cfRule>
    <cfRule type="containsText" dxfId="2172" priority="185" operator="containsText" text="MTH">
      <formula>NOT(ISERROR(SEARCH("MTH",B45)))</formula>
    </cfRule>
    <cfRule type="containsText" dxfId="2171" priority="186" operator="containsText" text="MAL">
      <formula>NOT(ISERROR(SEARCH("MAL",B45)))</formula>
    </cfRule>
    <cfRule type="containsText" dxfId="2170" priority="187" operator="containsText" text="ARR">
      <formula>NOT(ISERROR(SEARCH("ARR",B45)))</formula>
    </cfRule>
    <cfRule type="containsText" dxfId="2169" priority="188" operator="containsText" text="ALT">
      <formula>NOT(ISERROR(SEARCH("ALT",B45)))</formula>
    </cfRule>
    <cfRule type="containsText" dxfId="2168" priority="189" operator="containsText" text="RTT">
      <formula>NOT(ISERROR(SEARCH("RTT",B45)))</formula>
    </cfRule>
    <cfRule type="containsText" dxfId="2167" priority="190" operator="containsText" text="CPB">
      <formula>NOT(ISERROR(SEARCH("CPB",B45)))</formula>
    </cfRule>
  </conditionalFormatting>
  <conditionalFormatting sqref="C45">
    <cfRule type="cellIs" dxfId="2166" priority="177" operator="equal">
      <formula>"D"</formula>
    </cfRule>
    <cfRule type="containsText" dxfId="2165" priority="178" operator="containsText" text="MTH">
      <formula>NOT(ISERROR(SEARCH("MTH",C45)))</formula>
    </cfRule>
    <cfRule type="containsText" dxfId="2164" priority="179" operator="containsText" text="MAL">
      <formula>NOT(ISERROR(SEARCH("MAL",C45)))</formula>
    </cfRule>
    <cfRule type="containsText" dxfId="2163" priority="180" operator="containsText" text="ARR">
      <formula>NOT(ISERROR(SEARCH("ARR",C45)))</formula>
    </cfRule>
    <cfRule type="containsText" dxfId="2162" priority="181" operator="containsText" text="ALT">
      <formula>NOT(ISERROR(SEARCH("ALT",C45)))</formula>
    </cfRule>
    <cfRule type="containsText" dxfId="2161" priority="182" operator="containsText" text="RTT">
      <formula>NOT(ISERROR(SEARCH("RTT",C45)))</formula>
    </cfRule>
    <cfRule type="containsText" dxfId="2160" priority="183" operator="containsText" text="CPB">
      <formula>NOT(ISERROR(SEARCH("CPB",C45)))</formula>
    </cfRule>
  </conditionalFormatting>
  <conditionalFormatting sqref="C46">
    <cfRule type="cellIs" dxfId="2159" priority="170" operator="equal">
      <formula>"D"</formula>
    </cfRule>
    <cfRule type="containsText" dxfId="2158" priority="171" operator="containsText" text="MTH">
      <formula>NOT(ISERROR(SEARCH("MTH",C46)))</formula>
    </cfRule>
    <cfRule type="containsText" dxfId="2157" priority="172" operator="containsText" text="MAL">
      <formula>NOT(ISERROR(SEARCH("MAL",C46)))</formula>
    </cfRule>
    <cfRule type="containsText" dxfId="2156" priority="173" operator="containsText" text="ARR">
      <formula>NOT(ISERROR(SEARCH("ARR",C46)))</formula>
    </cfRule>
    <cfRule type="containsText" dxfId="2155" priority="174" operator="containsText" text="ALT">
      <formula>NOT(ISERROR(SEARCH("ALT",C46)))</formula>
    </cfRule>
    <cfRule type="containsText" dxfId="2154" priority="175" operator="containsText" text="RTT">
      <formula>NOT(ISERROR(SEARCH("RTT",C46)))</formula>
    </cfRule>
    <cfRule type="containsText" dxfId="2153" priority="176" operator="containsText" text="CPB">
      <formula>NOT(ISERROR(SEARCH("CPB",C46)))</formula>
    </cfRule>
  </conditionalFormatting>
  <conditionalFormatting sqref="B46">
    <cfRule type="cellIs" dxfId="2152" priority="163" operator="equal">
      <formula>"D"</formula>
    </cfRule>
    <cfRule type="containsText" dxfId="2151" priority="164" operator="containsText" text="MTH">
      <formula>NOT(ISERROR(SEARCH("MTH",B46)))</formula>
    </cfRule>
    <cfRule type="containsText" dxfId="2150" priority="165" operator="containsText" text="MAL">
      <formula>NOT(ISERROR(SEARCH("MAL",B46)))</formula>
    </cfRule>
    <cfRule type="containsText" dxfId="2149" priority="166" operator="containsText" text="ARR">
      <formula>NOT(ISERROR(SEARCH("ARR",B46)))</formula>
    </cfRule>
    <cfRule type="containsText" dxfId="2148" priority="167" operator="containsText" text="ALT">
      <formula>NOT(ISERROR(SEARCH("ALT",B46)))</formula>
    </cfRule>
    <cfRule type="containsText" dxfId="2147" priority="168" operator="containsText" text="RTT">
      <formula>NOT(ISERROR(SEARCH("RTT",B46)))</formula>
    </cfRule>
    <cfRule type="containsText" dxfId="2146" priority="169" operator="containsText" text="CPB">
      <formula>NOT(ISERROR(SEARCH("CPB",B46)))</formula>
    </cfRule>
  </conditionalFormatting>
  <conditionalFormatting sqref="F45">
    <cfRule type="cellIs" dxfId="2145" priority="156" operator="equal">
      <formula>"D"</formula>
    </cfRule>
    <cfRule type="containsText" dxfId="2144" priority="157" operator="containsText" text="MTH">
      <formula>NOT(ISERROR(SEARCH("MTH",F45)))</formula>
    </cfRule>
    <cfRule type="containsText" dxfId="2143" priority="158" operator="containsText" text="MAL">
      <formula>NOT(ISERROR(SEARCH("MAL",F45)))</formula>
    </cfRule>
    <cfRule type="containsText" dxfId="2142" priority="159" operator="containsText" text="ARR">
      <formula>NOT(ISERROR(SEARCH("ARR",F45)))</formula>
    </cfRule>
    <cfRule type="containsText" dxfId="2141" priority="160" operator="containsText" text="ALT">
      <formula>NOT(ISERROR(SEARCH("ALT",F45)))</formula>
    </cfRule>
    <cfRule type="containsText" dxfId="2140" priority="161" operator="containsText" text="RTT">
      <formula>NOT(ISERROR(SEARCH("RTT",F45)))</formula>
    </cfRule>
    <cfRule type="containsText" dxfId="2139" priority="162" operator="containsText" text="CPB">
      <formula>NOT(ISERROR(SEARCH("CPB",F45)))</formula>
    </cfRule>
  </conditionalFormatting>
  <conditionalFormatting sqref="G45">
    <cfRule type="cellIs" dxfId="2138" priority="149" operator="equal">
      <formula>"D"</formula>
    </cfRule>
    <cfRule type="containsText" dxfId="2137" priority="150" operator="containsText" text="MTH">
      <formula>NOT(ISERROR(SEARCH("MTH",G45)))</formula>
    </cfRule>
    <cfRule type="containsText" dxfId="2136" priority="151" operator="containsText" text="MAL">
      <formula>NOT(ISERROR(SEARCH("MAL",G45)))</formula>
    </cfRule>
    <cfRule type="containsText" dxfId="2135" priority="152" operator="containsText" text="ARR">
      <formula>NOT(ISERROR(SEARCH("ARR",G45)))</formula>
    </cfRule>
    <cfRule type="containsText" dxfId="2134" priority="153" operator="containsText" text="ALT">
      <formula>NOT(ISERROR(SEARCH("ALT",G45)))</formula>
    </cfRule>
    <cfRule type="containsText" dxfId="2133" priority="154" operator="containsText" text="RTT">
      <formula>NOT(ISERROR(SEARCH("RTT",G45)))</formula>
    </cfRule>
    <cfRule type="containsText" dxfId="2132" priority="155" operator="containsText" text="CPB">
      <formula>NOT(ISERROR(SEARCH("CPB",G45)))</formula>
    </cfRule>
  </conditionalFormatting>
  <conditionalFormatting sqref="G46">
    <cfRule type="cellIs" dxfId="2131" priority="142" operator="equal">
      <formula>"D"</formula>
    </cfRule>
    <cfRule type="containsText" dxfId="2130" priority="143" operator="containsText" text="MTH">
      <formula>NOT(ISERROR(SEARCH("MTH",G46)))</formula>
    </cfRule>
    <cfRule type="containsText" dxfId="2129" priority="144" operator="containsText" text="MAL">
      <formula>NOT(ISERROR(SEARCH("MAL",G46)))</formula>
    </cfRule>
    <cfRule type="containsText" dxfId="2128" priority="145" operator="containsText" text="ARR">
      <formula>NOT(ISERROR(SEARCH("ARR",G46)))</formula>
    </cfRule>
    <cfRule type="containsText" dxfId="2127" priority="146" operator="containsText" text="ALT">
      <formula>NOT(ISERROR(SEARCH("ALT",G46)))</formula>
    </cfRule>
    <cfRule type="containsText" dxfId="2126" priority="147" operator="containsText" text="RTT">
      <formula>NOT(ISERROR(SEARCH("RTT",G46)))</formula>
    </cfRule>
    <cfRule type="containsText" dxfId="2125" priority="148" operator="containsText" text="CPB">
      <formula>NOT(ISERROR(SEARCH("CPB",G46)))</formula>
    </cfRule>
  </conditionalFormatting>
  <conditionalFormatting sqref="F46">
    <cfRule type="cellIs" dxfId="2124" priority="135" operator="equal">
      <formula>"D"</formula>
    </cfRule>
    <cfRule type="containsText" dxfId="2123" priority="136" operator="containsText" text="MTH">
      <formula>NOT(ISERROR(SEARCH("MTH",F46)))</formula>
    </cfRule>
    <cfRule type="containsText" dxfId="2122" priority="137" operator="containsText" text="MAL">
      <formula>NOT(ISERROR(SEARCH("MAL",F46)))</formula>
    </cfRule>
    <cfRule type="containsText" dxfId="2121" priority="138" operator="containsText" text="ARR">
      <formula>NOT(ISERROR(SEARCH("ARR",F46)))</formula>
    </cfRule>
    <cfRule type="containsText" dxfId="2120" priority="139" operator="containsText" text="ALT">
      <formula>NOT(ISERROR(SEARCH("ALT",F46)))</formula>
    </cfRule>
    <cfRule type="containsText" dxfId="2119" priority="140" operator="containsText" text="RTT">
      <formula>NOT(ISERROR(SEARCH("RTT",F46)))</formula>
    </cfRule>
    <cfRule type="containsText" dxfId="2118" priority="141" operator="containsText" text="CPB">
      <formula>NOT(ISERROR(SEARCH("CPB",F46)))</formula>
    </cfRule>
  </conditionalFormatting>
  <conditionalFormatting sqref="H45">
    <cfRule type="cellIs" dxfId="2117" priority="128" operator="equal">
      <formula>"D"</formula>
    </cfRule>
    <cfRule type="containsText" dxfId="2116" priority="129" operator="containsText" text="MTH">
      <formula>NOT(ISERROR(SEARCH("MTH",H45)))</formula>
    </cfRule>
    <cfRule type="containsText" dxfId="2115" priority="130" operator="containsText" text="MAL">
      <formula>NOT(ISERROR(SEARCH("MAL",H45)))</formula>
    </cfRule>
    <cfRule type="containsText" dxfId="2114" priority="131" operator="containsText" text="ARR">
      <formula>NOT(ISERROR(SEARCH("ARR",H45)))</formula>
    </cfRule>
    <cfRule type="containsText" dxfId="2113" priority="132" operator="containsText" text="ALT">
      <formula>NOT(ISERROR(SEARCH("ALT",H45)))</formula>
    </cfRule>
    <cfRule type="containsText" dxfId="2112" priority="133" operator="containsText" text="RTT">
      <formula>NOT(ISERROR(SEARCH("RTT",H45)))</formula>
    </cfRule>
    <cfRule type="containsText" dxfId="2111" priority="134" operator="containsText" text="CPB">
      <formula>NOT(ISERROR(SEARCH("CPB",H45)))</formula>
    </cfRule>
  </conditionalFormatting>
  <conditionalFormatting sqref="I45">
    <cfRule type="cellIs" dxfId="2110" priority="121" operator="equal">
      <formula>"D"</formula>
    </cfRule>
    <cfRule type="containsText" dxfId="2109" priority="122" operator="containsText" text="MTH">
      <formula>NOT(ISERROR(SEARCH("MTH",I45)))</formula>
    </cfRule>
    <cfRule type="containsText" dxfId="2108" priority="123" operator="containsText" text="MAL">
      <formula>NOT(ISERROR(SEARCH("MAL",I45)))</formula>
    </cfRule>
    <cfRule type="containsText" dxfId="2107" priority="124" operator="containsText" text="ARR">
      <formula>NOT(ISERROR(SEARCH("ARR",I45)))</formula>
    </cfRule>
    <cfRule type="containsText" dxfId="2106" priority="125" operator="containsText" text="ALT">
      <formula>NOT(ISERROR(SEARCH("ALT",I45)))</formula>
    </cfRule>
    <cfRule type="containsText" dxfId="2105" priority="126" operator="containsText" text="RTT">
      <formula>NOT(ISERROR(SEARCH("RTT",I45)))</formula>
    </cfRule>
    <cfRule type="containsText" dxfId="2104" priority="127" operator="containsText" text="CPB">
      <formula>NOT(ISERROR(SEARCH("CPB",I45)))</formula>
    </cfRule>
  </conditionalFormatting>
  <conditionalFormatting sqref="I46">
    <cfRule type="cellIs" dxfId="2103" priority="114" operator="equal">
      <formula>"D"</formula>
    </cfRule>
    <cfRule type="containsText" dxfId="2102" priority="115" operator="containsText" text="MTH">
      <formula>NOT(ISERROR(SEARCH("MTH",I46)))</formula>
    </cfRule>
    <cfRule type="containsText" dxfId="2101" priority="116" operator="containsText" text="MAL">
      <formula>NOT(ISERROR(SEARCH("MAL",I46)))</formula>
    </cfRule>
    <cfRule type="containsText" dxfId="2100" priority="117" operator="containsText" text="ARR">
      <formula>NOT(ISERROR(SEARCH("ARR",I46)))</formula>
    </cfRule>
    <cfRule type="containsText" dxfId="2099" priority="118" operator="containsText" text="ALT">
      <formula>NOT(ISERROR(SEARCH("ALT",I46)))</formula>
    </cfRule>
    <cfRule type="containsText" dxfId="2098" priority="119" operator="containsText" text="RTT">
      <formula>NOT(ISERROR(SEARCH("RTT",I46)))</formula>
    </cfRule>
    <cfRule type="containsText" dxfId="2097" priority="120" operator="containsText" text="CPB">
      <formula>NOT(ISERROR(SEARCH("CPB",I46)))</formula>
    </cfRule>
  </conditionalFormatting>
  <conditionalFormatting sqref="H46">
    <cfRule type="cellIs" dxfId="2096" priority="107" operator="equal">
      <formula>"D"</formula>
    </cfRule>
    <cfRule type="containsText" dxfId="2095" priority="108" operator="containsText" text="MTH">
      <formula>NOT(ISERROR(SEARCH("MTH",H46)))</formula>
    </cfRule>
    <cfRule type="containsText" dxfId="2094" priority="109" operator="containsText" text="MAL">
      <formula>NOT(ISERROR(SEARCH("MAL",H46)))</formula>
    </cfRule>
    <cfRule type="containsText" dxfId="2093" priority="110" operator="containsText" text="ARR">
      <formula>NOT(ISERROR(SEARCH("ARR",H46)))</formula>
    </cfRule>
    <cfRule type="containsText" dxfId="2092" priority="111" operator="containsText" text="ALT">
      <formula>NOT(ISERROR(SEARCH("ALT",H46)))</formula>
    </cfRule>
    <cfRule type="containsText" dxfId="2091" priority="112" operator="containsText" text="RTT">
      <formula>NOT(ISERROR(SEARCH("RTT",H46)))</formula>
    </cfRule>
    <cfRule type="containsText" dxfId="2090" priority="113" operator="containsText" text="CPB">
      <formula>NOT(ISERROR(SEARCH("CPB",H46)))</formula>
    </cfRule>
  </conditionalFormatting>
  <conditionalFormatting sqref="J45">
    <cfRule type="cellIs" dxfId="2089" priority="100" operator="equal">
      <formula>"D"</formula>
    </cfRule>
    <cfRule type="containsText" dxfId="2088" priority="101" operator="containsText" text="MTH">
      <formula>NOT(ISERROR(SEARCH("MTH",J45)))</formula>
    </cfRule>
    <cfRule type="containsText" dxfId="2087" priority="102" operator="containsText" text="MAL">
      <formula>NOT(ISERROR(SEARCH("MAL",J45)))</formula>
    </cfRule>
    <cfRule type="containsText" dxfId="2086" priority="103" operator="containsText" text="ARR">
      <formula>NOT(ISERROR(SEARCH("ARR",J45)))</formula>
    </cfRule>
    <cfRule type="containsText" dxfId="2085" priority="104" operator="containsText" text="ALT">
      <formula>NOT(ISERROR(SEARCH("ALT",J45)))</formula>
    </cfRule>
    <cfRule type="containsText" dxfId="2084" priority="105" operator="containsText" text="RTT">
      <formula>NOT(ISERROR(SEARCH("RTT",J45)))</formula>
    </cfRule>
    <cfRule type="containsText" dxfId="2083" priority="106" operator="containsText" text="CPB">
      <formula>NOT(ISERROR(SEARCH("CPB",J45)))</formula>
    </cfRule>
  </conditionalFormatting>
  <conditionalFormatting sqref="J46">
    <cfRule type="cellIs" dxfId="2082" priority="93" operator="equal">
      <formula>"D"</formula>
    </cfRule>
    <cfRule type="containsText" dxfId="2081" priority="94" operator="containsText" text="MTH">
      <formula>NOT(ISERROR(SEARCH("MTH",J46)))</formula>
    </cfRule>
    <cfRule type="containsText" dxfId="2080" priority="95" operator="containsText" text="MAL">
      <formula>NOT(ISERROR(SEARCH("MAL",J46)))</formula>
    </cfRule>
    <cfRule type="containsText" dxfId="2079" priority="96" operator="containsText" text="ARR">
      <formula>NOT(ISERROR(SEARCH("ARR",J46)))</formula>
    </cfRule>
    <cfRule type="containsText" dxfId="2078" priority="97" operator="containsText" text="ALT">
      <formula>NOT(ISERROR(SEARCH("ALT",J46)))</formula>
    </cfRule>
    <cfRule type="containsText" dxfId="2077" priority="98" operator="containsText" text="RTT">
      <formula>NOT(ISERROR(SEARCH("RTT",J46)))</formula>
    </cfRule>
    <cfRule type="containsText" dxfId="2076" priority="99" operator="containsText" text="CPB">
      <formula>NOT(ISERROR(SEARCH("CPB",J46)))</formula>
    </cfRule>
  </conditionalFormatting>
  <conditionalFormatting sqref="M45:Q45 O46:Q46">
    <cfRule type="cellIs" dxfId="2075" priority="86" operator="equal">
      <formula>"D"</formula>
    </cfRule>
    <cfRule type="containsText" dxfId="2074" priority="87" operator="containsText" text="MTH">
      <formula>NOT(ISERROR(SEARCH("MTH",M45)))</formula>
    </cfRule>
    <cfRule type="containsText" dxfId="2073" priority="88" operator="containsText" text="MAL">
      <formula>NOT(ISERROR(SEARCH("MAL",M45)))</formula>
    </cfRule>
    <cfRule type="containsText" dxfId="2072" priority="89" operator="containsText" text="ARR">
      <formula>NOT(ISERROR(SEARCH("ARR",M45)))</formula>
    </cfRule>
    <cfRule type="containsText" dxfId="2071" priority="90" operator="containsText" text="ALT">
      <formula>NOT(ISERROR(SEARCH("ALT",M45)))</formula>
    </cfRule>
    <cfRule type="containsText" dxfId="2070" priority="91" operator="containsText" text="RTT">
      <formula>NOT(ISERROR(SEARCH("RTT",M45)))</formula>
    </cfRule>
    <cfRule type="containsText" dxfId="2069" priority="92" operator="containsText" text="CPB">
      <formula>NOT(ISERROR(SEARCH("CPB",M45)))</formula>
    </cfRule>
  </conditionalFormatting>
  <conditionalFormatting sqref="M46:Q46">
    <cfRule type="cellIs" dxfId="2068" priority="79" operator="equal">
      <formula>"D"</formula>
    </cfRule>
    <cfRule type="containsText" dxfId="2067" priority="80" operator="containsText" text="MTH">
      <formula>NOT(ISERROR(SEARCH("MTH",M46)))</formula>
    </cfRule>
    <cfRule type="containsText" dxfId="2066" priority="81" operator="containsText" text="MAL">
      <formula>NOT(ISERROR(SEARCH("MAL",M46)))</formula>
    </cfRule>
    <cfRule type="containsText" dxfId="2065" priority="82" operator="containsText" text="ARR">
      <formula>NOT(ISERROR(SEARCH("ARR",M46)))</formula>
    </cfRule>
    <cfRule type="containsText" dxfId="2064" priority="83" operator="containsText" text="ALT">
      <formula>NOT(ISERROR(SEARCH("ALT",M46)))</formula>
    </cfRule>
    <cfRule type="containsText" dxfId="2063" priority="84" operator="containsText" text="RTT">
      <formula>NOT(ISERROR(SEARCH("RTT",M46)))</formula>
    </cfRule>
    <cfRule type="containsText" dxfId="2062" priority="85" operator="containsText" text="CPB">
      <formula>NOT(ISERROR(SEARCH("CPB",M46)))</formula>
    </cfRule>
  </conditionalFormatting>
  <conditionalFormatting sqref="J48">
    <cfRule type="cellIs" dxfId="2061" priority="72" operator="equal">
      <formula>"D"</formula>
    </cfRule>
    <cfRule type="containsText" dxfId="2060" priority="73" operator="containsText" text="MTH">
      <formula>NOT(ISERROR(SEARCH("MTH",J48)))</formula>
    </cfRule>
    <cfRule type="containsText" dxfId="2059" priority="74" operator="containsText" text="MAL">
      <formula>NOT(ISERROR(SEARCH("MAL",J48)))</formula>
    </cfRule>
    <cfRule type="containsText" dxfId="2058" priority="75" operator="containsText" text="ARR">
      <formula>NOT(ISERROR(SEARCH("ARR",J48)))</formula>
    </cfRule>
    <cfRule type="containsText" dxfId="2057" priority="76" operator="containsText" text="ALT">
      <formula>NOT(ISERROR(SEARCH("ALT",J48)))</formula>
    </cfRule>
    <cfRule type="containsText" dxfId="2056" priority="77" operator="containsText" text="RTT">
      <formula>NOT(ISERROR(SEARCH("RTT",J48)))</formula>
    </cfRule>
    <cfRule type="containsText" dxfId="2055" priority="78" operator="containsText" text="CPB">
      <formula>NOT(ISERROR(SEARCH("CPB",J48)))</formula>
    </cfRule>
  </conditionalFormatting>
  <conditionalFormatting sqref="J49">
    <cfRule type="cellIs" dxfId="2054" priority="65" operator="equal">
      <formula>"D"</formula>
    </cfRule>
    <cfRule type="containsText" dxfId="2053" priority="66" operator="containsText" text="MTH">
      <formula>NOT(ISERROR(SEARCH("MTH",J49)))</formula>
    </cfRule>
    <cfRule type="containsText" dxfId="2052" priority="67" operator="containsText" text="MAL">
      <formula>NOT(ISERROR(SEARCH("MAL",J49)))</formula>
    </cfRule>
    <cfRule type="containsText" dxfId="2051" priority="68" operator="containsText" text="ARR">
      <formula>NOT(ISERROR(SEARCH("ARR",J49)))</formula>
    </cfRule>
    <cfRule type="containsText" dxfId="2050" priority="69" operator="containsText" text="ALT">
      <formula>NOT(ISERROR(SEARCH("ALT",J49)))</formula>
    </cfRule>
    <cfRule type="containsText" dxfId="2049" priority="70" operator="containsText" text="RTT">
      <formula>NOT(ISERROR(SEARCH("RTT",J49)))</formula>
    </cfRule>
    <cfRule type="containsText" dxfId="2048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82" operator="containsText" id="{DF64FEAD-7A3A-40A9-8D4D-8F40CB0942D1}">
            <xm:f>NOT(ISERROR(SEARCH("I",C11)))</xm:f>
            <xm:f>"I"</xm:f>
            <x14:dxf>
              <font>
                <b/>
                <i val="0"/>
                <color rgb="FFC00000"/>
              </font>
            </x14:dxf>
          </x14:cfRule>
          <xm:sqref>G11 C11:D11</xm:sqref>
        </x14:conditionalFormatting>
        <x14:conditionalFormatting xmlns:xm="http://schemas.microsoft.com/office/excel/2006/main">
          <x14:cfRule type="containsText" priority="981" operator="containsText" id="{18EED937-D111-4DAC-9E8C-B5B2569B1E6D}">
            <xm:f>NOT(ISERROR(SEARCH("I",N11)))</xm:f>
            <xm:f>"I"</xm:f>
            <x14:dxf>
              <font>
                <b/>
                <i val="0"/>
                <color rgb="FFC00000"/>
              </font>
            </x14:dxf>
          </x14:cfRule>
          <xm:sqref>N11</xm:sqref>
        </x14:conditionalFormatting>
        <x14:conditionalFormatting xmlns:xm="http://schemas.microsoft.com/office/excel/2006/main">
          <x14:cfRule type="containsText" priority="980" operator="containsText" id="{E3D35D81-2EC1-4258-9400-C012ED4065DE}">
            <xm:f>NOT(ISERROR(SEARCH("I",AB11)))</xm:f>
            <xm:f>"I"</xm:f>
            <x14:dxf>
              <font>
                <b/>
                <i val="0"/>
                <color rgb="FFC00000"/>
              </font>
            </x14:dxf>
          </x14:cfRule>
          <xm:sqref>AB11</xm:sqref>
        </x14:conditionalFormatting>
        <x14:conditionalFormatting xmlns:xm="http://schemas.microsoft.com/office/excel/2006/main">
          <x14:cfRule type="containsText" priority="964" operator="containsText" id="{35EA3A88-7D49-4994-ADE2-4BA3B743552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5" operator="containsText" id="{7A6A5387-4295-41DC-A811-8A7BE64DA8F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6" operator="containsText" id="{B41A2997-84D5-4BCC-B5BD-6C9453B2445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7" operator="containsText" id="{86E66619-8469-4612-AAE4-2A04CE03738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8" operator="containsText" id="{D87277D5-F851-41A8-A32D-FC0A479A3C1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9" operator="containsText" id="{39F66A01-0728-4B81-B415-FB07C3A8DB0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0" operator="containsText" id="{118D96C0-61BC-4C45-90A2-54A573D1A7B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1" operator="containsText" id="{EDBE5A50-04D9-4F46-9648-3A0F6AA9C5F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72" operator="containsText" id="{2EC4DF81-D976-4A2C-A578-C0B4ECEE413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73" operator="containsText" id="{775B67A2-5698-4A92-BB64-60BBDF55DF7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4" operator="containsText" id="{1FCC9F72-7F5D-45BC-90AD-6170DA3FCA6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5" operator="containsText" id="{9521517C-C0F2-4D53-8563-DB00ADF39FE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6" operator="containsText" id="{CBD94CC6-EE67-47DD-A380-64131480256B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7" operator="containsText" id="{01588DA5-A27E-4DF7-B892-C32A809E6FB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78" operator="containsText" id="{F2B7C7CE-E624-40B4-B831-AD436C7FE3E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79" operator="containsText" id="{ED34690F-0F3D-47D7-9C73-8A6042C72E9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B29:D29 V12:W13 V29:W31 V24:W26 U14:W14 U11:W11 U23:W23 U38:W43 G38:I43 B38:D43 N38:P43 AB38:AD43 U27:W28 U15:U22 V20:W22 G11:I31 B11:D26 N11:P31 AB11:AD31 J11:K26 Q11:R26 X11:Y26 AE11:AF26 V15:W17</xm:sqref>
        </x14:conditionalFormatting>
        <x14:conditionalFormatting xmlns:xm="http://schemas.microsoft.com/office/excel/2006/main">
          <x14:cfRule type="containsText" priority="962" operator="containsText" id="{2AF65F56-C7D6-46CD-913D-1CCC27ABB1BF}">
            <xm:f>NOT(ISERROR(SEARCH("I",N11)))</xm:f>
            <xm:f>"I"</xm:f>
            <x14:dxf>
              <font>
                <b/>
                <i val="0"/>
                <color rgb="FFC00000"/>
              </font>
            </x14:dxf>
          </x14:cfRule>
          <xm:sqref>N11</xm:sqref>
        </x14:conditionalFormatting>
        <x14:conditionalFormatting xmlns:xm="http://schemas.microsoft.com/office/excel/2006/main">
          <x14:cfRule type="containsText" priority="960" operator="containsText" id="{DCDE0301-EC3C-4CAA-B04A-70AAB80CE983}">
            <xm:f>NOT(ISERROR(SEARCH("I",AB11)))</xm:f>
            <xm:f>"I"</xm:f>
            <x14:dxf>
              <font>
                <b/>
                <i val="0"/>
                <color rgb="FFC00000"/>
              </font>
            </x14:dxf>
          </x14:cfRule>
          <xm:sqref>AB11</xm:sqref>
        </x14:conditionalFormatting>
        <x14:conditionalFormatting xmlns:xm="http://schemas.microsoft.com/office/excel/2006/main">
          <x14:cfRule type="containsText" priority="951" operator="containsText" id="{5E3039B5-EBB0-47EE-8C08-2EABD3F79C2F}">
            <xm:f>NOT(ISERROR(SEARCH("I",U11)))</xm:f>
            <xm:f>"I"</xm:f>
            <x14:dxf>
              <font>
                <b/>
                <i val="0"/>
                <color rgb="FFC00000"/>
              </font>
            </x14:dxf>
          </x14:cfRule>
          <xm:sqref>U11</xm:sqref>
        </x14:conditionalFormatting>
        <x14:conditionalFormatting xmlns:xm="http://schemas.microsoft.com/office/excel/2006/main">
          <x14:cfRule type="containsText" priority="935" operator="containsText" id="{6B986DEC-76BC-43FD-AABE-A2482B31845E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6" operator="containsText" id="{18999C0E-E1FF-440B-ADFD-F87E3DF0C086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7" operator="containsText" id="{F36C9753-8B31-4AF7-9ABC-064E6FEECEF6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8" operator="containsText" id="{F84ECED8-7462-4DF2-8ED8-2E5B1F95BB09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9" operator="containsText" id="{5A12D6CD-1B3C-4F4E-A56E-1F33555128A9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0" operator="containsText" id="{E68562ED-8BA8-47F6-A542-AC18462E9FD6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1" operator="containsText" id="{EA8F5FBA-823D-48E7-8678-3A6F6AD03D6B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2" operator="containsText" id="{9563DAD5-70F9-4EBA-A602-BEED5F17531E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43" operator="containsText" id="{D5788E24-3093-4963-B903-B17FAFD657C9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44" operator="containsText" id="{A581CBC9-16C1-4F59-BEDD-B0927C6DDCF9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5" operator="containsText" id="{FF6445D3-8177-4771-93C1-08B496E2443E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6" operator="containsText" id="{A35AC954-4F27-4AB1-84ED-D32FD2F783A6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7" operator="containsText" id="{CCA2F5C3-C880-4FE5-8C3E-733C24CFD43B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8" operator="containsText" id="{F0B39A8E-69B4-47A3-A4F1-A4E48AC96190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49" operator="containsText" id="{DCD15390-1177-4413-8A7D-A67E20290F62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50" operator="containsText" id="{C56E2815-E12A-4BC1-A617-D41902789F10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U29:U31 U12:U13 U24:U26</xm:sqref>
        </x14:conditionalFormatting>
        <x14:conditionalFormatting xmlns:xm="http://schemas.microsoft.com/office/excel/2006/main">
          <x14:cfRule type="containsText" priority="933" operator="containsText" id="{0FD6FC44-1BA7-4B2E-8A63-5FD7245B89E6}">
            <xm:f>NOT(ISERROR(SEARCH("I",D33)))</xm:f>
            <xm:f>"I"</xm:f>
            <x14:dxf>
              <font>
                <b/>
                <i val="0"/>
                <color rgb="FFC00000"/>
              </font>
            </x14:dxf>
          </x14:cfRule>
          <xm:sqref>D33:D34</xm:sqref>
        </x14:conditionalFormatting>
        <x14:conditionalFormatting xmlns:xm="http://schemas.microsoft.com/office/excel/2006/main">
          <x14:cfRule type="containsText" priority="917" operator="containsText" id="{8E8499EC-ABB6-4B2D-AE45-496117443FD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8" operator="containsText" id="{4EDE8AD2-2DE8-4EE2-8666-2A66CF2575C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9" operator="containsText" id="{1F3E6BAA-4677-4AD9-A407-E3674E382E7E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0" operator="containsText" id="{9B18DD11-3E20-4F70-96FC-64AF5D643B9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1" operator="containsText" id="{2BC520D0-4C17-4144-979B-568B27E11C6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2" operator="containsText" id="{6B6EDA86-1702-4234-895F-60F46386CD3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3" operator="containsText" id="{38C58F3F-002A-4F0A-88B7-E6A220ED9E8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4" operator="containsText" id="{42514B6B-318B-4A52-A661-D494A82F7AA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25" operator="containsText" id="{508A7C77-70C6-42BE-86EF-CABFAFBC0E8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26" operator="containsText" id="{14989B6D-4BB9-4FBC-9AAA-F0D52C86EBF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7" operator="containsText" id="{2E4B2395-73A3-45A2-86C1-9F7C9624CAC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8" operator="containsText" id="{0B8F2AE9-BCD8-4829-B9D0-D45C567AA9B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9" operator="containsText" id="{0027A722-CEA1-462B-A763-C20F5EFE729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0" operator="containsText" id="{AF9D51ED-230C-42C0-9FE4-5FC9BC93D0F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31" operator="containsText" id="{E55264B9-BEE8-4618-9CE1-43865935BC3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32" operator="containsText" id="{BE78416D-2EC1-4E20-8553-996E76E53250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G32:I34 V32:W34 N32:P34 B32:D34 AB32:AD34</xm:sqref>
        </x14:conditionalFormatting>
        <x14:conditionalFormatting xmlns:xm="http://schemas.microsoft.com/office/excel/2006/main">
          <x14:cfRule type="containsText" priority="887" operator="containsText" id="{CDAEF53A-C6F4-4F6F-B203-9990AFFE1AB7}">
            <xm:f>NOT(ISERROR(SEARCH("I",U33)))</xm:f>
            <xm:f>"I"</xm:f>
            <x14:dxf>
              <font>
                <b/>
                <i val="0"/>
                <color rgb="FFC00000"/>
              </font>
            </x14:dxf>
          </x14:cfRule>
          <xm:sqref>U33:U34</xm:sqref>
        </x14:conditionalFormatting>
        <x14:conditionalFormatting xmlns:xm="http://schemas.microsoft.com/office/excel/2006/main">
          <x14:cfRule type="containsText" priority="871" operator="containsText" id="{A9D7B7E7-98D7-4D3B-BD81-B0A319046557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2" operator="containsText" id="{A2DE1842-20D5-4B5E-B785-BD21E2B60F6A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3" operator="containsText" id="{2462BD96-0160-4F1E-BB9E-533C15F8D9B4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4" operator="containsText" id="{86F882A9-B35E-4966-8CB8-B5B9DFF944BC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5" operator="containsText" id="{F6235FC7-7D35-444F-9D42-432CE611DA21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6" operator="containsText" id="{5E3F3233-F4E9-460A-832A-6FDC07301EBE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7" operator="containsText" id="{5E5E06B6-4E83-43D1-9E2A-D4312DD5FE0B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8" operator="containsText" id="{AE95ECB2-0F3B-45E3-8D2E-3D83971181D6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79" operator="containsText" id="{841BEB67-6C42-4A13-A998-3C61869C5093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80" operator="containsText" id="{E1440ECB-E36D-458A-8A0B-D2629C6D3110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1" operator="containsText" id="{A0CE9206-04EA-4A2C-AA24-6C7E874F82A3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2" operator="containsText" id="{545E3083-6C17-4AFA-8BE8-C7664CCF59E6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3" operator="containsText" id="{1FD0F046-72A2-4F0E-B8C0-69E005659690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4" operator="containsText" id="{D322F816-7C6E-4008-BE10-EBAE5031896A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85" operator="containsText" id="{CA606DBB-9B7C-4AF9-A15C-6A4029D7B3A4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86" operator="containsText" id="{5633374E-131B-4725-9A95-382361FD5DD9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U32:U34</xm:sqref>
        </x14:conditionalFormatting>
        <x14:conditionalFormatting xmlns:xm="http://schemas.microsoft.com/office/excel/2006/main">
          <x14:cfRule type="containsText" priority="855" operator="containsText" id="{6A6A0A69-3C0B-4E38-9268-96BE01F6EA3E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6" operator="containsText" id="{3722673F-FC32-4F20-A115-3E65A42AEB20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7" operator="containsText" id="{313A53AB-6BB4-43BD-901D-6C0E97A124C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8" operator="containsText" id="{8990D266-2D1E-4186-A3BE-1677340DB3E0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9" operator="containsText" id="{605C6C94-4B4F-4085-8E4F-994BC7042B8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0" operator="containsText" id="{59049C9A-34B9-4791-81F8-92E22918F823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1" operator="containsText" id="{90EDEA4D-F07A-4CF6-BB02-4EECAAEB5FCA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2" operator="containsText" id="{060192FF-18A3-4B7F-AB67-ADAC829987EC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63" operator="containsText" id="{0B4580EB-BDF1-4AB3-98BD-5CDA0DF5183C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64" operator="containsText" id="{07F93FE3-1BC8-404B-AAFE-4E952DD48D6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5" operator="containsText" id="{4A0BA143-381D-4AD0-A505-BDE9230D51B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6" operator="containsText" id="{69670E39-8000-49AB-830C-E43F5372A61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7" operator="containsText" id="{66AD8D3D-7BA0-4CD6-9C1B-99F03A694EB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8" operator="containsText" id="{C4AFA71B-13DF-4980-B870-78512637754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69" operator="containsText" id="{0B9DCD50-15C9-4DF9-AF9C-3D3F7FF5254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70" operator="containsText" id="{356E10C7-5F98-44AE-AC00-3A6EB0BB567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B35:D35 G35:I35 AB35:AD37 V35:W37 N35:P37 C36:C37</xm:sqref>
        </x14:conditionalFormatting>
        <x14:conditionalFormatting xmlns:xm="http://schemas.microsoft.com/office/excel/2006/main">
          <x14:cfRule type="containsText" priority="825" operator="containsText" id="{275A82D5-1298-4455-A05E-77B1C5C914D1}">
            <xm:f>NOT(ISERROR(SEARCH("I",U36)))</xm:f>
            <xm:f>"I"</xm:f>
            <x14:dxf>
              <font>
                <b/>
                <i val="0"/>
                <color rgb="FFC00000"/>
              </font>
            </x14:dxf>
          </x14:cfRule>
          <xm:sqref>U36:U37</xm:sqref>
        </x14:conditionalFormatting>
        <x14:conditionalFormatting xmlns:xm="http://schemas.microsoft.com/office/excel/2006/main">
          <x14:cfRule type="containsText" priority="809" operator="containsText" id="{CA046B30-F928-465F-9208-26218117F2F9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0" operator="containsText" id="{CBEACECA-EB5B-4859-9ACF-E27D73B6F701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1" operator="containsText" id="{732FEED9-5F14-4E6C-9BCB-9C732F983020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2" operator="containsText" id="{2A524CE1-619D-4C7D-ABB2-AEC82749F3C1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3" operator="containsText" id="{F5CCA35B-F4E2-4ED5-8A28-DDD8B459EDE7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4" operator="containsText" id="{6A553F42-69E8-4001-99CC-D973592AEB45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5" operator="containsText" id="{1B4A1173-2FFF-4889-AF90-A8DE7D9FF1F7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6" operator="containsText" id="{29CFA40B-3DED-488A-9E2A-6794748EF36B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17" operator="containsText" id="{E1C9A9CF-F67C-403F-A14D-C3A8FEB9F53E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18" operator="containsText" id="{AA96530A-1B99-4F90-9996-1658DA5B7C62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9" operator="containsText" id="{73166F91-95EE-45D6-B2DB-07EABDD4E02C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0" operator="containsText" id="{A5166154-B9BF-4D80-9C81-B2CDE9153F44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1" operator="containsText" id="{EA48FB48-078A-4CB4-84DE-4681E8230CA4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2" operator="containsText" id="{CDFDE7FA-352D-4527-8609-1FB75B742B77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23" operator="containsText" id="{562CE39E-9CE3-4C87-A520-B08EE39376ED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24" operator="containsText" id="{D5F9E28D-AEEE-444A-A5A2-0767593F00DC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U35:U37</xm:sqref>
        </x14:conditionalFormatting>
        <x14:conditionalFormatting xmlns:xm="http://schemas.microsoft.com/office/excel/2006/main">
          <x14:cfRule type="containsText" priority="793" operator="containsText" id="{5C7D4389-0530-40C0-BE62-B65415B75D67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4" operator="containsText" id="{00FAA30E-E3C6-46B0-B47B-38824F25232B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5" operator="containsText" id="{D4B4F84A-1AEB-45EA-BD06-7165D57CBA30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6" operator="containsText" id="{8994855A-2A4D-4AE2-A080-416DB74DDDB6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7" operator="containsText" id="{FC734B10-DADA-44C7-B66A-34ADADF16E3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8" operator="containsText" id="{1EB204BD-F664-4215-A2AD-00C2FB1BE4DE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9" operator="containsText" id="{AA8CBC22-FB5A-4BC4-8412-DC93CAF4DEA8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0" operator="containsText" id="{3D07F18B-65C6-4149-A63A-2D5D5303644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01" operator="containsText" id="{BBC58718-802A-48BC-ADA8-FA8329558EAE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02" operator="containsText" id="{F6743286-4959-49CA-BD21-3D17BFA42BD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3" operator="containsText" id="{32714A07-D7CC-42D4-9627-8E8349E87B5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4" operator="containsText" id="{C73B701F-5DD8-4D4C-8E3B-B65075E762DE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5" operator="containsText" id="{C1305D93-AB10-474B-94C5-9D7EDBB7A9DC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6" operator="containsText" id="{01FBD851-2369-49BC-B17F-2A68D25A1FF7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07" operator="containsText" id="{0C178C00-F1E2-4BA6-B07B-D4363FA5713D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08" operator="containsText" id="{F302DA57-4B2D-4099-B2E0-75899DE7708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B27:B28</xm:sqref>
        </x14:conditionalFormatting>
        <x14:conditionalFormatting xmlns:xm="http://schemas.microsoft.com/office/excel/2006/main">
          <x14:cfRule type="containsText" priority="777" operator="containsText" id="{1BA30771-133A-4CD7-88EB-F6C2E87AC04D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8" operator="containsText" id="{1717BAE2-9998-446B-95CC-6F1C7CD20A77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9" operator="containsText" id="{6A6E40EA-77F3-44DF-90D8-20661FBD8A2D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0" operator="containsText" id="{961A1A29-F349-461D-9941-7E45DF7205EC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1" operator="containsText" id="{F20B1171-9B18-45D4-909E-145571A18CC4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2" operator="containsText" id="{5D54A67C-14DC-4F5D-B051-72897E06830E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3" operator="containsText" id="{4E555BC7-3EC7-4DEF-B2B1-7CBBF8E423EF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4" operator="containsText" id="{D18DA3CF-0846-472A-BF34-638E6BED776C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85" operator="containsText" id="{30ED8E07-B0CC-4320-9907-140853D53336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86" operator="containsText" id="{D65D6644-D91D-48D5-8D29-472CD3E92F28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7" operator="containsText" id="{90B8A475-DC67-47F3-8276-40A5C43091E4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8" operator="containsText" id="{02E3A5FA-1690-4A7B-9D94-721BF0C4838E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9" operator="containsText" id="{2A1B668F-1558-41C9-B7F2-7DA77DD0C63A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90" operator="containsText" id="{021B4BB2-9D09-4A1A-8E80-C3CF40A7CF93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91" operator="containsText" id="{E16B03F2-DCE0-42EF-9D2A-70C9992BD9E0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92" operator="containsText" id="{E7E77FDD-F0BA-47A3-812D-546502B26D48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B30:D31</xm:sqref>
        </x14:conditionalFormatting>
        <x14:conditionalFormatting xmlns:xm="http://schemas.microsoft.com/office/excel/2006/main">
          <x14:cfRule type="containsText" priority="761" operator="containsText" id="{61C8D231-F350-441E-82D1-8108BF2EC1BA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2" operator="containsText" id="{2F1B4523-9129-428A-8050-5D516914F9DD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3" operator="containsText" id="{DFDB5587-3E05-4984-929D-1559B67F9EB5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4" operator="containsText" id="{B977D7A9-89F2-499B-9BDC-3C137C1ABCE7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5" operator="containsText" id="{895443AD-36F4-4A4F-8245-A2BF393970F3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6" operator="containsText" id="{DA043E8A-D853-4AFD-A742-0552C7030C6F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7" operator="containsText" id="{3FDA2B2B-96CD-4362-A26C-E4346D1FFC54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8" operator="containsText" id="{8833E97A-6104-406D-AC5D-4E71818B78F4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69" operator="containsText" id="{C713E197-D0B5-4BA3-A798-846ACFEAFE8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70" operator="containsText" id="{0150D10E-AF93-48E5-BE7A-87ECD0D12085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1" operator="containsText" id="{9954E0EB-3CC2-4159-858C-D7A418893D79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2" operator="containsText" id="{355C4C2F-9404-4EC7-A516-88B8FB89489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3" operator="containsText" id="{8389EF90-B51A-4BC5-8331-2DA21F6D8267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4" operator="containsText" id="{0C53BCEB-D958-457D-9CC6-21B4A1EE1E63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75" operator="containsText" id="{D6202AAA-BA34-4B91-A069-EDEE94DF4E2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76" operator="containsText" id="{A38D3E13-6A38-4584-88AD-E9538A0D5BA5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D36:D37</xm:sqref>
        </x14:conditionalFormatting>
        <x14:conditionalFormatting xmlns:xm="http://schemas.microsoft.com/office/excel/2006/main">
          <x14:cfRule type="containsText" priority="745" operator="containsText" id="{03BA28F9-B3E4-4A14-AE64-E1857DBD9C3A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3538A757-8C7F-42C5-85FF-D88DC6F909F6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7" operator="containsText" id="{4A64285A-E5C1-4DE8-A4A7-36396DD58434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8" operator="containsText" id="{8AD511C3-A834-46C2-89C9-59E36575193E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9" operator="containsText" id="{27F55AD4-E078-4C9D-B3F2-119D55B6BC77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0" operator="containsText" id="{9F1B2ACE-09A2-4FD8-BFBD-EBA6959C8D38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1" operator="containsText" id="{B268410B-3E3E-43B6-9212-CD9A9B1E6E51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2" operator="containsText" id="{BA6D3473-5E6D-4113-B7DC-2390986D9EA0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53" operator="containsText" id="{EC310E43-5D7A-4883-81AE-59AF79BBAE97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54" operator="containsText" id="{038365AA-DDBD-4907-AB99-91B77C3A225A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5" operator="containsText" id="{52E075D3-75D9-4F23-872A-DBE8313CE001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6" operator="containsText" id="{B267E5E1-7470-490B-9A02-139189093D63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7" operator="containsText" id="{7ED2CC34-A1CC-4C71-A4EF-DB117E9B96D1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8" operator="containsText" id="{420DA64F-3081-44DC-B49B-876041356F98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9" operator="containsText" id="{9050E22B-1E6F-44E3-B16E-0AE37C44A445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60" operator="containsText" id="{B41154B6-9A8A-47F8-A613-ACA004AA577F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C27:D28</xm:sqref>
        </x14:conditionalFormatting>
        <x14:conditionalFormatting xmlns:xm="http://schemas.microsoft.com/office/excel/2006/main">
          <x14:cfRule type="containsText" priority="743" operator="containsText" id="{6018207F-FC48-4FD7-B998-3F80F98A4879}">
            <xm:f>NOT(ISERROR(SEARCH("I",V18)))</xm:f>
            <xm:f>"I"</xm:f>
            <x14:dxf>
              <font>
                <b/>
                <i val="0"/>
                <color rgb="FFC00000"/>
              </font>
            </x14:dxf>
          </x14:cfRule>
          <xm:sqref>V18:W19</xm:sqref>
        </x14:conditionalFormatting>
        <x14:conditionalFormatting xmlns:xm="http://schemas.microsoft.com/office/excel/2006/main">
          <x14:cfRule type="containsText" priority="727" operator="containsText" id="{88D97F26-D942-4E8C-92BA-37F23551F0E6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7BA45A2E-735A-479A-92CA-42D970068BD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9" operator="containsText" id="{B67E4518-C9EB-45FF-BB53-2A063C8EB8C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0" operator="containsText" id="{2EE9854C-399E-495A-9EAF-810F31149092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1" operator="containsText" id="{8A389577-5BE9-4BAE-95AF-1A796F4F6929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2" operator="containsText" id="{7E4782AA-F552-46AA-B3F8-E233BE59CD6E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3" operator="containsText" id="{84914434-D9A0-4FE9-9165-E7DD11322845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4" operator="containsText" id="{158300DE-7F77-4595-9CF2-DB6EB7E6B463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35" operator="containsText" id="{B92BEF52-3C9D-42F9-9436-34949F07EAD1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6" operator="containsText" id="{35C9E064-DD85-491B-A960-2DE0763D096F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7" operator="containsText" id="{7BBCFC98-FC66-4236-BB62-4C8D2FBFA126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8" operator="containsText" id="{E03B2C4C-0707-455F-9C88-E748EC68FF4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9" operator="containsText" id="{D20D5242-0037-4D59-BB65-C72E212F7115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40" operator="containsText" id="{119740EC-F21C-4E4F-AD6E-DA6FF3C80AF8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41" operator="containsText" id="{83F3331E-6456-4722-819F-F5D7D6BADCB6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42" operator="containsText" id="{308F4B47-DE10-4A3A-953D-67BA0CC9665A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V18:W19</xm:sqref>
        </x14:conditionalFormatting>
        <x14:conditionalFormatting xmlns:xm="http://schemas.microsoft.com/office/excel/2006/main">
          <x14:cfRule type="containsText" priority="725" operator="containsText" id="{2E3A4D72-989D-4AA0-AA15-1B837E7F25BF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J11:K11</xm:sqref>
        </x14:conditionalFormatting>
        <x14:conditionalFormatting xmlns:xm="http://schemas.microsoft.com/office/excel/2006/main">
          <x14:cfRule type="containsText" priority="709" operator="containsText" id="{1D37000E-7EB8-496A-BA4B-756D0BE93306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0" operator="containsText" id="{AD24578A-38B1-4405-9668-F6205941BD36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1" operator="containsText" id="{9C185B57-974C-4E48-B225-A97E33CC2A3B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2" operator="containsText" id="{39A2FD2B-3ECA-4CA5-9292-4AA880639DA2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3" operator="containsText" id="{7BC0C987-FEA1-43FB-B01C-87DCCBD9A970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4" operator="containsText" id="{2BF2D6AB-FA5F-4E3C-9B22-929E303FC91A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5" operator="containsText" id="{CD84A8C5-519D-48D0-8451-F89E4BE5675F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6" operator="containsText" id="{46007268-E0DA-4278-B355-0E258563CDA9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17" operator="containsText" id="{3F9C04D8-2A75-4168-8F24-7B8232DEA4C7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18" operator="containsText" id="{A80A988C-9A37-41E2-8DFB-A7D818D66F82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19" operator="containsText" id="{09F7C2DA-9E41-4CA3-AAA5-8AA9F3E69F14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0" operator="containsText" id="{4A29C28F-7D94-4CC7-A972-59E7FED46AE8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1" operator="containsText" id="{BBAB15F9-5770-4505-8959-70EC620C81FB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2" operator="containsText" id="{F14F7DFE-05A7-4E8D-B050-E6957EA6FBBE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23" operator="containsText" id="{AE857CA5-1656-4BC0-8E2F-3F990C076B4C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24" operator="containsText" id="{9D457C34-CB6D-4728-A627-02DEF7629774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J29:K29 J38:K43</xm:sqref>
        </x14:conditionalFormatting>
        <x14:conditionalFormatting xmlns:xm="http://schemas.microsoft.com/office/excel/2006/main">
          <x14:cfRule type="containsText" priority="707" operator="containsText" id="{9FC5369C-54EC-4EC6-90F7-2D14843AA687}">
            <xm:f>NOT(ISERROR(SEARCH("I",K33)))</xm:f>
            <xm:f>"I"</xm:f>
            <x14:dxf>
              <font>
                <b/>
                <i val="0"/>
                <color rgb="FFC00000"/>
              </font>
            </x14:dxf>
          </x14:cfRule>
          <xm:sqref>K33:K34</xm:sqref>
        </x14:conditionalFormatting>
        <x14:conditionalFormatting xmlns:xm="http://schemas.microsoft.com/office/excel/2006/main">
          <x14:cfRule type="containsText" priority="691" operator="containsText" id="{BCEF17EF-50AC-4040-A2A2-7B3B2CEBD025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2" operator="containsText" id="{0F0F2796-AD8B-4BCC-91A8-9B5C6E2970DE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3" operator="containsText" id="{B8CDCA71-E376-4BCF-BD7F-C7CB62539B29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4" operator="containsText" id="{BD4898A6-93E1-480A-A04C-AB01857D1A8D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5" operator="containsText" id="{338E2896-10AE-4784-B78C-E4CA75576AAB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6" operator="containsText" id="{B347FDF1-F4EF-464F-B890-BA094F0B295B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7" operator="containsText" id="{9516A0CC-C951-4E52-BA0E-9C8D8F22C9F3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8" operator="containsText" id="{A9C08A2F-AE67-4B2A-833C-02DA5817BF61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99" operator="containsText" id="{80C32B69-31AE-4A33-AD52-E139C34131F9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00" operator="containsText" id="{0C9C760E-7056-477E-B10A-BFAED78D6207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1" operator="containsText" id="{71B67E43-DB4C-46C5-9FC2-96D5E594F09A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2" operator="containsText" id="{CD192094-DBE6-47E7-9C4F-F91F7A21805A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3" operator="containsText" id="{9B8F553F-D6D1-490B-A3AF-3FD8E9E764C1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4" operator="containsText" id="{DA5C401D-7314-4D15-829B-0ABAD2C2768F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05" operator="containsText" id="{A7C720B4-397B-4218-9EE6-128C1D374E1F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06" operator="containsText" id="{FF453928-DF76-468D-B9F8-7A5353C8C461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J32:K34</xm:sqref>
        </x14:conditionalFormatting>
        <x14:conditionalFormatting xmlns:xm="http://schemas.microsoft.com/office/excel/2006/main">
          <x14:cfRule type="containsText" priority="675" operator="containsText" id="{6083D117-6953-4859-B3DF-7BEB2144A472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6" operator="containsText" id="{B994E190-7892-4BC9-9A08-10ECF751718F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7" operator="containsText" id="{E47A722C-1F83-41D3-9770-E29EC97F3BD4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397E8486-B230-4EDD-884A-2D733FA665F5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D7F2A170-A3C6-4350-A6FD-48FF0754ACBA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D27DE75A-D313-4350-BD12-EDD3E0D02A15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2A0E41E8-3199-41A9-91D8-0738CF268C1F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BE773F5E-FD21-4A3A-AAA1-7EF79E03F5D5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3" operator="containsText" id="{0C3D5FC6-F412-4DA3-B7AE-4EB50695F45E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4" operator="containsText" id="{B0BCDA5F-4241-459D-912A-BE2AD7BB809A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5" operator="containsText" id="{F6B228DF-CB9F-48BB-B966-3D7E02D1519C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6" operator="containsText" id="{5416023F-35C2-40E0-9B71-7705B21933EE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1D4DD363-FC0A-45AC-A7D4-33BD22BF87B9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A3B87F5A-BA8D-4534-ACA6-D377451C06D8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89" operator="containsText" id="{1B0B01A5-4247-4803-8A54-9172D9DCC349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0" operator="containsText" id="{1930E2E9-A65F-47A5-9A77-53F78AF91443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J35:K35 J36:J37</xm:sqref>
        </x14:conditionalFormatting>
        <x14:conditionalFormatting xmlns:xm="http://schemas.microsoft.com/office/excel/2006/main">
          <x14:cfRule type="containsText" priority="659" operator="containsText" id="{0B36574C-0F4A-4FBA-94EB-F652C94E77AD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0" operator="containsText" id="{8864C08A-5456-4EEF-9D4A-B811340A191F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1" operator="containsText" id="{BDBE13FB-27E2-481C-AED6-934A9FA89647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2" operator="containsText" id="{557AD1B7-ABA4-474E-8FB7-4583EFCB0731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3" operator="containsText" id="{103B6614-6956-4C57-A46A-F94D32EB226C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4" operator="containsText" id="{F241BBE3-0F20-49F2-B86B-3D804C8FEB0D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5" operator="containsText" id="{BB35BE4E-356C-4049-A1E0-E3A264EE1587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6" operator="containsText" id="{72FD21B2-AA0D-4F94-8330-CA247959B41A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67" operator="containsText" id="{6B7D94FA-BD1A-4D3B-8412-72D4A8D03CE2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68" operator="containsText" id="{B5B5B257-53B6-4152-A368-744FD45052CB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9" operator="containsText" id="{E0DEF52C-CF6F-402E-824E-7FE1D0B414C8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0" operator="containsText" id="{F7EAD3B5-F7F6-4E96-9FAA-17EF4AF69926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1" operator="containsText" id="{B864C1F4-1519-4AA1-A376-F4D5F9A7F3E2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2" operator="containsText" id="{0130D29B-47D8-4004-9EA9-15DDA4D0308F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73" operator="containsText" id="{376E56DD-5575-42F6-96BE-288D22131D90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74" operator="containsText" id="{02B33E86-8D1C-4805-8C51-A6999E998DF1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J30:K31</xm:sqref>
        </x14:conditionalFormatting>
        <x14:conditionalFormatting xmlns:xm="http://schemas.microsoft.com/office/excel/2006/main">
          <x14:cfRule type="containsText" priority="643" operator="containsText" id="{76425E64-C85F-44A8-B594-E98BFB51D186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4" operator="containsText" id="{6DD8C62B-F2E7-4DCC-BC55-34C266D02457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5" operator="containsText" id="{A2F14090-09A6-48D5-AD1C-69FED5E53D6E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6" operator="containsText" id="{C96F6DFE-55E3-4E5F-9F8C-DB9D23EAF485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7" operator="containsText" id="{BB58BB01-2B03-4E6F-AD9D-0EBDDCD428CF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8" operator="containsText" id="{3DE78503-1EE9-4B0A-BA8F-04CDBD003008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9" operator="containsText" id="{A8FDA057-429B-413A-90FB-44AFF3488EDD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0" operator="containsText" id="{27FBC676-B273-488B-92A9-354F6DCCAEE7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51" operator="containsText" id="{EDDE372E-24AF-4DB1-B9AC-8B8F2EC6FF3B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52" operator="containsText" id="{900FC5D5-1C81-4B94-923F-67245FED95B0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3" operator="containsText" id="{E35F6FBC-5AA9-4E12-9B4E-539234296B5B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4" operator="containsText" id="{08029ADF-B2DF-4EC3-97F3-D4B9EF09881B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5" operator="containsText" id="{01C300AD-CA57-4E16-A013-E27FB060BD57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6" operator="containsText" id="{B7B7C6D4-25AA-4EE9-9E9A-E7A81FC70138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57" operator="containsText" id="{1BAF4130-F333-43A6-AB70-46D873632239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58" operator="containsText" id="{C5629A63-16D6-416C-9D28-BF573BE4F299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K36:K37</xm:sqref>
        </x14:conditionalFormatting>
        <x14:conditionalFormatting xmlns:xm="http://schemas.microsoft.com/office/excel/2006/main">
          <x14:cfRule type="containsText" priority="627" operator="containsText" id="{F5478301-24C9-46CF-AF47-521D6B80715A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08F00656-9CD7-48E3-975F-B7AA1AC2EA51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72F15EA3-9E3C-4D7D-86AF-1773B420EAE8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25CC1FA5-E9EC-4C07-AF21-08B1B35E1B49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655240EF-3EA2-46D7-BC7D-CA623D06E2E1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AD39C559-3065-47E3-A1A0-179C04997CCB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3" operator="containsText" id="{2F1D9BD2-B114-4E87-B3B0-92149DB3285A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4" operator="containsText" id="{C48E68B0-C1B8-4B99-A9D0-E3F60DA0F3DB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5" operator="containsText" id="{23144489-F539-46A9-B28A-4B7DA57EF52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6" operator="containsText" id="{1898D45D-17A7-43AF-B1A3-58A678007241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0C93F605-E13D-4DC5-B9B3-C90581BD2779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EF0675C4-249F-491F-B0EF-1C098233A7C9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9" operator="containsText" id="{D4F20F02-F2D3-47C5-9BC9-0ABCF6AA35A7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40" operator="containsText" id="{9AFDA053-0357-4A15-9B3F-087AF938E592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1" operator="containsText" id="{5882BF9C-722E-4B0A-9D92-373EAE68FE3A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2" operator="containsText" id="{0E33DEB5-F91D-40EA-9A66-0C4A0DC13FC1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J27:K28</xm:sqref>
        </x14:conditionalFormatting>
        <x14:conditionalFormatting xmlns:xm="http://schemas.microsoft.com/office/excel/2006/main">
          <x14:cfRule type="containsText" priority="625" operator="containsText" id="{9AD32493-4606-460C-8B85-F1FEAE2634BB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Q11:R11</xm:sqref>
        </x14:conditionalFormatting>
        <x14:conditionalFormatting xmlns:xm="http://schemas.microsoft.com/office/excel/2006/main">
          <x14:cfRule type="containsText" priority="609" operator="containsText" id="{2B2C4C81-5364-4B1D-A2B0-3F22AFD063FA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0" operator="containsText" id="{CBC7F7B2-2D47-47A5-BBEF-75F9A555B727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1" operator="containsText" id="{382C52C2-895E-4FBA-B7AC-E3FA0C985873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2" operator="containsText" id="{D56A069B-E2B0-4E62-9A46-DAB124AB0E19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3" operator="containsText" id="{9DCEC8C4-A1F7-4E34-9C3F-1959DE2E88A4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4" operator="containsText" id="{B75DA5FD-B90A-42F7-B4FF-0CB0B94E0B2E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5" operator="containsText" id="{242DBEBE-4542-46B9-B972-82450E18BCE9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6" operator="containsText" id="{F6A4CAEF-4DFF-4E8B-9218-41C6570402A9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17" operator="containsText" id="{FD1C58F0-A101-485C-8C38-03682EF61074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18" operator="containsText" id="{A2E30651-81E1-4EF6-8B1E-B29FBD3C9124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9" operator="containsText" id="{5E6A8AF0-2642-4F97-B203-5FEDC30D48B8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0" operator="containsText" id="{0B2A8DEE-0C94-4F1D-82A4-B9E487D86C2E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1" operator="containsText" id="{A2069EF2-B40D-4277-A809-A0D983590FC2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2" operator="containsText" id="{C4CE2F26-0B0F-4056-B824-AE30B8A267BD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23" operator="containsText" id="{05D7E5AE-162A-44FE-88A0-D9C65C897BAE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24" operator="containsText" id="{0EE750A4-BB16-4684-8DD8-A81D14A77057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Q29:R29 Q38:R43</xm:sqref>
        </x14:conditionalFormatting>
        <x14:conditionalFormatting xmlns:xm="http://schemas.microsoft.com/office/excel/2006/main">
          <x14:cfRule type="containsText" priority="607" operator="containsText" id="{E5AA9243-6348-4952-97E5-6405E60AA588}">
            <xm:f>NOT(ISERROR(SEARCH("I",R33)))</xm:f>
            <xm:f>"I"</xm:f>
            <x14:dxf>
              <font>
                <b/>
                <i val="0"/>
                <color rgb="FFC00000"/>
              </font>
            </x14:dxf>
          </x14:cfRule>
          <xm:sqref>R33:R34</xm:sqref>
        </x14:conditionalFormatting>
        <x14:conditionalFormatting xmlns:xm="http://schemas.microsoft.com/office/excel/2006/main">
          <x14:cfRule type="containsText" priority="591" operator="containsText" id="{3DE03E29-7E9D-4D80-8448-6D3B4235842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2" operator="containsText" id="{D8D8D15B-5D8F-49E9-BA29-4C937E7D58E8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3" operator="containsText" id="{02FBE200-F6CE-485E-8C33-127578861B91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4" operator="containsText" id="{81FB267A-472A-40C2-9E55-792B797CC3AC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5" operator="containsText" id="{EA7C56AA-7C6D-4C91-AD3A-0838F1BFB8D7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6" operator="containsText" id="{F42B7126-2CFD-4F00-9983-973E097F51A8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7" operator="containsText" id="{BB670CA8-EC41-46DD-8124-EB2635DE1664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8" operator="containsText" id="{6F941D8E-7B02-400F-B9A4-95D3846A5CA6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99" operator="containsText" id="{30652B48-DB63-4B78-9CB1-3ED67E55ADCD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00" operator="containsText" id="{90E5648D-193C-4EEB-B8D9-2D794E154B81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1" operator="containsText" id="{4B0B6F3A-F4AD-4F89-95DF-060E05F3F8E2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2" operator="containsText" id="{3920E82A-EC47-4F7B-A871-7C798CDD883F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3" operator="containsText" id="{CAEFC6AF-9CED-4DC9-AD86-2138174E779B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4" operator="containsText" id="{D31616A6-575E-4F5D-A87A-C27B2E836047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5" operator="containsText" id="{CFC1257B-CBE2-434E-8646-F1DF0D815500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06" operator="containsText" id="{5F4018BB-C356-498F-ADFE-7C4C0C8AC92B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Q32:R34</xm:sqref>
        </x14:conditionalFormatting>
        <x14:conditionalFormatting xmlns:xm="http://schemas.microsoft.com/office/excel/2006/main">
          <x14:cfRule type="containsText" priority="575" operator="containsText" id="{E3735D8A-AA22-4A26-AE02-1F708A336B2B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6" operator="containsText" id="{5A2D7488-DCF7-4A63-BB50-BD21CFC04947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7" operator="containsText" id="{9D59678D-70B3-4BE0-9AC9-608E322E1035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8" operator="containsText" id="{52C3473B-C827-4073-956B-9715BAC31F5D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9" operator="containsText" id="{C22E6A2D-AA58-4CE8-8B5D-0995D8D873A7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0" operator="containsText" id="{ECBA86A1-7937-4AF9-8428-3993C2CE42B5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1" operator="containsText" id="{150133F9-DB7B-4183-B2C6-FB514ED18BA0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2" operator="containsText" id="{EC2C7016-DFD1-4B22-A2DA-3FBC9384AC74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83" operator="containsText" id="{705EDE00-D3AB-4F2E-8EA2-BBB613E835CC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4" operator="containsText" id="{9085DA0E-E2A2-4565-82B7-3D0E5620B910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5" operator="containsText" id="{DEBD69FA-8101-4C7B-951D-A482A62FB8A0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6" operator="containsText" id="{6BED0707-5FC7-4161-9863-FBA3EE0D8E9C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7" operator="containsText" id="{7C4618BD-9BB6-402F-9A31-D9A2C39C2C22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8" operator="containsText" id="{45B396BF-7A22-4E52-A2DE-13DC572C0CC7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89" operator="containsText" id="{C24298CE-140C-4CB0-8123-D810C5DB6F1F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0" operator="containsText" id="{44595A8B-B0D3-4E22-97E8-C3D9543250B6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Q35:R35 Q36:Q37</xm:sqref>
        </x14:conditionalFormatting>
        <x14:conditionalFormatting xmlns:xm="http://schemas.microsoft.com/office/excel/2006/main">
          <x14:cfRule type="containsText" priority="559" operator="containsText" id="{A4A3DFC8-36C5-4DC6-993B-1E84095D6D45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0" operator="containsText" id="{D7E5C7A5-CE0F-43D8-A0CE-3193DF0A603A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1" operator="containsText" id="{8D12B4A3-77E1-4D46-861A-017FCEC18E2A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2" operator="containsText" id="{B0A8CC21-21DE-410F-BE2C-52AA1663CDF8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3" operator="containsText" id="{7FD28FC6-222A-4C66-9766-202333AAA404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4" operator="containsText" id="{1C0B8A8F-61E1-4BE9-B2C3-5589F6B300F8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5" operator="containsText" id="{38030382-8C26-4F78-8C9A-FB4E74F8BA80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6" operator="containsText" id="{EF8E4E77-5586-4C94-ADB3-55FEE88522EF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67" operator="containsText" id="{C4BC964F-8C93-4C86-9B00-3C93F5A6BD08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68" operator="containsText" id="{48166B01-56D4-4666-AB4D-D1B817E0B884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9" operator="containsText" id="{700F2444-5995-4100-92DD-B4B0739FD77C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0" operator="containsText" id="{511D3F8E-FDE8-466C-B1CF-49BEDBE7380F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1" operator="containsText" id="{5FC1A617-02A4-4962-A475-A51CD2A30214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2" operator="containsText" id="{5EEBE967-4610-4810-A576-23C24D137C94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73" operator="containsText" id="{C9C9D606-AA0F-40F1-A862-8897132F2F67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74" operator="containsText" id="{33A11C11-9E96-4406-AD38-3C35B4AEB2BA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Q30:R31</xm:sqref>
        </x14:conditionalFormatting>
        <x14:conditionalFormatting xmlns:xm="http://schemas.microsoft.com/office/excel/2006/main">
          <x14:cfRule type="containsText" priority="543" operator="containsText" id="{205E9F6C-CB78-4DDB-9488-D51D8FF8258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4" operator="containsText" id="{290129B5-A3E6-4B8D-82A5-71F20BC0BAC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5" operator="containsText" id="{D132FD11-398C-47DE-A97B-E43BF6D36F70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6" operator="containsText" id="{10AC6E92-02CA-4D17-8CE2-75C4F3E64741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7" operator="containsText" id="{8589C3A3-FCD4-43F9-AFCB-521DFD3FC867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8" operator="containsText" id="{B475D75C-5FF8-4B04-8102-10D16FF42A5E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9" operator="containsText" id="{42F76BE5-B58E-42B2-8325-7B40B56C03EA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0" operator="containsText" id="{9A19D10B-9A85-4444-8D78-4F06D9B8E48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51" operator="containsText" id="{355F5EAC-EDB0-40B5-9ABA-CBBCFBB8E567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52" operator="containsText" id="{2A515C6B-36FE-476A-82C2-417433B83DEE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3" operator="containsText" id="{A20FE9EE-A998-4057-8770-1A2EA5A3A62B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4" operator="containsText" id="{D9F220AB-04E1-4A30-B546-1497FB2D5150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5" operator="containsText" id="{6A71B1FB-39F5-45E9-B186-38DBF2746CC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6" operator="containsText" id="{35AD79E6-F92C-40DB-93B2-D92B35AF5FB9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57" operator="containsText" id="{B4E23D93-3D40-4AFA-96E1-97F42CAD93C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58" operator="containsText" id="{5662823A-FD25-435E-89EC-E00E18371C45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R36:R37</xm:sqref>
        </x14:conditionalFormatting>
        <x14:conditionalFormatting xmlns:xm="http://schemas.microsoft.com/office/excel/2006/main">
          <x14:cfRule type="containsText" priority="527" operator="containsText" id="{DC419F40-3316-4CEE-A112-1648EAA9DE71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8" operator="containsText" id="{9A08F86D-62D8-4854-B314-860A9E284800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9" operator="containsText" id="{20DBC342-E04A-4C17-9F23-A056A26A3490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0" operator="containsText" id="{8102D8B0-1BEF-4177-B24E-05FD6715EFA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1" operator="containsText" id="{68F3F99C-4648-48BD-B26A-5546334CE661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56FF6C50-27C3-4EC4-A756-691C2DB3AA4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86C641E5-02E2-4013-A878-238CC5DC25D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56F714CC-B64E-448F-B56C-7010D0C1887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5" operator="containsText" id="{B6CDDE6F-7C4B-4D10-9604-F35B9682B1A2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36" operator="containsText" id="{8E3A2B45-E065-4F2A-B24D-CD3DCF6BADD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7" operator="containsText" id="{108A66F8-05AE-4EEE-B15E-EB1E45FE8AC3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8" operator="containsText" id="{00D02F76-22A1-4B2F-B47A-9384673B185F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9" operator="containsText" id="{CB695CC2-C5A5-48EB-9B11-CEF54DD49B85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0" operator="containsText" id="{ACCE0E92-066E-46E0-BFA5-18336CA57278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1" operator="containsText" id="{C8F330EA-F75D-498A-83ED-BA082DBC98B9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2" operator="containsText" id="{EFFF9AB9-FF5C-4261-B36A-55CE263D36D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Q27:R28</xm:sqref>
        </x14:conditionalFormatting>
        <x14:conditionalFormatting xmlns:xm="http://schemas.microsoft.com/office/excel/2006/main">
          <x14:cfRule type="containsText" priority="525" operator="containsText" id="{DC5729DF-8631-4CD0-B16C-36F099044869}">
            <xm:f>NOT(ISERROR(SEARCH("I",X11)))</xm:f>
            <xm:f>"I"</xm:f>
            <x14:dxf>
              <font>
                <b/>
                <i val="0"/>
                <color rgb="FFC00000"/>
              </font>
            </x14:dxf>
          </x14:cfRule>
          <xm:sqref>X11:Y11</xm:sqref>
        </x14:conditionalFormatting>
        <x14:conditionalFormatting xmlns:xm="http://schemas.microsoft.com/office/excel/2006/main">
          <x14:cfRule type="containsText" priority="509" operator="containsText" id="{5BF8C896-A59A-421A-B183-B50697EBBD68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0" operator="containsText" id="{E7CBD4E8-9EFC-4030-9A53-1F337DCB8166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1" operator="containsText" id="{4AB672F5-1927-422E-AB74-7E226AAD4705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2" operator="containsText" id="{68DD4D5D-23F5-416E-9AF8-5FADB33D65DF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3" operator="containsText" id="{68ACC243-77F7-46EE-BC81-40CCBDA6A010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4" operator="containsText" id="{E7B76EC1-C158-4D79-A702-B70BA9E06A15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5" operator="containsText" id="{700220D8-7B51-4046-B1BF-DC017C72D871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C6F065EC-571C-4260-88F4-A09304F593EC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17" operator="containsText" id="{13FDA2DF-88BD-4F1F-838D-09195EF660FE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18" operator="containsText" id="{35493BF0-062A-4661-A1CB-9763A4CCEE59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9" operator="containsText" id="{A5B66A8E-61BE-48E5-8F84-60C8EC43F9BF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0" operator="containsText" id="{0B4A93D8-6BAB-4295-BA7E-9D7483711D5C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1" operator="containsText" id="{88595536-885B-45C7-A2F3-2E3661D4919B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2" operator="containsText" id="{564AEBD8-3967-4804-9935-38CF09001571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3" operator="containsText" id="{3255FB40-AC2E-4C45-AEB4-1A415A46AF86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24" operator="containsText" id="{FE1B0E39-C188-4EF3-99E5-07828F462A38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X29:Y29 X38:Y43</xm:sqref>
        </x14:conditionalFormatting>
        <x14:conditionalFormatting xmlns:xm="http://schemas.microsoft.com/office/excel/2006/main">
          <x14:cfRule type="containsText" priority="507" operator="containsText" id="{53A79071-656B-4CB2-A4C0-B27E8A041527}">
            <xm:f>NOT(ISERROR(SEARCH("I",Y33)))</xm:f>
            <xm:f>"I"</xm:f>
            <x14:dxf>
              <font>
                <b/>
                <i val="0"/>
                <color rgb="FFC00000"/>
              </font>
            </x14:dxf>
          </x14:cfRule>
          <xm:sqref>Y33:Y34</xm:sqref>
        </x14:conditionalFormatting>
        <x14:conditionalFormatting xmlns:xm="http://schemas.microsoft.com/office/excel/2006/main">
          <x14:cfRule type="containsText" priority="491" operator="containsText" id="{D337E83F-A8DA-4DED-9E5F-43EC55F4DBD7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2" operator="containsText" id="{A797E1EC-37B6-4CE3-A3EE-72EE1F424967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3" operator="containsText" id="{66D7BD27-8CA7-4B52-882C-2CA43A7FAA09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4" operator="containsText" id="{B755689E-9B4F-45B2-8CE0-CBD6827BCC67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5" operator="containsText" id="{3B86E944-CC57-463C-8B53-89D27F6D3E26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6" operator="containsText" id="{54C00A75-0C46-42A7-B5FD-801155F8C311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7" operator="containsText" id="{70F3A366-2CDE-4449-B2A5-D91CD9949D4E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8" operator="containsText" id="{BA815D87-21EB-43D2-95C7-6E07909B14BB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9" operator="containsText" id="{64C03B3B-C7E5-406E-B75A-6F83082F428F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00" operator="containsText" id="{6DAE60B5-0A43-483F-ADA1-672F03564DD8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1" operator="containsText" id="{FF7CE74B-EC08-4BD3-AA13-3009E9B74BA3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2" operator="containsText" id="{0E3B3A2A-C5B3-4AA2-B50D-9EBBA2491438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3" operator="containsText" id="{BA478ACD-1F94-45C7-B250-1D0BE53B6161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4" operator="containsText" id="{17416FBA-A952-45D5-96DE-6974DF8E241B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5" operator="containsText" id="{F649FFD2-74F6-44D6-B6C3-00EAC3B31F54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06" operator="containsText" id="{6A84FCED-177B-4CDE-AF9E-B0367E1FB6C5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X32:Y34</xm:sqref>
        </x14:conditionalFormatting>
        <x14:conditionalFormatting xmlns:xm="http://schemas.microsoft.com/office/excel/2006/main">
          <x14:cfRule type="containsText" priority="475" operator="containsText" id="{C7861DCB-5FF5-4E96-9858-62E00B96FA1D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6" operator="containsText" id="{B5CB9A8A-0C49-4277-AF95-CD6C89A1B879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7" operator="containsText" id="{9BC37254-3814-4D68-A2C2-3381478FC7AE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8" operator="containsText" id="{726A132A-7BA8-4852-BBF4-A78F74085676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9" operator="containsText" id="{BCE27952-84C8-4058-A168-D11BA6552D30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0" operator="containsText" id="{EDDCB58F-E938-4E99-80B9-9DCCD567D9B0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1" operator="containsText" id="{5B7D74BA-ED56-47C2-BC12-FDC03BA3715B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2" operator="containsText" id="{B87BB7A0-25F5-42B7-9F09-0A06F0D5F6DB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83" operator="containsText" id="{23CA2EF2-ACB4-451F-8C66-8DC0A613F2D6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84" operator="containsText" id="{94D86006-D74E-4AE0-B8EB-4EFD420459DD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5" operator="containsText" id="{FC8A97B4-77F5-453F-8B4E-78DDC3AC6A13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6" operator="containsText" id="{14F8CA11-0BA0-457A-A7FD-24D9AA082E25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7" operator="containsText" id="{FCBC1D7D-9BB2-4264-8804-7149F1C667C9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8" operator="containsText" id="{5BDD72D9-592B-4050-8F91-2CE53CA043AC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9" operator="containsText" id="{FC3778A5-9649-4707-84C3-0E43AC271384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0" operator="containsText" id="{195AD67E-6205-4C75-8327-4B76F0E04426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X35:Y35 X36:X37</xm:sqref>
        </x14:conditionalFormatting>
        <x14:conditionalFormatting xmlns:xm="http://schemas.microsoft.com/office/excel/2006/main">
          <x14:cfRule type="containsText" priority="459" operator="containsText" id="{025774F1-7DBF-40D3-A9D9-2B6384EE002E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0" operator="containsText" id="{13B45535-CA88-44E2-B537-78C635EFE691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1" operator="containsText" id="{90382B26-FBAD-4F1C-B02E-C94785935AB2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2" operator="containsText" id="{6C53E636-7B9A-4977-81E2-9835C8813815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3" operator="containsText" id="{2E5CDD3B-1DD5-40CB-BF8C-C1F0A6D3C6A0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4" operator="containsText" id="{CCC32843-6E99-45E7-BE37-6A553F467C22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5" operator="containsText" id="{2D0BD47E-18DE-41B6-B450-9259D2BDC919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6" operator="containsText" id="{96E65078-7056-4E04-B1BB-5ADD206256C9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67" operator="containsText" id="{0130D61D-FC59-4EAA-866E-DCD59D5D713D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8" operator="containsText" id="{D1F8018E-A400-499C-9805-FC744D4E98BB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9" operator="containsText" id="{16B9772F-9DFC-4EFC-B9D5-8E5B33492A0E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0" operator="containsText" id="{DCC1C37E-06B0-4D8E-BD45-194D89FBF015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1" operator="containsText" id="{DF0A749E-86A9-4489-8573-4D55558672CF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2" operator="containsText" id="{1E741527-26E4-4931-B01B-46A92DB9F129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3" operator="containsText" id="{D927E8A8-C1AA-4D78-A616-4CEC8756EB83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74" operator="containsText" id="{E7B5A0E7-32FA-4C5E-9239-3707672B8210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X30:Y31</xm:sqref>
        </x14:conditionalFormatting>
        <x14:conditionalFormatting xmlns:xm="http://schemas.microsoft.com/office/excel/2006/main">
          <x14:cfRule type="containsText" priority="443" operator="containsText" id="{C65B19C3-549E-4096-99BD-98A3BA082C10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4" operator="containsText" id="{71D2ED98-F988-4D34-AF21-1902D806FA9A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5" operator="containsText" id="{709FDBD8-5C14-498B-BCEF-8558F1B11B1C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F93A0A94-2C33-4294-85D2-FB97D1CCC274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6F5EB09A-59E1-4B6D-9424-0288229E8BC4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6EAC49F1-F118-44C9-8648-6679F1FC5C71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9" operator="containsText" id="{A2BFB974-1181-4A0D-BC95-CF174F1749BA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0" operator="containsText" id="{B0DB43A8-CA6D-4250-84A2-1516ED6E83BD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1" operator="containsText" id="{36F36B20-691A-4729-A79C-C83DA407FFC1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2" operator="containsText" id="{679292F6-E754-4E93-B5B3-F6147C139D4E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3" operator="containsText" id="{A8314506-599B-41C0-8621-D18E43BC46A0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4" operator="containsText" id="{49AF390D-E966-4466-A7F7-64379CCAD685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5" operator="containsText" id="{B932F00C-3299-4DD0-98F4-D272F259CCB3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6" operator="containsText" id="{5A665E66-3862-4461-9A01-AF3E524271D3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7" operator="containsText" id="{C90D976B-88C5-4C54-8B29-5401DAEECCD3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8" operator="containsText" id="{7B155349-278B-49B8-BEB5-EAC9D430CF9D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Y36:Y37</xm:sqref>
        </x14:conditionalFormatting>
        <x14:conditionalFormatting xmlns:xm="http://schemas.microsoft.com/office/excel/2006/main">
          <x14:cfRule type="containsText" priority="427" operator="containsText" id="{D5B70616-29F4-49CC-BC14-5C409954DF3B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44AB0B61-BABC-4D78-A358-2BC2652E80E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AC059BDC-94D8-493B-9D49-6ADBD7F93A24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07261EB3-A071-4E6D-BB88-E828258F6118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619C53F4-5258-4F37-B758-53B04A6E809A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E4329187-7114-44A7-8031-3EE6904F4633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3" operator="containsText" id="{631C2259-269B-49C2-BD70-9B033F4EEB19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4" operator="containsText" id="{CE6461F1-406A-4823-A5D3-9F2E20DDA692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5" operator="containsText" id="{09D44BF4-2CE5-4261-BCF5-4A72556046A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6" operator="containsText" id="{7AF40A89-5689-40F5-B792-8EEFFCB78606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ECBF911E-0E94-448B-AF59-ACC4EB35159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1201FFE4-F91C-4635-9D9F-C63C359F608F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9" operator="containsText" id="{86F09493-B101-4E9D-A3F3-92D05E6DAD04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0" operator="containsText" id="{7E77D2E4-4D12-4028-96C4-46A8F0D09CDF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1" operator="containsText" id="{2F320939-6CB8-4CE0-A975-88429E96B4B0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2" operator="containsText" id="{018633BF-249D-4CBE-B94C-CF63C4128AFB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X27:Y28</xm:sqref>
        </x14:conditionalFormatting>
        <x14:conditionalFormatting xmlns:xm="http://schemas.microsoft.com/office/excel/2006/main">
          <x14:cfRule type="containsText" priority="425" operator="containsText" id="{6AA37FE1-714D-4F90-A820-6065830CE621}">
            <xm:f>NOT(ISERROR(SEARCH("I",AE11)))</xm:f>
            <xm:f>"I"</xm:f>
            <x14:dxf>
              <font>
                <b/>
                <i val="0"/>
                <color rgb="FFC00000"/>
              </font>
            </x14:dxf>
          </x14:cfRule>
          <xm:sqref>AE11:AF11</xm:sqref>
        </x14:conditionalFormatting>
        <x14:conditionalFormatting xmlns:xm="http://schemas.microsoft.com/office/excel/2006/main">
          <x14:cfRule type="containsText" priority="409" operator="containsText" id="{6B65B4C1-2EA0-4582-A34E-8E2D9599CD67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47649EF3-3ED0-4D9B-AAE6-7D54B2869151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C669609A-E349-4B4E-9BC3-57ADFF5E507F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7569EE1F-2AAE-4C39-A162-C1EB88218997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3" operator="containsText" id="{D210FCAC-00FE-4755-BD3A-A55B997A7BFF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3F2B6AC4-C325-4DEB-8D6F-35932C4E06F6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B25845BA-BA0B-4C49-A8A1-D250A0A8725D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E77CA807-989C-4D1F-9191-BAF4AD0B3B9B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7" operator="containsText" id="{A8178A12-D9BC-4111-BE9E-2FF8E42E5F4A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8" operator="containsText" id="{73B675A7-5EE9-4BA3-B713-C366657F3AAF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9" operator="containsText" id="{41D0494B-5286-479C-87D9-EEAA7FECECB2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0" operator="containsText" id="{2F5FEB0F-04C0-4285-A2AC-C2DB160C226F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1" operator="containsText" id="{B048F983-4999-4FE9-9507-B9B35AC1BEE3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2" operator="containsText" id="{5D7CB05B-7949-4C9F-8F6B-C16B9D36C651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3" operator="containsText" id="{7B7BA760-C0A9-4115-A880-10A980A8AECE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4" operator="containsText" id="{D7572D12-7247-489A-B4EB-0725CFD6183C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AE29:AF29 AE38:AF43</xm:sqref>
        </x14:conditionalFormatting>
        <x14:conditionalFormatting xmlns:xm="http://schemas.microsoft.com/office/excel/2006/main">
          <x14:cfRule type="containsText" priority="407" operator="containsText" id="{FB15ABE6-CC79-4025-A7BC-3C86A1131933}">
            <xm:f>NOT(ISERROR(SEARCH("I",AF33)))</xm:f>
            <xm:f>"I"</xm:f>
            <x14:dxf>
              <font>
                <b/>
                <i val="0"/>
                <color rgb="FFC00000"/>
              </font>
            </x14:dxf>
          </x14:cfRule>
          <xm:sqref>AF33:AF34</xm:sqref>
        </x14:conditionalFormatting>
        <x14:conditionalFormatting xmlns:xm="http://schemas.microsoft.com/office/excel/2006/main">
          <x14:cfRule type="containsText" priority="391" operator="containsText" id="{A7C5EF84-A2B0-4B6D-977E-45813CB84429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2" operator="containsText" id="{4D3CF97D-B459-4336-B3DD-5677A7E01BF4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3" operator="containsText" id="{98F9A5E2-51FB-44F3-B892-D80EBD3279F9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47820BF3-E4BA-4D6B-BB35-DBCC917051D2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671FD324-3D62-46EB-9420-DBC589E931C9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3FC4071A-5233-4EA2-808E-7CEAF466228B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7" operator="containsText" id="{4BDB3455-F558-4267-9347-EB19A669CD0C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8" operator="containsText" id="{6C4846F9-1465-4B19-B548-6161CB35F76F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9" operator="containsText" id="{82C2B74C-22F3-4E4C-AD1F-CB8DE9140125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0" operator="containsText" id="{F1CAF746-CD31-445A-A15E-AE1CC7B5D536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1" operator="containsText" id="{08EE64CF-124B-4B2F-8426-42F00BEF5C31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2" operator="containsText" id="{D9759BDA-23A6-4F30-BAA6-5D8D8C06E830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3" operator="containsText" id="{2BA23636-2628-4E5B-A7EB-804F83A5A224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4" operator="containsText" id="{5DA2D996-14C8-4AC3-87D5-CE201F0511CC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5" operator="containsText" id="{723E99BC-107C-41A8-BC9D-8A154387F3D5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6" operator="containsText" id="{2AA4301D-F73B-49C6-B2CC-F9891E10535D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AE32:AF34</xm:sqref>
        </x14:conditionalFormatting>
        <x14:conditionalFormatting xmlns:xm="http://schemas.microsoft.com/office/excel/2006/main">
          <x14:cfRule type="containsText" priority="375" operator="containsText" id="{437583F6-5D5A-4B43-B6E9-A27C3F35FDF2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6" operator="containsText" id="{6DCB3611-BB5E-40A2-B7E1-E707C106348B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7" operator="containsText" id="{756701BC-B2E9-42B5-B027-60D189BF8011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7D2C9F14-2F44-41A5-ABCC-075D6EC5CFE0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4416343E-0165-4717-854D-5A620F24B01C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9855EBE9-F592-43E3-A262-EB348733C1B5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1" operator="containsText" id="{2618D3E5-E19A-46F6-8DDC-463C42161C9A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2" operator="containsText" id="{82A92864-E340-498E-BEDC-8C7BA1E152B0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3" operator="containsText" id="{FDAB4353-8E1E-4B95-BE02-5EDCFC091C5D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4" operator="containsText" id="{3078BB36-5810-4520-95D6-8838E7B82371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5" operator="containsText" id="{16DFB4AA-ECF7-4431-B678-184A6AE16A9B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6" operator="containsText" id="{D33D404F-07D9-4344-BE45-50A7D976D725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7" operator="containsText" id="{CAB6F943-80A3-42E3-9840-F964CC13EFDC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8" operator="containsText" id="{51ACFB83-DC33-48EA-B9CD-B26D1E717CB0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89" operator="containsText" id="{300D0183-3961-4009-8FF5-86E53D7A1366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0" operator="containsText" id="{0A2DA6CE-14B1-438B-9E06-F1721616117E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AE35:AF35 AE36:AE37</xm:sqref>
        </x14:conditionalFormatting>
        <x14:conditionalFormatting xmlns:xm="http://schemas.microsoft.com/office/excel/2006/main">
          <x14:cfRule type="containsText" priority="359" operator="containsText" id="{98785019-1FF9-4DEC-BAD7-FA463A649A45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B0A74B12-1D9B-4D14-B30E-D6C3BA6E1606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CFD6C0F9-8987-46FD-97C1-CF349DFD8F8C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149F6954-A8B3-4459-8986-B509B82B7BFA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9C1F7A6C-71DC-4D0A-99F1-DF5B4FA7B628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3FADED2C-82A1-49C5-9B14-5110F15D4712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F1AC497D-4DC3-48F0-A261-5BEDCFF83272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BFAE847F-34A4-4267-A484-915FAC99256B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7" operator="containsText" id="{818A5236-5790-4B2C-B9EC-B87FE1445414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8" operator="containsText" id="{069AD80A-F1C4-4F78-AA7C-4B42329C9A63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CA9AF23E-3D95-4B26-846E-A8B9A12C9B9B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CDC619C5-14C2-4482-A2A3-900D80F5AD24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ACBA9F21-6E38-47F0-B5B1-4EDC6B9E46B9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A028C9A7-FAB2-4766-9188-1373AE083675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3" operator="containsText" id="{B7EF6453-AB33-4ED3-B283-45CF605E91F5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4" operator="containsText" id="{E32F257F-A36E-4732-8266-0B2CD01F4382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AE30:AF31</xm:sqref>
        </x14:conditionalFormatting>
        <x14:conditionalFormatting xmlns:xm="http://schemas.microsoft.com/office/excel/2006/main">
          <x14:cfRule type="containsText" priority="343" operator="containsText" id="{D20170AF-96E0-41E4-A600-F0F02FF39058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4" operator="containsText" id="{4FCFB561-AA89-422B-82E0-50AED8ED0715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5" operator="containsText" id="{CEF0E215-E0B1-49A8-8929-FCDA03021F9D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E772BED1-C6D5-41A3-A47E-5650D646E54F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6ED2396F-82E0-4B4B-86CD-DB70A2951F66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B8B963C6-EB6B-405C-9AB0-6FBDF3A4CF59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A382A134-54D1-4A4F-88DC-C4BED83826FB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63649AD7-C154-48C5-859D-E4D27FD15DB7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1" operator="containsText" id="{5C397F53-7812-4DA2-B625-6B6CE432CA58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2" operator="containsText" id="{9F6B97B6-E7F2-46D2-ABA3-5930413CCF82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3" operator="containsText" id="{191181E2-A46D-4520-8960-2978D65BB0EE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4" operator="containsText" id="{C81BC732-2E01-4BF2-87B6-7F41E41EE09A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998C349E-696B-402A-827E-FB158A4B7439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22143A2B-9E6D-451C-BFB5-E157631DF1C6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7" operator="containsText" id="{39C224CA-02CB-4A93-B7BD-8BDA187A907E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58" operator="containsText" id="{935A0735-FE62-46BD-A7AF-83436FB0B1C3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AF36:AF37</xm:sqref>
        </x14:conditionalFormatting>
        <x14:conditionalFormatting xmlns:xm="http://schemas.microsoft.com/office/excel/2006/main">
          <x14:cfRule type="containsText" priority="327" operator="containsText" id="{18BFA7EB-B9F1-46B9-A50B-B5D93B88C42A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8" operator="containsText" id="{2149E090-CD83-4D3D-AD02-CB6E3C66E668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9" operator="containsText" id="{6652FA3A-7D48-40B3-A093-A997C6E1DF56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E31BF2F5-20B7-4030-B35C-BD2BECFD2CC5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647CB11C-C9A6-48A9-9C52-AA363298DAE5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ECF032DF-B800-4C79-8AD6-0C14ABDC1E3B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346A7D61-6495-4718-9605-65C456463D79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5A3BC25F-B313-4668-8F10-F229C3A667A7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5" operator="containsText" id="{8B0D7FD9-CB6A-45C4-8E66-978D976A0E7E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6" operator="containsText" id="{8427A1D9-BA66-4BD8-9003-B036AA7A616F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7" operator="containsText" id="{4FA32D85-EFAE-4AE9-9FE1-BABE5C5F7B98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8" operator="containsText" id="{3EFDFB9C-648E-47A3-AA1B-7F48FC5B0BF8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D90E73D9-449D-4F0B-9196-B586D9CC3FC3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DA59FE23-577A-4BB4-8EB7-FE85329C06CF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1" operator="containsText" id="{C51087D4-1C07-46FB-A410-BCDAE9955260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2" operator="containsText" id="{E3B090AF-5141-44DF-9D94-58C164E53200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AE27:AF28</xm:sqref>
        </x14:conditionalFormatting>
        <x14:conditionalFormatting xmlns:xm="http://schemas.microsoft.com/office/excel/2006/main">
          <x14:cfRule type="containsText" priority="297" operator="containsText" id="{EDF8182D-AC1D-4021-9071-B8B5C5D34C34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DF4A4D92-9464-4097-8B4C-AE0C1C2051A3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60AD3BAE-C0DA-41AA-BB64-36088EEC6B61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DFD0209B-90FC-427A-BBBE-6DF895BFB42F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32390A03-D94C-49E4-A944-1E53BCE20EFF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45B23A96-2337-4345-9E99-8586EBF92004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3BEDCCEF-A395-4018-8AE0-FAE664E172A7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FC3A5362-DE1C-4855-9246-80C8C5393314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01B4DB6B-BA8C-4B5A-B6D4-90E18FAE1F85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21445BC5-CD42-4B73-807B-1B59175528DB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BBC395D1-C4C9-4D2B-A29B-69B24FC058AF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C2556C88-AA5C-44DF-BE6B-9D0953BA8913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5EA998D4-B756-428E-8B32-7471BC79091D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A1CF6AEE-1E5A-46D6-A4C8-885809C42520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03CB0892-CE22-4DD8-8ABA-BA17F23DF0CD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EFBAA2B4-3ACC-4E31-A9CF-391ECCD5C1EC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E15:E16</xm:sqref>
        </x14:conditionalFormatting>
        <x14:conditionalFormatting xmlns:xm="http://schemas.microsoft.com/office/excel/2006/main">
          <x14:cfRule type="containsText" priority="49" operator="containsText" id="{B4AA5375-4BA3-490D-934C-46802567050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9AA57D01-7683-49E3-A8E5-49ED6EF21F1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3115F53F-491B-4990-A12B-A0FACFCAD4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AB10C21B-C3C9-4932-8347-C6063F9ADDE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51EEE64F-B9C2-4187-A742-A6A815E5E1E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C4D98E23-A7D6-4907-98F7-A3CB9A1288E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4DC63CF2-14C3-4972-91D6-0387DA5D9D0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807BF68A-7A1A-4942-BF4F-D491EF805DD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79DCB75E-6B65-419B-9642-5DF168AC3FB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9629A384-65EE-4E10-BE80-5223A0BF543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D77A05F0-07EF-4314-9B19-ADC9D17D2EA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7C05D721-6091-4326-8DE7-E5AC4078476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C9E8547E-EB91-43C4-9C3E-1CEB73D9D4B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D27CF812-D3A9-4FE9-AE6E-30CA2C0C3E1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F4239C5F-5710-4E84-9C0C-27423A5097B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F9665A4D-F2D6-4465-9833-83B106CFF7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15FD4B7E-5531-4746-935B-C5C7DDB6514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7A1276B4-6068-4563-AA60-E5A7017612E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9C66CA77-1DC4-4FEA-8A17-50F066D4E9B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CB014E11-170C-474C-910E-5C9DBCC6221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76CB86FA-D323-483F-8F51-9BA890FF18E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603B1578-6788-40B1-94C3-D8F46C3A370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4FD26C34-DD18-44D1-A8D1-AF7E90C88F1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F0984021-E6FC-4185-85BC-CD4AF40C8BC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FF9C5729-A834-4D2D-AFD7-9FAFBBE7F6E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8BDD6936-28AB-4623-9AE0-89E0A4263C3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0F315C5F-A1B4-4FA5-A879-1AC071D2A04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00A23109-94AB-41A7-88E5-3DF52667338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BE975BF0-7AE5-4620-BE7E-10C149BC8FF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ED52FE7A-DD03-4150-9025-A9126A0A460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8F1782B2-459C-4325-8285-036BF1C01CF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688C8C68-E5DD-48B8-8F51-13C6C2BDB63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09B07DCA-4E15-48D3-B278-2B3A2E7B252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69C5EE8E-E17B-4C24-B981-16C61C60928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2A431BCF-CD28-49D4-8B13-B0A6DFE31EF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F795CB77-C449-40B7-9F80-9A9C34775BF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01A06FC1-08E7-4787-90DE-803B079C5B1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CC3EAA70-17D8-4AA2-835F-BB30B7FEA37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3AFC52BE-05D6-482B-AE57-22B18942169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E83B61EC-384A-4FEB-A8E8-0D62B59ED86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3DDFB439-EAD8-469C-8F09-2C331D397E2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EF0E0F5B-357D-48E6-BFF1-397F5D241BB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329F40DF-5F5D-466A-BA40-C3C217D7DD1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498D4B55-C2CC-4732-9B4D-B8968DE877A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694DF30D-6179-4A6A-A9FC-79FBBE4E2F3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16BA860C-74BD-4FC8-B167-19085121202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6FF87938-FA02-4724-9DAB-AC7DC5223D0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DE974781-A8BA-4941-8EA0-7C02C0E601F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0CE8484F-B2F8-4A9D-8106-06FF77CCF96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D8C6A6F6-463A-4162-ABD9-CA341B69E80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CECEDCF5-7D4F-409A-BBEB-DB7D64E29E4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CCDC2E3A-4009-4363-A8B4-26DB0E21367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9638EA73-977B-446D-900A-B440536C01E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2484DDC6-81E2-4DBE-A1DE-F973CA449FF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81199DDF-B4AE-42AF-914E-D8273848D5A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FD5EE7AF-5FD1-4F6F-8E3C-5991AC9603D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AE85CD24-9DE0-4D7A-BBD9-DDA8020FBF2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F3C8DCD7-55A6-445D-95A0-9E5607F48EA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DA9878C6-9C0E-4684-913E-E6DAC5C57F8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D02B7C6B-506E-434A-889C-319BA6D7036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99269F25-36A7-4756-A1F5-499C361B43E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6793498A-7927-4518-AF34-FBB2B282E84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008EEDD0-2AA7-4647-A00D-2C95BEB5D97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C989DFC0-E7F3-4108-87B3-712487BAF29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732F7C1-E9D5-4416-A627-2C30B5FDDA34}">
          <x14:formula1>
            <xm:f>'https://dbschenker.sharepoint.com/sites/SALESPLANNING-Global/Shared Documents/Planning RH/Planning 2020/[TM - Planning RH 2020.xlsm]Feuil2'!#REF!</xm:f>
          </x14:formula1>
          <xm:sqref>E36:I37 B36:B37</xm:sqref>
        </x14:dataValidation>
        <x14:dataValidation type="list" allowBlank="1" showInputMessage="1" showErrorMessage="1" xr:uid="{4A31A916-8C54-4B5D-AE03-41ECCB61E274}">
          <x14:formula1>
            <xm:f>'https://dbschenker.sharepoint.com/sites/SALESPLANNING-Global/Shared Documents/Planning RH/Planning 2020/[TM - Planning RH 2020.xlsm]Feuil2'!#REF!</xm:f>
          </x14:formula1>
          <xm:sqref>D32:D37 J11:S43 D38:I43 U11:AF43 C32:C43 B32:B35 B38:B43 T35:T43 B11:D31 T11:T33 E11:I35 B44:AE49 AF45:AF46 AF48:AF49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51A0-EADE-4DAE-B3F5-EDDF8F47B8D5}">
  <sheetPr codeName="Feuil5"/>
  <dimension ref="A1:AQ49"/>
  <sheetViews>
    <sheetView topLeftCell="Q19" workbookViewId="0">
      <selection activeCell="AN1" sqref="AN1:AS1048576"/>
    </sheetView>
  </sheetViews>
  <sheetFormatPr baseColWidth="10" defaultColWidth="4.7109375" defaultRowHeight="15" x14ac:dyDescent="0.25"/>
  <cols>
    <col min="1" max="1" width="29.42578125" bestFit="1" customWidth="1"/>
    <col min="2" max="9" width="7.140625" style="60" customWidth="1"/>
    <col min="10" max="27" width="7.140625" customWidth="1"/>
    <col min="28" max="29" width="7.28515625" customWidth="1"/>
    <col min="30" max="30" width="7.140625" customWidth="1"/>
    <col min="31" max="31" width="7.28515625" customWidth="1"/>
    <col min="32" max="32" width="4.42578125" bestFit="1" customWidth="1"/>
    <col min="33" max="33" width="4.28515625" bestFit="1" customWidth="1"/>
    <col min="34" max="34" width="7" bestFit="1" customWidth="1"/>
    <col min="35" max="35" width="10.140625" bestFit="1" customWidth="1"/>
    <col min="36" max="36" width="37.28515625" bestFit="1" customWidth="1"/>
    <col min="37" max="37" width="9.42578125" bestFit="1" customWidth="1"/>
    <col min="38" max="38" width="12.85546875" bestFit="1" customWidth="1"/>
    <col min="39" max="39" width="17.85546875" bestFit="1" customWidth="1"/>
    <col min="40" max="40" width="14" bestFit="1" customWidth="1"/>
    <col min="41" max="41" width="15.140625" bestFit="1" customWidth="1"/>
  </cols>
  <sheetData>
    <row r="1" spans="1:43" ht="36" x14ac:dyDescent="0.25">
      <c r="A1" s="1" t="s">
        <v>121</v>
      </c>
    </row>
    <row r="2" spans="1:43" ht="23.25" x14ac:dyDescent="0.25">
      <c r="A2" s="2" t="s">
        <v>0</v>
      </c>
      <c r="B2" s="61"/>
      <c r="C2" s="61"/>
      <c r="D2" s="61"/>
      <c r="E2" s="61"/>
      <c r="I2" s="61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3" x14ac:dyDescent="0.25">
      <c r="A3" s="3" t="s">
        <v>45</v>
      </c>
    </row>
    <row r="4" spans="1:43" ht="3.2" customHeight="1" x14ac:dyDescent="0.25"/>
    <row r="5" spans="1:43" ht="12.2" customHeight="1" x14ac:dyDescent="0.25">
      <c r="B5" s="62"/>
      <c r="C5" s="63"/>
      <c r="D5" s="63"/>
      <c r="E5" s="63"/>
      <c r="F5" s="63"/>
      <c r="G5" s="63"/>
      <c r="H5" s="63"/>
      <c r="I5" s="63"/>
      <c r="J5" s="46"/>
      <c r="K5" s="46"/>
      <c r="L5" s="46"/>
      <c r="M5" s="47"/>
      <c r="AB5" s="101"/>
      <c r="AC5" s="102"/>
      <c r="AD5" s="102"/>
      <c r="AE5" s="102"/>
    </row>
    <row r="6" spans="1:43" ht="12.2" customHeight="1" x14ac:dyDescent="0.25">
      <c r="B6" s="62"/>
      <c r="C6" s="63"/>
      <c r="D6" s="63"/>
      <c r="E6" s="63"/>
      <c r="F6" s="63"/>
      <c r="G6" s="63"/>
      <c r="H6" s="63"/>
      <c r="I6" s="63"/>
      <c r="J6" s="46"/>
      <c r="K6" s="46"/>
      <c r="L6" s="46"/>
      <c r="M6" s="47"/>
      <c r="AB6" s="103"/>
      <c r="AC6" s="104"/>
      <c r="AD6" s="104"/>
      <c r="AE6" s="104"/>
    </row>
    <row r="7" spans="1:43" ht="3.2" customHeight="1" thickBot="1" x14ac:dyDescent="0.3"/>
    <row r="8" spans="1:43" s="10" customFormat="1" x14ac:dyDescent="0.25">
      <c r="A8" s="105" t="s">
        <v>2</v>
      </c>
      <c r="B8" s="6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6" t="s">
        <v>9</v>
      </c>
      <c r="H8" s="6" t="s">
        <v>3</v>
      </c>
      <c r="I8" s="6" t="s">
        <v>4</v>
      </c>
      <c r="J8" s="6" t="s">
        <v>5</v>
      </c>
      <c r="K8" s="6" t="s">
        <v>6</v>
      </c>
      <c r="L8" s="6" t="s">
        <v>7</v>
      </c>
      <c r="M8" s="6" t="s">
        <v>8</v>
      </c>
      <c r="N8" s="6" t="s">
        <v>9</v>
      </c>
      <c r="O8" s="6" t="s">
        <v>3</v>
      </c>
      <c r="P8" s="6" t="s">
        <v>4</v>
      </c>
      <c r="Q8" s="6" t="s">
        <v>5</v>
      </c>
      <c r="R8" s="6" t="s">
        <v>6</v>
      </c>
      <c r="S8" s="6" t="s">
        <v>7</v>
      </c>
      <c r="T8" s="6" t="s">
        <v>8</v>
      </c>
      <c r="U8" s="6" t="s">
        <v>9</v>
      </c>
      <c r="V8" s="6" t="s">
        <v>3</v>
      </c>
      <c r="W8" s="6" t="s">
        <v>4</v>
      </c>
      <c r="X8" s="6" t="s">
        <v>5</v>
      </c>
      <c r="Y8" s="6" t="s">
        <v>6</v>
      </c>
      <c r="Z8" s="6" t="s">
        <v>7</v>
      </c>
      <c r="AA8" s="6" t="s">
        <v>8</v>
      </c>
      <c r="AB8" s="6" t="s">
        <v>9</v>
      </c>
      <c r="AC8" s="6" t="s">
        <v>3</v>
      </c>
      <c r="AD8" s="6" t="s">
        <v>4</v>
      </c>
      <c r="AE8" s="6" t="s">
        <v>5</v>
      </c>
      <c r="AF8" s="7" t="s">
        <v>10</v>
      </c>
      <c r="AG8" s="8"/>
      <c r="AH8" s="8"/>
      <c r="AI8" s="8"/>
      <c r="AJ8" s="8"/>
      <c r="AK8" s="8"/>
      <c r="AL8" s="8"/>
      <c r="AM8" s="9"/>
      <c r="AN8" s="119" t="s">
        <v>122</v>
      </c>
      <c r="AO8" s="124" t="s">
        <v>123</v>
      </c>
    </row>
    <row r="9" spans="1:43" s="15" customFormat="1" x14ac:dyDescent="0.25">
      <c r="A9" s="106"/>
      <c r="B9" s="12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1</v>
      </c>
      <c r="K9" s="12">
        <v>2</v>
      </c>
      <c r="L9" s="12">
        <v>3</v>
      </c>
      <c r="M9" s="12">
        <v>4</v>
      </c>
      <c r="N9" s="12">
        <v>5</v>
      </c>
      <c r="O9" s="12">
        <v>6</v>
      </c>
      <c r="P9" s="12">
        <v>7</v>
      </c>
      <c r="Q9" s="12">
        <v>8</v>
      </c>
      <c r="R9" s="12">
        <v>9</v>
      </c>
      <c r="S9" s="12">
        <v>10</v>
      </c>
      <c r="T9" s="12">
        <v>11</v>
      </c>
      <c r="U9" s="12">
        <v>12</v>
      </c>
      <c r="V9" s="12">
        <v>13</v>
      </c>
      <c r="W9" s="12">
        <v>14</v>
      </c>
      <c r="X9" s="12">
        <v>15</v>
      </c>
      <c r="Y9" s="12">
        <v>16</v>
      </c>
      <c r="Z9" s="12">
        <v>17</v>
      </c>
      <c r="AA9" s="12">
        <v>18</v>
      </c>
      <c r="AB9" s="12">
        <v>19</v>
      </c>
      <c r="AC9" s="12">
        <v>20</v>
      </c>
      <c r="AD9" s="12">
        <v>21</v>
      </c>
      <c r="AE9" s="12">
        <v>22</v>
      </c>
      <c r="AF9" s="13" t="s">
        <v>11</v>
      </c>
      <c r="AG9" s="12" t="s">
        <v>12</v>
      </c>
      <c r="AH9" s="12" t="s">
        <v>13</v>
      </c>
      <c r="AI9" s="12" t="s">
        <v>14</v>
      </c>
      <c r="AJ9" s="12" t="s">
        <v>15</v>
      </c>
      <c r="AK9" s="12" t="s">
        <v>16</v>
      </c>
      <c r="AL9" s="12" t="s">
        <v>17</v>
      </c>
      <c r="AM9" s="14" t="s">
        <v>18</v>
      </c>
      <c r="AN9" s="120"/>
      <c r="AO9" s="120"/>
    </row>
    <row r="10" spans="1:43" s="10" customFormat="1" ht="15.75" thickBot="1" x14ac:dyDescent="0.3">
      <c r="A10" s="107"/>
      <c r="B10" s="109" t="s">
        <v>46</v>
      </c>
      <c r="C10" s="108"/>
      <c r="D10" s="108"/>
      <c r="E10" s="108"/>
      <c r="F10" s="108"/>
      <c r="G10" s="108"/>
      <c r="H10" s="108"/>
      <c r="I10" s="109" t="s">
        <v>47</v>
      </c>
      <c r="J10" s="108"/>
      <c r="K10" s="108"/>
      <c r="L10" s="108"/>
      <c r="M10" s="108"/>
      <c r="N10" s="108"/>
      <c r="O10" s="108"/>
      <c r="P10" s="109" t="s">
        <v>48</v>
      </c>
      <c r="Q10" s="108"/>
      <c r="R10" s="108"/>
      <c r="S10" s="108"/>
      <c r="T10" s="108"/>
      <c r="U10" s="108"/>
      <c r="V10" s="108"/>
      <c r="W10" s="109" t="s">
        <v>49</v>
      </c>
      <c r="X10" s="108"/>
      <c r="Y10" s="108"/>
      <c r="Z10" s="108"/>
      <c r="AA10" s="108"/>
      <c r="AB10" s="108"/>
      <c r="AC10" s="108"/>
      <c r="AD10" s="109" t="s">
        <v>50</v>
      </c>
      <c r="AE10" s="110"/>
      <c r="AF10" s="17" t="s">
        <v>25</v>
      </c>
      <c r="AG10" s="18" t="s">
        <v>12</v>
      </c>
      <c r="AH10" s="18" t="s">
        <v>26</v>
      </c>
      <c r="AI10" s="18" t="s">
        <v>27</v>
      </c>
      <c r="AJ10" s="18" t="s">
        <v>28</v>
      </c>
      <c r="AK10" s="18" t="s">
        <v>29</v>
      </c>
      <c r="AL10" s="18" t="s">
        <v>30</v>
      </c>
      <c r="AM10" s="19" t="s">
        <v>31</v>
      </c>
      <c r="AN10" s="121"/>
      <c r="AO10" s="121"/>
    </row>
    <row r="11" spans="1:43" ht="15.75" customHeight="1" x14ac:dyDescent="0.25">
      <c r="A11" s="20" t="s">
        <v>108</v>
      </c>
      <c r="B11" s="64"/>
      <c r="C11" s="64"/>
      <c r="D11" s="65"/>
      <c r="E11" s="66"/>
      <c r="F11" s="65"/>
      <c r="G11" s="65"/>
      <c r="H11" s="66"/>
      <c r="I11" s="64"/>
      <c r="J11" s="22"/>
      <c r="K11" s="24"/>
      <c r="L11" s="23"/>
      <c r="M11" s="24"/>
      <c r="N11" s="49"/>
      <c r="O11" s="25"/>
      <c r="P11" s="22"/>
      <c r="Q11" s="22"/>
      <c r="R11" s="24"/>
      <c r="S11" s="23"/>
      <c r="T11" s="24"/>
      <c r="U11" s="49"/>
      <c r="V11" s="25"/>
      <c r="W11" s="22"/>
      <c r="X11" s="22"/>
      <c r="Y11" s="24"/>
      <c r="Z11" s="23"/>
      <c r="AA11" s="24"/>
      <c r="AB11" s="49"/>
      <c r="AC11" s="25"/>
      <c r="AD11" s="22"/>
      <c r="AE11" s="22"/>
      <c r="AF11" s="26">
        <f>COUNTIF($B12:$AE13,"CPB")/2</f>
        <v>1</v>
      </c>
      <c r="AG11" s="27">
        <f>COUNTIF($B12:$AE13,"RTT")/2</f>
        <v>1</v>
      </c>
      <c r="AH11" s="27">
        <f>COUNTIF($B12:$AE13,"ARR")/2</f>
        <v>0</v>
      </c>
      <c r="AI11" s="27">
        <f>COUNTIF($B12:$AE13,"FOE")/2+COUNTIF($B12:$AE13,"ALT")/2</f>
        <v>0</v>
      </c>
      <c r="AJ11" s="27">
        <f>COUNTIF($B12:$AE13,"CEF")/2+COUNTIF($B12:$AE13,"EMR")/2+COUNTIF($B12:$AE13,"MAL")/2+COUNTIF($B12:$AE13,"ATR")/2+COUNTIF($B12:$AE13,"ATJ")/2+COUNTIF($B12:$AE13,"MZT")/2+COUNTIF($B12:$AE13,"PAT")/2+COUNTIF($B12:$AE13,"MTH")/2</f>
        <v>0</v>
      </c>
      <c r="AK11" s="27">
        <f>COUNTIF($B12:$AE13,"ANR")/2+COUNTIF($B12:$AE13,"CSS")/2</f>
        <v>0</v>
      </c>
      <c r="AL11" s="27">
        <f>COUNTIF($B12:$AE13,"D")/2+COUNTIF($B12:$AE13,"I")/2</f>
        <v>0</v>
      </c>
      <c r="AM11" s="28">
        <f>COUNTIF($B12:$AE13,"RPO")/2+COUNTIF($B12:$AE13,"FPE")/2+COUNTIF($B12:$AE13,"AUT")/2+COUNTIF($B12:$AE13,"BLC")/2</f>
        <v>0</v>
      </c>
      <c r="AN11" s="125"/>
      <c r="AO11" s="125">
        <v>1</v>
      </c>
      <c r="AQ11" t="s">
        <v>124</v>
      </c>
    </row>
    <row r="12" spans="1:43" ht="15.95" customHeight="1" x14ac:dyDescent="0.25">
      <c r="A12" s="29" t="s">
        <v>32</v>
      </c>
      <c r="B12" s="67"/>
      <c r="C12" s="67"/>
      <c r="D12" s="68"/>
      <c r="E12" s="68"/>
      <c r="F12" s="69"/>
      <c r="G12" s="68"/>
      <c r="H12" s="68"/>
      <c r="I12" s="67"/>
      <c r="J12" s="31"/>
      <c r="K12" s="32"/>
      <c r="L12" s="32"/>
      <c r="M12" s="33"/>
      <c r="N12" s="30"/>
      <c r="O12" s="30"/>
      <c r="P12" s="31"/>
      <c r="Q12" s="31"/>
      <c r="R12" s="32"/>
      <c r="S12" s="32"/>
      <c r="T12" s="32"/>
      <c r="U12" s="30"/>
      <c r="V12" s="30"/>
      <c r="W12" s="31"/>
      <c r="X12" s="31"/>
      <c r="Y12" s="32"/>
      <c r="Z12" s="32"/>
      <c r="AA12" s="33"/>
      <c r="AB12" s="30"/>
      <c r="AC12" s="30"/>
      <c r="AD12" s="31" t="s">
        <v>25</v>
      </c>
      <c r="AE12" s="33" t="s">
        <v>12</v>
      </c>
      <c r="AF12" s="34"/>
      <c r="AG12" s="35"/>
      <c r="AH12" s="35"/>
      <c r="AI12" s="35"/>
      <c r="AJ12" s="35"/>
      <c r="AK12" s="35"/>
      <c r="AL12" s="35"/>
      <c r="AM12" s="36"/>
      <c r="AN12" s="122"/>
      <c r="AO12" s="122"/>
      <c r="AQ12" t="s">
        <v>125</v>
      </c>
    </row>
    <row r="13" spans="1:43" ht="15.95" customHeight="1" thickBot="1" x14ac:dyDescent="0.3">
      <c r="A13" s="29" t="s">
        <v>33</v>
      </c>
      <c r="B13" s="67"/>
      <c r="C13" s="67"/>
      <c r="D13" s="68"/>
      <c r="E13" s="68"/>
      <c r="F13" s="69"/>
      <c r="G13" s="68"/>
      <c r="H13" s="68"/>
      <c r="I13" s="67"/>
      <c r="J13" s="31"/>
      <c r="K13" s="32"/>
      <c r="L13" s="32"/>
      <c r="M13" s="33"/>
      <c r="N13" s="30"/>
      <c r="O13" s="30"/>
      <c r="P13" s="31"/>
      <c r="Q13" s="31"/>
      <c r="R13" s="32"/>
      <c r="S13" s="32"/>
      <c r="T13" s="32"/>
      <c r="U13" s="30"/>
      <c r="V13" s="30"/>
      <c r="W13" s="31"/>
      <c r="X13" s="31"/>
      <c r="Y13" s="32"/>
      <c r="Z13" s="32"/>
      <c r="AA13" s="33"/>
      <c r="AB13" s="30"/>
      <c r="AC13" s="30"/>
      <c r="AD13" s="31" t="s">
        <v>25</v>
      </c>
      <c r="AE13" s="33" t="s">
        <v>12</v>
      </c>
      <c r="AF13" s="34"/>
      <c r="AG13" s="35"/>
      <c r="AH13" s="35"/>
      <c r="AI13" s="35"/>
      <c r="AJ13" s="35"/>
      <c r="AK13" s="35"/>
      <c r="AL13" s="35"/>
      <c r="AM13" s="36"/>
      <c r="AN13" s="123"/>
      <c r="AO13" s="123"/>
      <c r="AQ13" t="s">
        <v>126</v>
      </c>
    </row>
    <row r="14" spans="1:43" ht="15.75" customHeight="1" x14ac:dyDescent="0.25">
      <c r="A14" s="59" t="s">
        <v>109</v>
      </c>
      <c r="B14" s="64"/>
      <c r="C14" s="64"/>
      <c r="D14" s="66"/>
      <c r="E14" s="66"/>
      <c r="F14" s="66"/>
      <c r="G14" s="66"/>
      <c r="H14" s="66"/>
      <c r="I14" s="64"/>
      <c r="J14" s="22"/>
      <c r="K14" s="23"/>
      <c r="L14" s="23"/>
      <c r="M14" s="23"/>
      <c r="N14" s="25"/>
      <c r="O14" s="25"/>
      <c r="P14" s="22"/>
      <c r="Q14" s="22"/>
      <c r="R14" s="23"/>
      <c r="S14" s="23"/>
      <c r="T14" s="23"/>
      <c r="U14" s="25"/>
      <c r="V14" s="25"/>
      <c r="W14" s="22"/>
      <c r="X14" s="22"/>
      <c r="Y14" s="23"/>
      <c r="Z14" s="23"/>
      <c r="AA14" s="23"/>
      <c r="AB14" s="25"/>
      <c r="AC14" s="25"/>
      <c r="AD14" s="22"/>
      <c r="AE14" s="22"/>
      <c r="AF14" s="26">
        <f>COUNTIF($B15:$AE16,"CPB")/2</f>
        <v>1</v>
      </c>
      <c r="AG14" s="27">
        <f>COUNTIF($B15:$AE16,"RTT")/2</f>
        <v>0</v>
      </c>
      <c r="AH14" s="27">
        <f>COUNTIF($B15:$AE16,"ARR")/2</f>
        <v>0</v>
      </c>
      <c r="AI14" s="27">
        <f>COUNTIF($B15:$AE16,"FOE")/2+COUNTIF($B15:$AE16,"ALT")/2</f>
        <v>0</v>
      </c>
      <c r="AJ14" s="27">
        <f>COUNTIF($B15:$AE16,"CEF")/2+COUNTIF($B15:$AE16,"EMR")/2+COUNTIF($B15:$AE16,"MAL")/2+COUNTIF($B15:$AE16,"ATR")/2+COUNTIF($B15:$AE16,"ATJ")/2+COUNTIF($B15:$AE16,"MZT")/2+COUNTIF($B15:$AE16,"PAT")/2+COUNTIF($B15:$AE16,"MTH")/2</f>
        <v>0</v>
      </c>
      <c r="AK14" s="27">
        <f>COUNTIF($B15:$AE16,"ANR")/2+COUNTIF($B15:$AE16,"CSS")/2</f>
        <v>0</v>
      </c>
      <c r="AL14" s="27">
        <f>COUNTIF($B15:$AE16,"D")/2+COUNTIF($B15:$AE16,"I")/2</f>
        <v>0</v>
      </c>
      <c r="AM14" s="28">
        <f>COUNTIF($B15:$AE16,"RPO")/2+COUNTIF($B15:$AE16,"FPE")/2+COUNTIF($B15:$AE16,"AUT")/2+COUNTIF($B15:$AE16,"BLC")/2</f>
        <v>0</v>
      </c>
      <c r="AN14" s="125">
        <v>0.5</v>
      </c>
      <c r="AO14" s="125">
        <v>0.5</v>
      </c>
    </row>
    <row r="15" spans="1:43" ht="15.95" customHeight="1" x14ac:dyDescent="0.25">
      <c r="A15" s="29" t="s">
        <v>32</v>
      </c>
      <c r="B15" s="67"/>
      <c r="C15" s="67"/>
      <c r="D15" s="68"/>
      <c r="E15" s="68"/>
      <c r="F15" s="68"/>
      <c r="G15" s="68"/>
      <c r="H15" s="68"/>
      <c r="I15" s="67"/>
      <c r="J15" s="31"/>
      <c r="K15" s="32"/>
      <c r="L15" s="32"/>
      <c r="M15" s="32"/>
      <c r="N15" s="30"/>
      <c r="O15" s="30"/>
      <c r="P15" s="31"/>
      <c r="Q15" s="31"/>
      <c r="R15" s="32"/>
      <c r="S15" s="32"/>
      <c r="T15" s="32" t="s">
        <v>25</v>
      </c>
      <c r="U15" s="30"/>
      <c r="V15" s="30"/>
      <c r="W15" s="31"/>
      <c r="X15" s="31"/>
      <c r="Y15" s="32"/>
      <c r="Z15" s="32"/>
      <c r="AA15" s="32"/>
      <c r="AB15" s="30"/>
      <c r="AC15" s="30"/>
      <c r="AD15" s="31"/>
      <c r="AE15" s="31"/>
      <c r="AF15" s="34"/>
      <c r="AG15" s="35"/>
      <c r="AH15" s="35"/>
      <c r="AI15" s="35"/>
      <c r="AJ15" s="35"/>
      <c r="AK15" s="35"/>
      <c r="AL15" s="35"/>
      <c r="AM15" s="36"/>
      <c r="AN15" s="122"/>
      <c r="AO15" s="122"/>
    </row>
    <row r="16" spans="1:43" ht="15.95" customHeight="1" thickBot="1" x14ac:dyDescent="0.3">
      <c r="A16" s="29" t="s">
        <v>33</v>
      </c>
      <c r="B16" s="67"/>
      <c r="C16" s="67"/>
      <c r="D16" s="68"/>
      <c r="E16" s="68"/>
      <c r="F16" s="68"/>
      <c r="G16" s="68"/>
      <c r="H16" s="68"/>
      <c r="I16" s="67"/>
      <c r="J16" s="31"/>
      <c r="K16" s="32"/>
      <c r="L16" s="32"/>
      <c r="M16" s="32"/>
      <c r="N16" s="30"/>
      <c r="O16" s="30"/>
      <c r="P16" s="31"/>
      <c r="Q16" s="31"/>
      <c r="R16" s="32"/>
      <c r="S16" s="32"/>
      <c r="T16" s="32" t="s">
        <v>25</v>
      </c>
      <c r="U16" s="30"/>
      <c r="V16" s="30"/>
      <c r="W16" s="31"/>
      <c r="X16" s="31"/>
      <c r="Y16" s="32"/>
      <c r="Z16" s="32"/>
      <c r="AA16" s="32"/>
      <c r="AB16" s="30"/>
      <c r="AC16" s="30"/>
      <c r="AD16" s="31"/>
      <c r="AE16" s="31"/>
      <c r="AF16" s="34"/>
      <c r="AG16" s="35"/>
      <c r="AH16" s="35"/>
      <c r="AI16" s="35"/>
      <c r="AJ16" s="35"/>
      <c r="AK16" s="35"/>
      <c r="AL16" s="35"/>
      <c r="AM16" s="36"/>
      <c r="AN16" s="123"/>
      <c r="AO16" s="123"/>
    </row>
    <row r="17" spans="1:41" ht="15.75" customHeight="1" x14ac:dyDescent="0.25">
      <c r="A17" s="20" t="s">
        <v>110</v>
      </c>
      <c r="B17" s="64"/>
      <c r="C17" s="64"/>
      <c r="D17" s="66"/>
      <c r="E17" s="66"/>
      <c r="F17" s="66"/>
      <c r="G17" s="66"/>
      <c r="H17" s="66"/>
      <c r="I17" s="64"/>
      <c r="J17" s="22"/>
      <c r="K17" s="23"/>
      <c r="L17" s="23"/>
      <c r="M17" s="23"/>
      <c r="N17" s="25"/>
      <c r="O17" s="25"/>
      <c r="P17" s="22"/>
      <c r="Q17" s="22"/>
      <c r="R17" s="23"/>
      <c r="S17" s="23"/>
      <c r="T17" s="23"/>
      <c r="U17" s="25"/>
      <c r="V17" s="25"/>
      <c r="W17" s="22"/>
      <c r="X17" s="22"/>
      <c r="Y17" s="23"/>
      <c r="Z17" s="23"/>
      <c r="AA17" s="23"/>
      <c r="AB17" s="25"/>
      <c r="AC17" s="25"/>
      <c r="AD17" s="22"/>
      <c r="AE17" s="22"/>
      <c r="AF17" s="26">
        <f>COUNTIF($B18:$AE19,"CPB")/2</f>
        <v>0</v>
      </c>
      <c r="AG17" s="27">
        <f>COUNTIF($B18:$AE19,"RTT")/2</f>
        <v>0</v>
      </c>
      <c r="AH17" s="27">
        <f>COUNTIF($B18:$AE19,"ARR")/2</f>
        <v>0</v>
      </c>
      <c r="AI17" s="27">
        <f>COUNTIF($B18:$AE19,"FOE")/2+COUNTIF($B18:$AE19,"ALT")/2</f>
        <v>0</v>
      </c>
      <c r="AJ17" s="27">
        <f>COUNTIF($B18:$AE19,"CEF")/2+COUNTIF($B18:$AE19,"EMR")/2+COUNTIF($B18:$AE19,"MAL")/2+COUNTIF($B18:$AE19,"ATR")/2+COUNTIF($B18:$AE19,"ATJ")/2+COUNTIF($B18:$AE19,"MZT")/2+COUNTIF($B18:$AE19,"PAT")/2+COUNTIF($B18:$AE19,"MTH")/2</f>
        <v>0</v>
      </c>
      <c r="AK17" s="27">
        <f>COUNTIF($B18:$AE19,"ANR")/2+COUNTIF($B18:$AE19,"CSS")/2</f>
        <v>0</v>
      </c>
      <c r="AL17" s="27">
        <f>COUNTIF($B18:$AE19,"D")/2+COUNTIF($B18:$AE19,"I")/2</f>
        <v>0</v>
      </c>
      <c r="AM17" s="28">
        <f>COUNTIF($B18:$AE19,"RPO")/2+COUNTIF($B18:$AE19,"FPE")/2+COUNTIF($B18:$AE19,"AUT")/2+COUNTIF($B18:$AE19,"BLC")/2</f>
        <v>0</v>
      </c>
      <c r="AN17" s="125"/>
      <c r="AO17" s="125">
        <v>1</v>
      </c>
    </row>
    <row r="18" spans="1:41" ht="15.95" customHeight="1" x14ac:dyDescent="0.25">
      <c r="A18" s="29" t="s">
        <v>32</v>
      </c>
      <c r="B18" s="67"/>
      <c r="C18" s="67"/>
      <c r="D18" s="68"/>
      <c r="E18" s="68"/>
      <c r="F18" s="68"/>
      <c r="G18" s="68"/>
      <c r="H18" s="68"/>
      <c r="I18" s="67"/>
      <c r="J18" s="31"/>
      <c r="K18" s="32"/>
      <c r="L18" s="32"/>
      <c r="M18" s="32"/>
      <c r="N18" s="30"/>
      <c r="O18" s="30"/>
      <c r="P18" s="31"/>
      <c r="Q18" s="31"/>
      <c r="R18" s="32"/>
      <c r="S18" s="32"/>
      <c r="T18" s="32"/>
      <c r="U18" s="30"/>
      <c r="V18" s="30"/>
      <c r="W18" s="31"/>
      <c r="X18" s="31"/>
      <c r="Y18" s="32"/>
      <c r="Z18" s="32"/>
      <c r="AA18" s="32"/>
      <c r="AB18" s="30"/>
      <c r="AC18" s="30"/>
      <c r="AD18" s="31"/>
      <c r="AE18" s="31"/>
      <c r="AF18" s="34"/>
      <c r="AG18" s="35"/>
      <c r="AH18" s="35"/>
      <c r="AI18" s="35"/>
      <c r="AJ18" s="35"/>
      <c r="AK18" s="35"/>
      <c r="AL18" s="35"/>
      <c r="AM18" s="36"/>
      <c r="AN18" s="122"/>
      <c r="AO18" s="122"/>
    </row>
    <row r="19" spans="1:41" ht="15.95" customHeight="1" thickBot="1" x14ac:dyDescent="0.3">
      <c r="A19" s="29" t="s">
        <v>33</v>
      </c>
      <c r="B19" s="67"/>
      <c r="C19" s="67"/>
      <c r="D19" s="68"/>
      <c r="E19" s="68"/>
      <c r="F19" s="68"/>
      <c r="G19" s="68"/>
      <c r="H19" s="68"/>
      <c r="I19" s="67"/>
      <c r="J19" s="31"/>
      <c r="K19" s="32"/>
      <c r="L19" s="32"/>
      <c r="M19" s="32"/>
      <c r="N19" s="30"/>
      <c r="O19" s="30"/>
      <c r="P19" s="31"/>
      <c r="Q19" s="31"/>
      <c r="R19" s="32"/>
      <c r="S19" s="32"/>
      <c r="T19" s="32"/>
      <c r="U19" s="30"/>
      <c r="V19" s="30"/>
      <c r="W19" s="31"/>
      <c r="X19" s="31"/>
      <c r="Y19" s="32"/>
      <c r="Z19" s="32"/>
      <c r="AA19" s="32"/>
      <c r="AB19" s="30"/>
      <c r="AC19" s="30"/>
      <c r="AD19" s="31"/>
      <c r="AE19" s="31"/>
      <c r="AF19" s="34"/>
      <c r="AG19" s="35"/>
      <c r="AH19" s="35"/>
      <c r="AI19" s="35"/>
      <c r="AJ19" s="35"/>
      <c r="AK19" s="35"/>
      <c r="AL19" s="35"/>
      <c r="AM19" s="36"/>
      <c r="AN19" s="123"/>
      <c r="AO19" s="123"/>
    </row>
    <row r="20" spans="1:41" ht="15.75" customHeight="1" x14ac:dyDescent="0.25">
      <c r="A20" s="20" t="s">
        <v>111</v>
      </c>
      <c r="B20" s="64"/>
      <c r="C20" s="64"/>
      <c r="D20" s="66"/>
      <c r="E20" s="66"/>
      <c r="F20" s="66"/>
      <c r="G20" s="66"/>
      <c r="H20" s="66"/>
      <c r="I20" s="64"/>
      <c r="J20" s="22"/>
      <c r="K20" s="23"/>
      <c r="L20" s="23"/>
      <c r="M20" s="23"/>
      <c r="N20" s="25"/>
      <c r="O20" s="25"/>
      <c r="P20" s="22"/>
      <c r="Q20" s="22"/>
      <c r="R20" s="23"/>
      <c r="S20" s="23"/>
      <c r="T20" s="23"/>
      <c r="U20" s="25"/>
      <c r="V20" s="25"/>
      <c r="W20" s="22"/>
      <c r="X20" s="22"/>
      <c r="Y20" s="23"/>
      <c r="Z20" s="23"/>
      <c r="AA20" s="23"/>
      <c r="AB20" s="25"/>
      <c r="AC20" s="25"/>
      <c r="AD20" s="22"/>
      <c r="AE20" s="22"/>
      <c r="AF20" s="26">
        <f>COUNTIF($B21:$AE22,"CPB")/2</f>
        <v>2</v>
      </c>
      <c r="AG20" s="27">
        <f>COUNTIF($B21:$AE22,"RTT")/2</f>
        <v>0</v>
      </c>
      <c r="AH20" s="27">
        <f>COUNTIF($B21:$AE22,"ARR")/2</f>
        <v>0</v>
      </c>
      <c r="AI20" s="27">
        <f>COUNTIF($B21:$AE22,"FOE")/2+COUNTIF($B21:$AE22,"ALT")/2</f>
        <v>0</v>
      </c>
      <c r="AJ20" s="27">
        <f>COUNTIF($B21:$AE22,"CEF")/2+COUNTIF($B21:$AE22,"EMR")/2+COUNTIF($B21:$AE22,"MAL")/2+COUNTIF($B21:$AE22,"ATR")/2+COUNTIF($B21:$AE22,"ATJ")/2+COUNTIF($B21:$AE22,"MZT")/2+COUNTIF($B21:$AE22,"PAT")/2+COUNTIF($B21:$AE22,"MTH")/2</f>
        <v>0</v>
      </c>
      <c r="AK20" s="27">
        <f>COUNTIF($B21:$AE22,"ANR")/2+COUNTIF($B21:$AE22,"CSS")/2</f>
        <v>0</v>
      </c>
      <c r="AL20" s="27">
        <f>COUNTIF($B21:$AE22,"D")/2+COUNTIF($B21:$AE22,"I")/2</f>
        <v>0</v>
      </c>
      <c r="AM20" s="28">
        <f>COUNTIF($B21:$AE22,"RPO")/2+COUNTIF($B21:$AE22,"FPE")/2+COUNTIF($B21:$AE22,"AUT")/2+COUNTIF($B21:$AE22,"BLC")/2</f>
        <v>0</v>
      </c>
      <c r="AN20" s="125"/>
      <c r="AO20" s="125">
        <v>1</v>
      </c>
    </row>
    <row r="21" spans="1:41" ht="15.95" customHeight="1" x14ac:dyDescent="0.25">
      <c r="A21" s="29" t="s">
        <v>32</v>
      </c>
      <c r="B21" s="67"/>
      <c r="C21" s="67"/>
      <c r="D21" s="68"/>
      <c r="E21" s="68"/>
      <c r="F21" s="68"/>
      <c r="G21" s="68"/>
      <c r="H21" s="68"/>
      <c r="I21" s="67"/>
      <c r="J21" s="31"/>
      <c r="K21" s="32"/>
      <c r="L21" s="32"/>
      <c r="M21" s="32"/>
      <c r="N21" s="30"/>
      <c r="O21" s="30"/>
      <c r="P21" s="31"/>
      <c r="Q21" s="31"/>
      <c r="R21" s="32"/>
      <c r="S21" s="32"/>
      <c r="T21" s="32"/>
      <c r="U21" s="30"/>
      <c r="V21" s="30"/>
      <c r="W21" s="31"/>
      <c r="X21" s="31"/>
      <c r="Y21" s="32"/>
      <c r="Z21" s="32"/>
      <c r="AA21" s="32"/>
      <c r="AB21" s="30"/>
      <c r="AC21" s="30"/>
      <c r="AD21" s="31" t="s">
        <v>25</v>
      </c>
      <c r="AE21" s="31" t="s">
        <v>25</v>
      </c>
      <c r="AF21" s="34"/>
      <c r="AG21" s="35"/>
      <c r="AH21" s="35"/>
      <c r="AI21" s="35"/>
      <c r="AJ21" s="35"/>
      <c r="AK21" s="35"/>
      <c r="AL21" s="35"/>
      <c r="AM21" s="36"/>
      <c r="AN21" s="122"/>
      <c r="AO21" s="122"/>
    </row>
    <row r="22" spans="1:41" ht="15.95" customHeight="1" thickBot="1" x14ac:dyDescent="0.3">
      <c r="A22" s="29" t="s">
        <v>33</v>
      </c>
      <c r="B22" s="67"/>
      <c r="C22" s="67"/>
      <c r="D22" s="68"/>
      <c r="E22" s="68"/>
      <c r="F22" s="68"/>
      <c r="G22" s="68"/>
      <c r="H22" s="68"/>
      <c r="I22" s="67"/>
      <c r="J22" s="31"/>
      <c r="K22" s="32"/>
      <c r="L22" s="32"/>
      <c r="M22" s="32"/>
      <c r="N22" s="30"/>
      <c r="O22" s="30"/>
      <c r="P22" s="31"/>
      <c r="Q22" s="31"/>
      <c r="R22" s="32"/>
      <c r="S22" s="32"/>
      <c r="T22" s="32"/>
      <c r="U22" s="30"/>
      <c r="V22" s="30"/>
      <c r="W22" s="31"/>
      <c r="X22" s="31"/>
      <c r="Y22" s="32"/>
      <c r="Z22" s="32"/>
      <c r="AA22" s="32"/>
      <c r="AB22" s="30"/>
      <c r="AC22" s="30"/>
      <c r="AD22" s="31" t="s">
        <v>25</v>
      </c>
      <c r="AE22" s="31" t="s">
        <v>25</v>
      </c>
      <c r="AF22" s="34"/>
      <c r="AG22" s="35"/>
      <c r="AH22" s="35"/>
      <c r="AI22" s="35"/>
      <c r="AJ22" s="35"/>
      <c r="AK22" s="35"/>
      <c r="AL22" s="35"/>
      <c r="AM22" s="36"/>
      <c r="AN22" s="123"/>
      <c r="AO22" s="123"/>
    </row>
    <row r="23" spans="1:41" ht="15.75" customHeight="1" x14ac:dyDescent="0.25">
      <c r="A23" s="59" t="s">
        <v>112</v>
      </c>
      <c r="B23" s="64"/>
      <c r="C23" s="64"/>
      <c r="D23" s="66"/>
      <c r="E23" s="66"/>
      <c r="F23" s="66"/>
      <c r="G23" s="66"/>
      <c r="H23" s="66"/>
      <c r="I23" s="64"/>
      <c r="J23" s="22"/>
      <c r="K23" s="23"/>
      <c r="L23" s="23"/>
      <c r="M23" s="23"/>
      <c r="N23" s="25"/>
      <c r="O23" s="25"/>
      <c r="P23" s="22"/>
      <c r="Q23" s="22"/>
      <c r="R23" s="23"/>
      <c r="S23" s="23"/>
      <c r="T23" s="23"/>
      <c r="U23" s="25"/>
      <c r="V23" s="25"/>
      <c r="W23" s="22"/>
      <c r="X23" s="22"/>
      <c r="Y23" s="23"/>
      <c r="Z23" s="23"/>
      <c r="AA23" s="23"/>
      <c r="AB23" s="25"/>
      <c r="AC23" s="25"/>
      <c r="AD23" s="22"/>
      <c r="AE23" s="22"/>
      <c r="AF23" s="26">
        <f>COUNTIF($B24:$AE25,"CPB")/2</f>
        <v>0</v>
      </c>
      <c r="AG23" s="27">
        <f>COUNTIF($B24:$AE25,"RTT")/2</f>
        <v>0</v>
      </c>
      <c r="AH23" s="27">
        <f>COUNTIF($B24:$AE25,"ARR")/2</f>
        <v>0</v>
      </c>
      <c r="AI23" s="27">
        <f>COUNTIF($B24:$AE25,"FOE")/2+COUNTIF($B24:$AE25,"ALT")/2</f>
        <v>0</v>
      </c>
      <c r="AJ23" s="27">
        <f>COUNTIF($B24:$AE25,"CEF")/2+COUNTIF($B24:$AE25,"EMR")/2+COUNTIF($B24:$AE25,"MAL")/2+COUNTIF($B24:$AE25,"ATR")/2+COUNTIF($B24:$AE25,"ATJ")/2+COUNTIF($B24:$AE25,"MZT")/2+COUNTIF($B24:$AE25,"PAT")/2+COUNTIF($B24:$AE25,"MTH")/2</f>
        <v>0</v>
      </c>
      <c r="AK23" s="27">
        <f>COUNTIF($B24:$AE25,"ANR")/2+COUNTIF($B24:$AE25,"CSS")/2</f>
        <v>0</v>
      </c>
      <c r="AL23" s="27">
        <f>COUNTIF($B24:$AE25,"D")/2+COUNTIF($B24:$AE25,"I")/2</f>
        <v>0</v>
      </c>
      <c r="AM23" s="28">
        <f>COUNTIF($B24:$AE25,"RPO")/2+COUNTIF($B24:$AE25,"FPE")/2+COUNTIF($B24:$AE25,"AUT")/2+COUNTIF($B24:$AE25,"BLC")/2</f>
        <v>0</v>
      </c>
      <c r="AN23" s="125">
        <v>1</v>
      </c>
      <c r="AO23" s="126"/>
    </row>
    <row r="24" spans="1:41" ht="15.95" customHeight="1" x14ac:dyDescent="0.25">
      <c r="A24" s="29" t="s">
        <v>32</v>
      </c>
      <c r="B24" s="67"/>
      <c r="C24" s="67"/>
      <c r="D24" s="68"/>
      <c r="E24" s="68"/>
      <c r="F24" s="68"/>
      <c r="G24" s="68"/>
      <c r="H24" s="68"/>
      <c r="I24" s="67"/>
      <c r="J24" s="31"/>
      <c r="K24" s="32"/>
      <c r="L24" s="32"/>
      <c r="M24" s="32"/>
      <c r="N24" s="30"/>
      <c r="O24" s="30"/>
      <c r="P24" s="31"/>
      <c r="Q24" s="31"/>
      <c r="R24" s="32"/>
      <c r="S24" s="32"/>
      <c r="T24" s="32"/>
      <c r="U24" s="30"/>
      <c r="V24" s="30"/>
      <c r="W24" s="31"/>
      <c r="X24" s="31"/>
      <c r="Y24" s="32"/>
      <c r="Z24" s="32"/>
      <c r="AA24" s="32"/>
      <c r="AB24" s="30"/>
      <c r="AC24" s="30"/>
      <c r="AD24" s="31"/>
      <c r="AE24" s="31"/>
      <c r="AF24" s="34"/>
      <c r="AG24" s="35"/>
      <c r="AH24" s="35"/>
      <c r="AI24" s="35"/>
      <c r="AJ24" s="35"/>
      <c r="AK24" s="35"/>
      <c r="AL24" s="35"/>
      <c r="AM24" s="36"/>
      <c r="AN24" s="122"/>
      <c r="AO24" s="122"/>
    </row>
    <row r="25" spans="1:41" ht="15.95" customHeight="1" thickBot="1" x14ac:dyDescent="0.3">
      <c r="A25" s="29" t="s">
        <v>33</v>
      </c>
      <c r="B25" s="67"/>
      <c r="C25" s="67"/>
      <c r="D25" s="68"/>
      <c r="E25" s="68"/>
      <c r="F25" s="68"/>
      <c r="G25" s="68"/>
      <c r="H25" s="68"/>
      <c r="I25" s="67"/>
      <c r="J25" s="31"/>
      <c r="K25" s="32"/>
      <c r="L25" s="32"/>
      <c r="M25" s="32"/>
      <c r="N25" s="30"/>
      <c r="O25" s="30"/>
      <c r="P25" s="31"/>
      <c r="Q25" s="31"/>
      <c r="R25" s="32"/>
      <c r="S25" s="32"/>
      <c r="T25" s="32"/>
      <c r="U25" s="30"/>
      <c r="V25" s="30"/>
      <c r="W25" s="31"/>
      <c r="X25" s="31"/>
      <c r="Y25" s="32"/>
      <c r="Z25" s="32"/>
      <c r="AA25" s="32"/>
      <c r="AB25" s="30"/>
      <c r="AC25" s="30"/>
      <c r="AD25" s="31"/>
      <c r="AE25" s="31"/>
      <c r="AF25" s="34"/>
      <c r="AG25" s="35"/>
      <c r="AH25" s="35"/>
      <c r="AI25" s="35"/>
      <c r="AJ25" s="35"/>
      <c r="AK25" s="35"/>
      <c r="AL25" s="35"/>
      <c r="AM25" s="36"/>
      <c r="AN25" s="123"/>
      <c r="AO25" s="123"/>
    </row>
    <row r="26" spans="1:41" ht="15.75" x14ac:dyDescent="0.25">
      <c r="A26" s="20" t="s">
        <v>113</v>
      </c>
      <c r="B26" s="64"/>
      <c r="C26" s="64"/>
      <c r="D26" s="66"/>
      <c r="E26" s="66"/>
      <c r="F26" s="66"/>
      <c r="G26" s="66"/>
      <c r="H26" s="66"/>
      <c r="I26" s="64"/>
      <c r="J26" s="22"/>
      <c r="K26" s="23"/>
      <c r="L26" s="23"/>
      <c r="M26" s="23"/>
      <c r="N26" s="25"/>
      <c r="O26" s="25"/>
      <c r="P26" s="22"/>
      <c r="Q26" s="22"/>
      <c r="R26" s="23"/>
      <c r="S26" s="23"/>
      <c r="T26" s="23"/>
      <c r="U26" s="25"/>
      <c r="V26" s="25"/>
      <c r="W26" s="22"/>
      <c r="X26" s="22"/>
      <c r="Y26" s="23"/>
      <c r="Z26" s="23"/>
      <c r="AA26" s="23"/>
      <c r="AB26" s="25"/>
      <c r="AC26" s="25"/>
      <c r="AD26" s="22"/>
      <c r="AE26" s="22"/>
      <c r="AF26" s="26">
        <f>COUNTIF($B27:$AE28,"CPB")/2</f>
        <v>0</v>
      </c>
      <c r="AG26" s="27">
        <f>COUNTIF($B27:$AE28,"RTT")/2</f>
        <v>0</v>
      </c>
      <c r="AH26" s="27">
        <f>COUNTIF($B27:$AE28,"ARR")/2</f>
        <v>0</v>
      </c>
      <c r="AI26" s="27">
        <f>COUNTIF($B27:$AE28,"FOE")/2+COUNTIF($B27:$AE28,"ALT")/2</f>
        <v>0</v>
      </c>
      <c r="AJ26" s="27">
        <f>COUNTIF($B27:$AE28,"CEF")/2+COUNTIF($B27:$AE28,"EMR")/2+COUNTIF($B27:$AE28,"MAL")/2+COUNTIF($B27:$AE28,"ATR")/2+COUNTIF($B27:$AE28,"ATJ")/2+COUNTIF($B27:$AE28,"MZT")/2+COUNTIF($B27:$AE28,"PAT")/2+COUNTIF($B27:$AE28,"MTH")/2</f>
        <v>0</v>
      </c>
      <c r="AK26" s="27">
        <f>COUNTIF($B27:$AE28,"ANR")/2+COUNTIF($B27:$AE28,"CSS")/2</f>
        <v>0</v>
      </c>
      <c r="AL26" s="27">
        <f>COUNTIF($B27:$AE28,"D")/2+COUNTIF($B27:$AE28,"I")/2</f>
        <v>0</v>
      </c>
      <c r="AM26" s="28">
        <f>COUNTIF($B27:$AE28,"RPO")/2+COUNTIF($B27:$AE28,"FPE")/2+COUNTIF($B27:$AE28,"AUT")/2+COUNTIF($B27:$AE28,"BLC")/2</f>
        <v>0</v>
      </c>
      <c r="AN26" s="125"/>
      <c r="AO26" s="125">
        <v>1</v>
      </c>
    </row>
    <row r="27" spans="1:41" ht="15.95" customHeight="1" x14ac:dyDescent="0.25">
      <c r="A27" s="29" t="s">
        <v>32</v>
      </c>
      <c r="B27" s="67"/>
      <c r="C27" s="67"/>
      <c r="D27" s="68"/>
      <c r="E27" s="68"/>
      <c r="F27" s="68"/>
      <c r="G27" s="68"/>
      <c r="H27" s="68"/>
      <c r="I27" s="67"/>
      <c r="J27" s="31"/>
      <c r="K27" s="32"/>
      <c r="L27" s="32"/>
      <c r="M27" s="32"/>
      <c r="N27" s="30"/>
      <c r="O27" s="30"/>
      <c r="P27" s="31"/>
      <c r="Q27" s="31"/>
      <c r="R27" s="32"/>
      <c r="S27" s="32"/>
      <c r="T27" s="32"/>
      <c r="U27" s="30"/>
      <c r="V27" s="30"/>
      <c r="W27" s="31"/>
      <c r="X27" s="31"/>
      <c r="Y27" s="32"/>
      <c r="Z27" s="32"/>
      <c r="AA27" s="32"/>
      <c r="AB27" s="30"/>
      <c r="AC27" s="30"/>
      <c r="AD27" s="31"/>
      <c r="AE27" s="31"/>
      <c r="AF27" s="34"/>
      <c r="AG27" s="35"/>
      <c r="AH27" s="35"/>
      <c r="AI27" s="35"/>
      <c r="AJ27" s="35"/>
      <c r="AK27" s="35"/>
      <c r="AL27" s="35"/>
      <c r="AM27" s="36"/>
      <c r="AN27" s="122"/>
      <c r="AO27" s="122"/>
    </row>
    <row r="28" spans="1:41" ht="15.95" customHeight="1" thickBot="1" x14ac:dyDescent="0.3">
      <c r="A28" s="29" t="s">
        <v>33</v>
      </c>
      <c r="B28" s="67"/>
      <c r="C28" s="67"/>
      <c r="D28" s="68"/>
      <c r="E28" s="68"/>
      <c r="F28" s="68"/>
      <c r="G28" s="68"/>
      <c r="H28" s="68"/>
      <c r="I28" s="67"/>
      <c r="J28" s="31"/>
      <c r="K28" s="56"/>
      <c r="L28" s="32"/>
      <c r="M28" s="32"/>
      <c r="N28" s="30"/>
      <c r="O28" s="30"/>
      <c r="P28" s="31"/>
      <c r="Q28" s="31"/>
      <c r="R28" s="56"/>
      <c r="S28" s="32"/>
      <c r="T28" s="32"/>
      <c r="U28" s="30"/>
      <c r="V28" s="30"/>
      <c r="W28" s="31"/>
      <c r="X28" s="31"/>
      <c r="Y28" s="56"/>
      <c r="Z28" s="32"/>
      <c r="AA28" s="32"/>
      <c r="AB28" s="30"/>
      <c r="AC28" s="30"/>
      <c r="AD28" s="31"/>
      <c r="AE28" s="31"/>
      <c r="AF28" s="34"/>
      <c r="AG28" s="35"/>
      <c r="AH28" s="35"/>
      <c r="AI28" s="35"/>
      <c r="AJ28" s="35"/>
      <c r="AK28" s="35"/>
      <c r="AL28" s="35"/>
      <c r="AM28" s="36"/>
      <c r="AN28" s="123"/>
      <c r="AO28" s="123"/>
    </row>
    <row r="29" spans="1:41" ht="15.75" customHeight="1" collapsed="1" x14ac:dyDescent="0.25">
      <c r="A29" s="20" t="s">
        <v>114</v>
      </c>
      <c r="B29" s="64"/>
      <c r="C29" s="64"/>
      <c r="D29" s="66"/>
      <c r="E29" s="66"/>
      <c r="F29" s="66"/>
      <c r="G29" s="66"/>
      <c r="H29" s="66"/>
      <c r="I29" s="64"/>
      <c r="J29" s="22"/>
      <c r="K29" s="23"/>
      <c r="L29" s="23"/>
      <c r="M29" s="23"/>
      <c r="N29" s="25"/>
      <c r="O29" s="25"/>
      <c r="P29" s="22"/>
      <c r="Q29" s="22"/>
      <c r="R29" s="23"/>
      <c r="S29" s="23"/>
      <c r="T29" s="23"/>
      <c r="U29" s="25"/>
      <c r="V29" s="25"/>
      <c r="W29" s="22"/>
      <c r="X29" s="22"/>
      <c r="Y29" s="23"/>
      <c r="Z29" s="23"/>
      <c r="AA29" s="23"/>
      <c r="AB29" s="25"/>
      <c r="AC29" s="25"/>
      <c r="AD29" s="22"/>
      <c r="AE29" s="22"/>
      <c r="AF29" s="26">
        <f>COUNTIF($B30:$AE31,"CPB")/2</f>
        <v>0</v>
      </c>
      <c r="AG29" s="27">
        <f>COUNTIF($B30:$AE31,"RTT")/2</f>
        <v>0</v>
      </c>
      <c r="AH29" s="27">
        <f>COUNTIF($B30:$AE31,"ARR")/2</f>
        <v>0</v>
      </c>
      <c r="AI29" s="27">
        <f>COUNTIF($B30:$AE31,"FOE")/2+COUNTIF($B30:$AE31,"ALT")/2</f>
        <v>0</v>
      </c>
      <c r="AJ29" s="27">
        <f>COUNTIF($B30:$AE31,"CEF")/2+COUNTIF($B30:$AE31,"EMR")/2+COUNTIF($B30:$AE31,"MAL")/2+COUNTIF($B30:$AE31,"ATR")/2+COUNTIF($B30:$AE31,"ATJ")/2+COUNTIF($B30:$AE31,"MZT")/2+COUNTIF($B30:$AE31,"PAT")/2+COUNTIF($B30:$AE31,"MTH")/2</f>
        <v>0</v>
      </c>
      <c r="AK29" s="27">
        <f>COUNTIF($B30:$AE31,"ANR")/2+COUNTIF($B30:$AE31,"CSS")/2</f>
        <v>0</v>
      </c>
      <c r="AL29" s="27">
        <f>COUNTIF($B30:$AE31,"D")/2+COUNTIF($B30:$AE31,"I")/2</f>
        <v>0</v>
      </c>
      <c r="AM29" s="28">
        <f>COUNTIF($B30:$AE31,"RPO")/2+COUNTIF($B30:$AE31,"FPE")/2+COUNTIF($B30:$AE31,"AUT")/2+COUNTIF($B30:$AE31,"BLC")/2</f>
        <v>0</v>
      </c>
      <c r="AN29" s="125"/>
      <c r="AO29" s="125">
        <v>1</v>
      </c>
    </row>
    <row r="30" spans="1:41" ht="15.95" customHeight="1" collapsed="1" x14ac:dyDescent="0.25">
      <c r="A30" s="29" t="s">
        <v>32</v>
      </c>
      <c r="B30" s="67"/>
      <c r="C30" s="67"/>
      <c r="D30" s="68"/>
      <c r="E30" s="68"/>
      <c r="F30" s="68"/>
      <c r="G30" s="68"/>
      <c r="H30" s="68"/>
      <c r="I30" s="67"/>
      <c r="J30" s="31"/>
      <c r="K30" s="32"/>
      <c r="L30" s="32"/>
      <c r="M30" s="32"/>
      <c r="N30" s="30"/>
      <c r="O30" s="30"/>
      <c r="P30" s="31"/>
      <c r="Q30" s="31"/>
      <c r="R30" s="32"/>
      <c r="S30" s="32"/>
      <c r="T30" s="32"/>
      <c r="U30" s="30"/>
      <c r="V30" s="30"/>
      <c r="W30" s="31"/>
      <c r="X30" s="31"/>
      <c r="Y30" s="32"/>
      <c r="Z30" s="32"/>
      <c r="AA30" s="32"/>
      <c r="AB30" s="30"/>
      <c r="AC30" s="30"/>
      <c r="AD30" s="31"/>
      <c r="AE30" s="31"/>
      <c r="AF30" s="34"/>
      <c r="AG30" s="35"/>
      <c r="AH30" s="35"/>
      <c r="AI30" s="35"/>
      <c r="AJ30" s="35"/>
      <c r="AK30" s="35"/>
      <c r="AL30" s="35"/>
      <c r="AM30" s="36"/>
      <c r="AN30" s="122"/>
      <c r="AO30" s="122"/>
    </row>
    <row r="31" spans="1:41" ht="15.95" customHeight="1" thickBot="1" x14ac:dyDescent="0.3">
      <c r="A31" s="29" t="s">
        <v>33</v>
      </c>
      <c r="B31" s="67"/>
      <c r="C31" s="67"/>
      <c r="D31" s="68"/>
      <c r="E31" s="68"/>
      <c r="F31" s="68"/>
      <c r="G31" s="68"/>
      <c r="H31" s="68"/>
      <c r="I31" s="67"/>
      <c r="J31" s="31"/>
      <c r="K31" s="32"/>
      <c r="L31" s="32"/>
      <c r="M31" s="32"/>
      <c r="N31" s="30"/>
      <c r="O31" s="30"/>
      <c r="P31" s="31"/>
      <c r="Q31" s="31"/>
      <c r="R31" s="32"/>
      <c r="S31" s="32"/>
      <c r="T31" s="32"/>
      <c r="U31" s="30"/>
      <c r="V31" s="30"/>
      <c r="W31" s="31"/>
      <c r="X31" s="31"/>
      <c r="Y31" s="32"/>
      <c r="Z31" s="32"/>
      <c r="AA31" s="32"/>
      <c r="AB31" s="30"/>
      <c r="AC31" s="30"/>
      <c r="AD31" s="31"/>
      <c r="AE31" s="31"/>
      <c r="AF31" s="34"/>
      <c r="AG31" s="35"/>
      <c r="AH31" s="35"/>
      <c r="AI31" s="35"/>
      <c r="AJ31" s="35"/>
      <c r="AK31" s="35"/>
      <c r="AL31" s="35"/>
      <c r="AM31" s="36"/>
      <c r="AN31" s="123"/>
      <c r="AO31" s="123"/>
    </row>
    <row r="32" spans="1:41" ht="15.75" customHeight="1" collapsed="1" x14ac:dyDescent="0.25">
      <c r="A32" s="59" t="s">
        <v>115</v>
      </c>
      <c r="B32" s="64"/>
      <c r="C32" s="64"/>
      <c r="D32" s="66"/>
      <c r="E32" s="66"/>
      <c r="F32" s="66"/>
      <c r="G32" s="66"/>
      <c r="H32" s="66"/>
      <c r="I32" s="64"/>
      <c r="J32" s="22"/>
      <c r="K32" s="23"/>
      <c r="L32" s="23"/>
      <c r="M32" s="23"/>
      <c r="N32" s="25"/>
      <c r="O32" s="25"/>
      <c r="P32" s="22"/>
      <c r="Q32" s="22"/>
      <c r="R32" s="23"/>
      <c r="S32" s="23"/>
      <c r="T32" s="23"/>
      <c r="U32" s="25"/>
      <c r="V32" s="25"/>
      <c r="W32" s="22"/>
      <c r="X32" s="22"/>
      <c r="Y32" s="23"/>
      <c r="Z32" s="23"/>
      <c r="AA32" s="23"/>
      <c r="AB32" s="25"/>
      <c r="AC32" s="25"/>
      <c r="AD32" s="22"/>
      <c r="AE32" s="22"/>
      <c r="AF32" s="26">
        <f>COUNTIF($B33:$AE34,"CPB")/2</f>
        <v>0</v>
      </c>
      <c r="AG32" s="27">
        <f>COUNTIF($B33:$AE34,"RTT")/2</f>
        <v>0</v>
      </c>
      <c r="AH32" s="27">
        <f>COUNTIF($B33:$AE34,"ARR")/2</f>
        <v>0</v>
      </c>
      <c r="AI32" s="27">
        <f>COUNTIF($B33:$AE34,"FOE")/2+COUNTIF($B33:$AE34,"ALT")/2</f>
        <v>0</v>
      </c>
      <c r="AJ32" s="27">
        <f>COUNTIF($B33:$AE34,"CEF")/2+COUNTIF($B33:$AE34,"EMR")/2+COUNTIF($B33:$AE34,"MAL")/2+COUNTIF($B33:$AE34,"ATR")/2+COUNTIF($B33:$AE34,"ATJ")/2+COUNTIF($B33:$AE34,"MZT")/2+COUNTIF($B33:$AE34,"PAT")/2+COUNTIF($B33:$AE34,"MTH")/2</f>
        <v>0</v>
      </c>
      <c r="AK32" s="27">
        <f>COUNTIF($B33:$AE34,"ANR")/2+COUNTIF($B33:$AE34,"CSS")/2</f>
        <v>0</v>
      </c>
      <c r="AL32" s="27">
        <f>COUNTIF($B33:$AE34,"D")/2+COUNTIF($B33:$AE34,"I")/2</f>
        <v>0</v>
      </c>
      <c r="AM32" s="28">
        <f>COUNTIF($B33:$AE34,"RPO")/2+COUNTIF($B33:$AE34,"FPE")/2+COUNTIF($B33:$AE34,"AUT")/2+COUNTIF($B33:$AE34,"BLC")/2</f>
        <v>0</v>
      </c>
      <c r="AN32" s="125">
        <v>1</v>
      </c>
      <c r="AO32" s="126"/>
    </row>
    <row r="33" spans="1:42" ht="15.95" customHeight="1" collapsed="1" x14ac:dyDescent="0.25">
      <c r="A33" s="29" t="s">
        <v>32</v>
      </c>
      <c r="B33" s="67"/>
      <c r="C33" s="67"/>
      <c r="D33" s="67"/>
      <c r="E33" s="68"/>
      <c r="F33" s="68"/>
      <c r="G33" s="68"/>
      <c r="H33" s="68"/>
      <c r="I33" s="67"/>
      <c r="J33" s="31"/>
      <c r="K33" s="31"/>
      <c r="L33" s="32"/>
      <c r="M33" s="32"/>
      <c r="N33" s="30"/>
      <c r="O33" s="30"/>
      <c r="P33" s="31"/>
      <c r="Q33" s="31"/>
      <c r="R33" s="31"/>
      <c r="S33" s="32"/>
      <c r="T33" s="31"/>
      <c r="U33" s="30"/>
      <c r="V33" s="30"/>
      <c r="W33" s="31"/>
      <c r="X33" s="31"/>
      <c r="Y33" s="31"/>
      <c r="Z33" s="32"/>
      <c r="AA33" s="32"/>
      <c r="AB33" s="30"/>
      <c r="AC33" s="30"/>
      <c r="AD33" s="31"/>
      <c r="AE33" s="31"/>
      <c r="AF33" s="34"/>
      <c r="AG33" s="35"/>
      <c r="AH33" s="35"/>
      <c r="AI33" s="35"/>
      <c r="AJ33" s="35"/>
      <c r="AK33" s="35"/>
      <c r="AL33" s="35"/>
      <c r="AM33" s="36"/>
      <c r="AN33" s="122"/>
      <c r="AO33" s="122"/>
    </row>
    <row r="34" spans="1:42" ht="15.95" customHeight="1" thickBot="1" x14ac:dyDescent="0.3">
      <c r="A34" s="29" t="s">
        <v>33</v>
      </c>
      <c r="B34" s="67"/>
      <c r="C34" s="67"/>
      <c r="D34" s="67"/>
      <c r="E34" s="68"/>
      <c r="F34" s="68"/>
      <c r="G34" s="68"/>
      <c r="H34" s="68"/>
      <c r="I34" s="67"/>
      <c r="J34" s="31"/>
      <c r="K34" s="31"/>
      <c r="L34" s="32"/>
      <c r="M34" s="32"/>
      <c r="N34" s="30"/>
      <c r="O34" s="30"/>
      <c r="P34" s="31"/>
      <c r="Q34" s="31"/>
      <c r="R34" s="31"/>
      <c r="S34" s="32"/>
      <c r="T34" s="31"/>
      <c r="U34" s="30"/>
      <c r="V34" s="30"/>
      <c r="W34" s="31"/>
      <c r="X34" s="31"/>
      <c r="Y34" s="31"/>
      <c r="Z34" s="32"/>
      <c r="AA34" s="32"/>
      <c r="AB34" s="30"/>
      <c r="AC34" s="30"/>
      <c r="AD34" s="31"/>
      <c r="AE34" s="31"/>
      <c r="AF34" s="34"/>
      <c r="AG34" s="35"/>
      <c r="AH34" s="35"/>
      <c r="AI34" s="35"/>
      <c r="AJ34" s="35"/>
      <c r="AK34" s="35"/>
      <c r="AL34" s="35"/>
      <c r="AM34" s="36"/>
      <c r="AN34" s="123"/>
      <c r="AO34" s="123"/>
    </row>
    <row r="35" spans="1:42" ht="15.75" customHeight="1" collapsed="1" x14ac:dyDescent="0.25">
      <c r="A35" s="20" t="s">
        <v>116</v>
      </c>
      <c r="B35" s="64"/>
      <c r="C35" s="64"/>
      <c r="D35" s="66"/>
      <c r="E35" s="66"/>
      <c r="F35" s="66"/>
      <c r="G35" s="66"/>
      <c r="H35" s="66"/>
      <c r="I35" s="64"/>
      <c r="J35" s="22"/>
      <c r="K35" s="23"/>
      <c r="L35" s="23"/>
      <c r="M35" s="23"/>
      <c r="N35" s="25"/>
      <c r="O35" s="25"/>
      <c r="P35" s="22"/>
      <c r="Q35" s="22"/>
      <c r="R35" s="23"/>
      <c r="S35" s="23"/>
      <c r="T35" s="23"/>
      <c r="U35" s="25"/>
      <c r="V35" s="25"/>
      <c r="W35" s="22"/>
      <c r="X35" s="22"/>
      <c r="Y35" s="23"/>
      <c r="Z35" s="23"/>
      <c r="AA35" s="23"/>
      <c r="AB35" s="25"/>
      <c r="AC35" s="25"/>
      <c r="AD35" s="22"/>
      <c r="AE35" s="22"/>
      <c r="AF35" s="26">
        <f>COUNTIF($B36:$AE37,"CPB")/2</f>
        <v>0</v>
      </c>
      <c r="AG35" s="27">
        <f>COUNTIF($B36:$AE37,"RTT")/2</f>
        <v>0</v>
      </c>
      <c r="AH35" s="27">
        <f>COUNTIF($B36:$AE37,"ARR")/2</f>
        <v>0</v>
      </c>
      <c r="AI35" s="27">
        <f>COUNTIF($B36:$AE37,"FOE")/2+COUNTIF($B36:$AE37,"ALT")/2</f>
        <v>0</v>
      </c>
      <c r="AJ35" s="27">
        <f>COUNTIF($B36:$AE37,"CEF")/2+COUNTIF($B36:$AE37,"EMR")/2+COUNTIF($B36:$AE37,"MAL")/2+COUNTIF($B36:$AE37,"ATR")/2+COUNTIF($B36:$AE37,"ATJ")/2+COUNTIF($B36:$AE37,"MZT")/2+COUNTIF($B36:$AE37,"PAT")/2+COUNTIF($B36:$AE37,"MTH")/2</f>
        <v>0</v>
      </c>
      <c r="AK35" s="27">
        <f>COUNTIF($B36:$AE37,"ANR")/2+COUNTIF($B36:$AE37,"CSS")/2</f>
        <v>0</v>
      </c>
      <c r="AL35" s="27">
        <f>COUNTIF($B36:$AE37,"D")/2+COUNTIF($B36:$AE37,"I")/2</f>
        <v>0</v>
      </c>
      <c r="AM35" s="28">
        <f>COUNTIF($B36:$AE37,"RPO")/2+COUNTIF($B36:$AE37,"FPE")/2+COUNTIF($B36:$AE37,"AUT")/2+COUNTIF($B36:$AE37,"BLC")/2</f>
        <v>0</v>
      </c>
      <c r="AN35" s="125"/>
      <c r="AO35" s="125">
        <v>1</v>
      </c>
    </row>
    <row r="36" spans="1:42" ht="15.95" customHeight="1" collapsed="1" x14ac:dyDescent="0.25">
      <c r="A36" s="29" t="s">
        <v>32</v>
      </c>
      <c r="B36" s="67"/>
      <c r="C36" s="67"/>
      <c r="D36" s="67"/>
      <c r="E36" s="68"/>
      <c r="F36" s="68"/>
      <c r="G36" s="68"/>
      <c r="H36" s="68"/>
      <c r="I36" s="67"/>
      <c r="J36" s="31"/>
      <c r="K36" s="31"/>
      <c r="L36" s="32"/>
      <c r="M36" s="32"/>
      <c r="N36" s="30"/>
      <c r="O36" s="30"/>
      <c r="P36" s="31"/>
      <c r="Q36" s="31"/>
      <c r="R36" s="31"/>
      <c r="S36" s="32"/>
      <c r="T36" s="31"/>
      <c r="U36" s="30"/>
      <c r="V36" s="30"/>
      <c r="W36" s="31"/>
      <c r="X36" s="31"/>
      <c r="Y36" s="31"/>
      <c r="Z36" s="32"/>
      <c r="AA36" s="32"/>
      <c r="AB36" s="30"/>
      <c r="AC36" s="30"/>
      <c r="AD36" s="31"/>
      <c r="AE36" s="31"/>
      <c r="AF36" s="34"/>
      <c r="AG36" s="35"/>
      <c r="AH36" s="35"/>
      <c r="AI36" s="35"/>
      <c r="AJ36" s="35"/>
      <c r="AK36" s="35"/>
      <c r="AL36" s="35"/>
      <c r="AM36" s="36"/>
      <c r="AN36" s="122"/>
      <c r="AO36" s="122"/>
    </row>
    <row r="37" spans="1:42" ht="15.95" customHeight="1" thickBot="1" x14ac:dyDescent="0.3">
      <c r="A37" s="29" t="s">
        <v>33</v>
      </c>
      <c r="B37" s="67"/>
      <c r="C37" s="67"/>
      <c r="D37" s="67"/>
      <c r="E37" s="68"/>
      <c r="F37" s="68"/>
      <c r="G37" s="68"/>
      <c r="H37" s="68"/>
      <c r="I37" s="67"/>
      <c r="J37" s="31"/>
      <c r="K37" s="31"/>
      <c r="L37" s="32"/>
      <c r="M37" s="32"/>
      <c r="N37" s="30"/>
      <c r="O37" s="30"/>
      <c r="P37" s="31"/>
      <c r="Q37" s="31"/>
      <c r="R37" s="31"/>
      <c r="S37" s="32"/>
      <c r="T37" s="31"/>
      <c r="U37" s="30"/>
      <c r="V37" s="30"/>
      <c r="W37" s="31"/>
      <c r="X37" s="31"/>
      <c r="Y37" s="31"/>
      <c r="Z37" s="32"/>
      <c r="AA37" s="32"/>
      <c r="AB37" s="30"/>
      <c r="AC37" s="30"/>
      <c r="AD37" s="31"/>
      <c r="AE37" s="31"/>
      <c r="AF37" s="34"/>
      <c r="AG37" s="35"/>
      <c r="AH37" s="35"/>
      <c r="AI37" s="35"/>
      <c r="AJ37" s="35"/>
      <c r="AK37" s="35"/>
      <c r="AL37" s="35"/>
      <c r="AM37" s="36"/>
      <c r="AN37" s="123"/>
      <c r="AO37" s="123"/>
    </row>
    <row r="38" spans="1:42" ht="15.75" collapsed="1" x14ac:dyDescent="0.25">
      <c r="A38" s="20" t="s">
        <v>117</v>
      </c>
      <c r="B38" s="64"/>
      <c r="C38" s="64"/>
      <c r="D38" s="66"/>
      <c r="E38" s="66"/>
      <c r="F38" s="66"/>
      <c r="G38" s="66"/>
      <c r="H38" s="66"/>
      <c r="I38" s="64"/>
      <c r="J38" s="22"/>
      <c r="K38" s="23"/>
      <c r="L38" s="23"/>
      <c r="M38" s="23"/>
      <c r="N38" s="25"/>
      <c r="O38" s="25"/>
      <c r="P38" s="22"/>
      <c r="Q38" s="22"/>
      <c r="R38" s="23"/>
      <c r="S38" s="23"/>
      <c r="T38" s="23"/>
      <c r="U38" s="25"/>
      <c r="V38" s="25"/>
      <c r="W38" s="22"/>
      <c r="X38" s="22"/>
      <c r="Y38" s="23"/>
      <c r="Z38" s="23"/>
      <c r="AA38" s="23"/>
      <c r="AB38" s="25"/>
      <c r="AC38" s="25"/>
      <c r="AD38" s="22"/>
      <c r="AE38" s="22"/>
      <c r="AF38" s="26">
        <f>COUNTIF($B39:$AE40,"CPB")/2</f>
        <v>0</v>
      </c>
      <c r="AG38" s="27">
        <f>COUNTIF($B39:$AE40,"RTT")/2</f>
        <v>0</v>
      </c>
      <c r="AH38" s="27">
        <f>COUNTIF($B39:$AE40,"ARR")/2</f>
        <v>0</v>
      </c>
      <c r="AI38" s="27">
        <f>COUNTIF($B39:$AE40,"FOE")/2+COUNTIF($B39:$AE40,"ALT")/2</f>
        <v>0</v>
      </c>
      <c r="AJ38" s="27">
        <f>COUNTIF($B39:$AE40,"CEF")/2+COUNTIF($B39:$AE40,"EMR")/2+COUNTIF($B39:$AE40,"MAL")/2+COUNTIF($B39:$AE40,"ATR")/2+COUNTIF($B39:$AE40,"ATJ")/2+COUNTIF($B39:$AE40,"MZT")/2+COUNTIF($B39:$AE40,"PAT")/2+COUNTIF($B39:$AE40,"MTH")/2</f>
        <v>0</v>
      </c>
      <c r="AK38" s="27">
        <f>COUNTIF($B39:$AE40,"ANR")/2+COUNTIF($B39:$AE40,"CSS")/2</f>
        <v>0</v>
      </c>
      <c r="AL38" s="27">
        <f>COUNTIF($B39:$AE40,"D")/2+COUNTIF($B39:$AE40,"I")/2</f>
        <v>0</v>
      </c>
      <c r="AM38" s="28">
        <f>COUNTIF($B39:$AE40,"RPO")/2+COUNTIF($B39:$AE40,"FPE")/2+COUNTIF($B39:$AE40,"AUT")/2+COUNTIF($B39:$AE40,"BLC")/2</f>
        <v>0</v>
      </c>
      <c r="AN38" s="125"/>
      <c r="AO38" s="125">
        <v>1</v>
      </c>
    </row>
    <row r="39" spans="1:42" ht="15.95" customHeight="1" collapsed="1" x14ac:dyDescent="0.25">
      <c r="A39" s="29" t="s">
        <v>32</v>
      </c>
      <c r="B39" s="67"/>
      <c r="C39" s="67"/>
      <c r="D39" s="68"/>
      <c r="E39" s="68"/>
      <c r="F39" s="68"/>
      <c r="G39" s="68"/>
      <c r="H39" s="68"/>
      <c r="I39" s="67"/>
      <c r="J39" s="31"/>
      <c r="K39" s="32"/>
      <c r="L39" s="32"/>
      <c r="M39" s="32"/>
      <c r="N39" s="30"/>
      <c r="O39" s="30"/>
      <c r="P39" s="31"/>
      <c r="Q39" s="31"/>
      <c r="R39" s="32"/>
      <c r="S39" s="32"/>
      <c r="T39" s="32"/>
      <c r="U39" s="30"/>
      <c r="V39" s="30"/>
      <c r="W39" s="31"/>
      <c r="X39" s="31"/>
      <c r="Y39" s="32"/>
      <c r="Z39" s="32"/>
      <c r="AA39" s="32"/>
      <c r="AB39" s="30"/>
      <c r="AC39" s="30"/>
      <c r="AD39" s="31"/>
      <c r="AE39" s="31"/>
      <c r="AF39" s="34"/>
      <c r="AG39" s="35"/>
      <c r="AH39" s="35"/>
      <c r="AI39" s="35"/>
      <c r="AJ39" s="35"/>
      <c r="AK39" s="35"/>
      <c r="AL39" s="35"/>
      <c r="AM39" s="36"/>
      <c r="AN39" s="122"/>
      <c r="AO39" s="122"/>
    </row>
    <row r="40" spans="1:42" ht="15.95" customHeight="1" thickBot="1" x14ac:dyDescent="0.3">
      <c r="A40" s="29" t="s">
        <v>33</v>
      </c>
      <c r="B40" s="67"/>
      <c r="C40" s="67"/>
      <c r="D40" s="68"/>
      <c r="E40" s="68"/>
      <c r="F40" s="68"/>
      <c r="G40" s="68"/>
      <c r="H40" s="68"/>
      <c r="I40" s="67"/>
      <c r="J40" s="31"/>
      <c r="K40" s="32"/>
      <c r="L40" s="32"/>
      <c r="M40" s="32"/>
      <c r="N40" s="30"/>
      <c r="O40" s="30"/>
      <c r="P40" s="31"/>
      <c r="Q40" s="31"/>
      <c r="R40" s="32"/>
      <c r="S40" s="32"/>
      <c r="T40" s="32"/>
      <c r="U40" s="30"/>
      <c r="V40" s="30"/>
      <c r="W40" s="31"/>
      <c r="X40" s="31"/>
      <c r="Y40" s="32"/>
      <c r="Z40" s="32"/>
      <c r="AA40" s="32"/>
      <c r="AB40" s="30"/>
      <c r="AC40" s="30"/>
      <c r="AD40" s="31"/>
      <c r="AE40" s="31"/>
      <c r="AF40" s="34"/>
      <c r="AG40" s="35"/>
      <c r="AH40" s="35"/>
      <c r="AI40" s="35"/>
      <c r="AJ40" s="35"/>
      <c r="AK40" s="35"/>
      <c r="AL40" s="35"/>
      <c r="AM40" s="36"/>
      <c r="AN40" s="123"/>
      <c r="AO40" s="123"/>
    </row>
    <row r="41" spans="1:42" ht="15.75" customHeight="1" collapsed="1" x14ac:dyDescent="0.25">
      <c r="A41" s="20" t="s">
        <v>118</v>
      </c>
      <c r="B41" s="64"/>
      <c r="C41" s="64"/>
      <c r="D41" s="66"/>
      <c r="E41" s="66"/>
      <c r="F41" s="66"/>
      <c r="G41" s="66"/>
      <c r="H41" s="66"/>
      <c r="I41" s="64"/>
      <c r="J41" s="22"/>
      <c r="K41" s="23"/>
      <c r="L41" s="23"/>
      <c r="M41" s="23"/>
      <c r="N41" s="25"/>
      <c r="O41" s="25"/>
      <c r="P41" s="22"/>
      <c r="Q41" s="22"/>
      <c r="R41" s="23"/>
      <c r="S41" s="23"/>
      <c r="T41" s="23"/>
      <c r="U41" s="25"/>
      <c r="V41" s="25"/>
      <c r="W41" s="22"/>
      <c r="X41" s="22"/>
      <c r="Y41" s="23"/>
      <c r="Z41" s="23"/>
      <c r="AA41" s="23"/>
      <c r="AB41" s="25"/>
      <c r="AC41" s="25"/>
      <c r="AD41" s="22"/>
      <c r="AE41" s="22"/>
      <c r="AF41" s="26">
        <f>COUNTIF($B42:$AE43,"CPB")/2</f>
        <v>0</v>
      </c>
      <c r="AG41" s="27">
        <f>COUNTIF($B42:$AE43,"RTT")/2</f>
        <v>0</v>
      </c>
      <c r="AH41" s="27">
        <f>COUNTIF($B42:$AE43,"ARR")/2</f>
        <v>0</v>
      </c>
      <c r="AI41" s="27">
        <f>COUNTIF($B42:$AE43,"FOE")/2+COUNTIF($B42:$AE43,"ALT")/2</f>
        <v>0</v>
      </c>
      <c r="AJ41" s="27">
        <f>COUNTIF($B42:$AE43,"CEF")/2+COUNTIF($B42:$AE43,"EMR")/2+COUNTIF($B42:$AE43,"MAL")/2+COUNTIF($B42:$AE43,"ATR")/2+COUNTIF($B42:$AE43,"ATJ")/2+COUNTIF($B42:$AE43,"MZT")/2+COUNTIF($B42:$AE43,"PAT")/2+COUNTIF($B42:$AE43,"MTH")/2</f>
        <v>0</v>
      </c>
      <c r="AK41" s="27">
        <f>COUNTIF($B42:$AE43,"ANR")/2+COUNTIF($B42:$AE43,"CSS")/2</f>
        <v>0</v>
      </c>
      <c r="AL41" s="27">
        <f>COUNTIF($B42:$AE43,"D")/2+COUNTIF($B42:$AE43,"I")/2</f>
        <v>0</v>
      </c>
      <c r="AM41" s="28">
        <f>COUNTIF($B42:$AE43,"RPO")/2+COUNTIF($B42:$AE43,"FPE")/2+COUNTIF($B42:$AE43,"AUT")/2+COUNTIF($B42:$AE43,"BLC")/2</f>
        <v>0</v>
      </c>
      <c r="AN41" s="125"/>
      <c r="AO41" s="125">
        <v>1</v>
      </c>
    </row>
    <row r="42" spans="1:42" ht="15.95" customHeight="1" collapsed="1" x14ac:dyDescent="0.25">
      <c r="A42" s="29" t="s">
        <v>32</v>
      </c>
      <c r="B42" s="67"/>
      <c r="C42" s="67"/>
      <c r="D42" s="68"/>
      <c r="E42" s="68"/>
      <c r="F42" s="68"/>
      <c r="G42" s="68"/>
      <c r="H42" s="68"/>
      <c r="I42" s="67"/>
      <c r="J42" s="31"/>
      <c r="K42" s="32"/>
      <c r="L42" s="32"/>
      <c r="M42" s="32"/>
      <c r="N42" s="30"/>
      <c r="O42" s="30"/>
      <c r="P42" s="31"/>
      <c r="Q42" s="31"/>
      <c r="R42" s="32"/>
      <c r="S42" s="32"/>
      <c r="T42" s="32"/>
      <c r="U42" s="30"/>
      <c r="V42" s="30"/>
      <c r="W42" s="31"/>
      <c r="X42" s="31"/>
      <c r="Y42" s="32"/>
      <c r="Z42" s="32"/>
      <c r="AA42" s="32"/>
      <c r="AB42" s="30"/>
      <c r="AC42" s="30"/>
      <c r="AD42" s="31"/>
      <c r="AE42" s="31"/>
      <c r="AF42" s="34"/>
      <c r="AG42" s="35"/>
      <c r="AH42" s="35"/>
      <c r="AI42" s="35"/>
      <c r="AJ42" s="35"/>
      <c r="AK42" s="35"/>
      <c r="AL42" s="35"/>
      <c r="AM42" s="36"/>
      <c r="AN42" s="122"/>
      <c r="AO42" s="122"/>
    </row>
    <row r="43" spans="1:42" ht="15.95" customHeight="1" thickBot="1" x14ac:dyDescent="0.3">
      <c r="A43" s="39" t="s">
        <v>33</v>
      </c>
      <c r="B43" s="70"/>
      <c r="C43" s="70"/>
      <c r="D43" s="71"/>
      <c r="E43" s="71"/>
      <c r="F43" s="71"/>
      <c r="G43" s="71"/>
      <c r="H43" s="71"/>
      <c r="I43" s="70"/>
      <c r="J43" s="41"/>
      <c r="K43" s="42"/>
      <c r="L43" s="42"/>
      <c r="M43" s="42"/>
      <c r="N43" s="40"/>
      <c r="O43" s="40"/>
      <c r="P43" s="41"/>
      <c r="Q43" s="41"/>
      <c r="R43" s="42"/>
      <c r="S43" s="42"/>
      <c r="T43" s="42"/>
      <c r="U43" s="40"/>
      <c r="V43" s="40"/>
      <c r="W43" s="41"/>
      <c r="X43" s="41"/>
      <c r="Y43" s="42"/>
      <c r="Z43" s="42"/>
      <c r="AA43" s="42"/>
      <c r="AB43" s="40"/>
      <c r="AC43" s="40"/>
      <c r="AD43" s="41"/>
      <c r="AE43" s="41"/>
      <c r="AF43" s="43"/>
      <c r="AG43" s="44"/>
      <c r="AH43" s="44"/>
      <c r="AI43" s="44"/>
      <c r="AJ43" s="44"/>
      <c r="AK43" s="44"/>
      <c r="AL43" s="44"/>
      <c r="AM43" s="45"/>
      <c r="AN43" s="123"/>
      <c r="AO43" s="123"/>
    </row>
    <row r="44" spans="1:42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>
        <f>COUNTIF($B45:$AE46,"CPB")/2</f>
        <v>9</v>
      </c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125">
        <v>0.25</v>
      </c>
      <c r="AO44" s="126"/>
      <c r="AP44" s="118"/>
    </row>
    <row r="45" spans="1:42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122"/>
      <c r="AO45" s="122"/>
    </row>
    <row r="46" spans="1:42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123"/>
      <c r="AO46" s="123"/>
    </row>
    <row r="47" spans="1:42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>
        <f>COUNTIF($B48:$AE49,"CPB")/2</f>
        <v>5</v>
      </c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125"/>
      <c r="AO47" s="125"/>
    </row>
    <row r="48" spans="1:42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122"/>
      <c r="AO48" s="122"/>
    </row>
    <row r="49" spans="1:41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123"/>
      <c r="AO49" s="123"/>
    </row>
  </sheetData>
  <mergeCells count="8">
    <mergeCell ref="AB5:AE5"/>
    <mergeCell ref="AB6:AE6"/>
    <mergeCell ref="A8:A10"/>
    <mergeCell ref="B10:H10"/>
    <mergeCell ref="I10:O10"/>
    <mergeCell ref="P10:V10"/>
    <mergeCell ref="W10:AC10"/>
    <mergeCell ref="AD10:AE10"/>
  </mergeCells>
  <conditionalFormatting sqref="F11:G11 D11">
    <cfRule type="containsText" dxfId="1389" priority="541" operator="containsText" text="D">
      <formula>NOT(ISERROR(SEARCH("D",D11)))</formula>
    </cfRule>
  </conditionalFormatting>
  <conditionalFormatting sqref="M11 K11">
    <cfRule type="containsText" dxfId="1388" priority="540" operator="containsText" text="D">
      <formula>NOT(ISERROR(SEARCH("D",K11)))</formula>
    </cfRule>
  </conditionalFormatting>
  <conditionalFormatting sqref="R11">
    <cfRule type="containsText" dxfId="1387" priority="539" operator="containsText" text="D">
      <formula>NOT(ISERROR(SEARCH("D",R11)))</formula>
    </cfRule>
  </conditionalFormatting>
  <conditionalFormatting sqref="AA11 Y11">
    <cfRule type="containsText" dxfId="1386" priority="538" operator="containsText" text="D">
      <formula>NOT(ISERROR(SEARCH("D",Y11)))</formula>
    </cfRule>
  </conditionalFormatting>
  <conditionalFormatting sqref="M11">
    <cfRule type="containsText" dxfId="1385" priority="517" operator="containsText" text="D">
      <formula>NOT(ISERROR(SEARCH("D",M11)))</formula>
    </cfRule>
  </conditionalFormatting>
  <conditionalFormatting sqref="AA11">
    <cfRule type="containsText" dxfId="1384" priority="515" operator="containsText" text="D">
      <formula>NOT(ISERROR(SEARCH("D",AA11)))</formula>
    </cfRule>
  </conditionalFormatting>
  <conditionalFormatting sqref="P38:Q43 W38:X43 I38:J43 P11:Q31 W11:X31 AD11:AE11 I11:J31 B11:C43 AD14:AE43 AD12:AD13">
    <cfRule type="cellIs" dxfId="1383" priority="507" operator="equal">
      <formula>"D"</formula>
    </cfRule>
    <cfRule type="containsText" dxfId="1382" priority="508" operator="containsText" text="MTH">
      <formula>NOT(ISERROR(SEARCH("MTH",B11)))</formula>
    </cfRule>
    <cfRule type="containsText" dxfId="1381" priority="509" operator="containsText" text="MAL">
      <formula>NOT(ISERROR(SEARCH("MAL",B11)))</formula>
    </cfRule>
    <cfRule type="containsText" dxfId="1380" priority="510" operator="containsText" text="ARR">
      <formula>NOT(ISERROR(SEARCH("ARR",B11)))</formula>
    </cfRule>
    <cfRule type="containsText" dxfId="1379" priority="511" operator="containsText" text="ALT">
      <formula>NOT(ISERROR(SEARCH("ALT",B11)))</formula>
    </cfRule>
    <cfRule type="containsText" dxfId="1378" priority="512" operator="containsText" text="RTT">
      <formula>NOT(ISERROR(SEARCH("RTT",B11)))</formula>
    </cfRule>
    <cfRule type="containsText" dxfId="1377" priority="513" operator="containsText" text="CPB">
      <formula>NOT(ISERROR(SEARCH("CPB",B11)))</formula>
    </cfRule>
  </conditionalFormatting>
  <conditionalFormatting sqref="T11">
    <cfRule type="containsText" dxfId="1376" priority="506" operator="containsText" text="D">
      <formula>NOT(ISERROR(SEARCH("D",T11)))</formula>
    </cfRule>
  </conditionalFormatting>
  <conditionalFormatting sqref="D33:D34">
    <cfRule type="containsText" dxfId="1375" priority="488" operator="containsText" text="D">
      <formula>NOT(ISERROR(SEARCH("D",D33)))</formula>
    </cfRule>
  </conditionalFormatting>
  <conditionalFormatting sqref="K33:K34">
    <cfRule type="containsText" dxfId="1374" priority="487" operator="containsText" text="D">
      <formula>NOT(ISERROR(SEARCH("D",K33)))</formula>
    </cfRule>
  </conditionalFormatting>
  <conditionalFormatting sqref="R33:R34">
    <cfRule type="containsText" dxfId="1373" priority="486" operator="containsText" text="D">
      <formula>NOT(ISERROR(SEARCH("D",R33)))</formula>
    </cfRule>
  </conditionalFormatting>
  <conditionalFormatting sqref="Y33:Y34">
    <cfRule type="containsText" dxfId="1372" priority="485" operator="containsText" text="D">
      <formula>NOT(ISERROR(SEARCH("D",Y33)))</formula>
    </cfRule>
  </conditionalFormatting>
  <conditionalFormatting sqref="P32:Q34">
    <cfRule type="cellIs" dxfId="1371" priority="458" operator="equal">
      <formula>"D"</formula>
    </cfRule>
    <cfRule type="containsText" dxfId="1370" priority="459" operator="containsText" text="MTH">
      <formula>NOT(ISERROR(SEARCH("MTH",P32)))</formula>
    </cfRule>
    <cfRule type="containsText" dxfId="1369" priority="460" operator="containsText" text="MAL">
      <formula>NOT(ISERROR(SEARCH("MAL",P32)))</formula>
    </cfRule>
    <cfRule type="containsText" dxfId="1368" priority="461" operator="containsText" text="ARR">
      <formula>NOT(ISERROR(SEARCH("ARR",P32)))</formula>
    </cfRule>
    <cfRule type="containsText" dxfId="1367" priority="462" operator="containsText" text="ALT">
      <formula>NOT(ISERROR(SEARCH("ALT",P32)))</formula>
    </cfRule>
    <cfRule type="containsText" dxfId="1366" priority="463" operator="containsText" text="RTT">
      <formula>NOT(ISERROR(SEARCH("RTT",P32)))</formula>
    </cfRule>
    <cfRule type="containsText" dxfId="1365" priority="464" operator="containsText" text="CPB">
      <formula>NOT(ISERROR(SEARCH("CPB",P32)))</formula>
    </cfRule>
  </conditionalFormatting>
  <conditionalFormatting sqref="W32:X34">
    <cfRule type="cellIs" dxfId="1364" priority="451" operator="equal">
      <formula>"D"</formula>
    </cfRule>
    <cfRule type="containsText" dxfId="1363" priority="452" operator="containsText" text="MTH">
      <formula>NOT(ISERROR(SEARCH("MTH",W32)))</formula>
    </cfRule>
    <cfRule type="containsText" dxfId="1362" priority="453" operator="containsText" text="MAL">
      <formula>NOT(ISERROR(SEARCH("MAL",W32)))</formula>
    </cfRule>
    <cfRule type="containsText" dxfId="1361" priority="454" operator="containsText" text="ARR">
      <formula>NOT(ISERROR(SEARCH("ARR",W32)))</formula>
    </cfRule>
    <cfRule type="containsText" dxfId="1360" priority="455" operator="containsText" text="ALT">
      <formula>NOT(ISERROR(SEARCH("ALT",W32)))</formula>
    </cfRule>
    <cfRule type="containsText" dxfId="1359" priority="456" operator="containsText" text="RTT">
      <formula>NOT(ISERROR(SEARCH("RTT",W32)))</formula>
    </cfRule>
    <cfRule type="containsText" dxfId="1358" priority="457" operator="containsText" text="CPB">
      <formula>NOT(ISERROR(SEARCH("CPB",W32)))</formula>
    </cfRule>
  </conditionalFormatting>
  <conditionalFormatting sqref="I32:J34">
    <cfRule type="cellIs" dxfId="1357" priority="444" operator="equal">
      <formula>"D"</formula>
    </cfRule>
    <cfRule type="containsText" dxfId="1356" priority="445" operator="containsText" text="MTH">
      <formula>NOT(ISERROR(SEARCH("MTH",I32)))</formula>
    </cfRule>
    <cfRule type="containsText" dxfId="1355" priority="446" operator="containsText" text="MAL">
      <formula>NOT(ISERROR(SEARCH("MAL",I32)))</formula>
    </cfRule>
    <cfRule type="containsText" dxfId="1354" priority="447" operator="containsText" text="ARR">
      <formula>NOT(ISERROR(SEARCH("ARR",I32)))</formula>
    </cfRule>
    <cfRule type="containsText" dxfId="1353" priority="448" operator="containsText" text="ALT">
      <formula>NOT(ISERROR(SEARCH("ALT",I32)))</formula>
    </cfRule>
    <cfRule type="containsText" dxfId="1352" priority="449" operator="containsText" text="RTT">
      <formula>NOT(ISERROR(SEARCH("RTT",I32)))</formula>
    </cfRule>
    <cfRule type="containsText" dxfId="1351" priority="450" operator="containsText" text="CPB">
      <formula>NOT(ISERROR(SEARCH("CPB",I32)))</formula>
    </cfRule>
  </conditionalFormatting>
  <conditionalFormatting sqref="T33:T34">
    <cfRule type="containsText" dxfId="1350" priority="443" operator="containsText" text="D">
      <formula>NOT(ISERROR(SEARCH("D",T33)))</formula>
    </cfRule>
  </conditionalFormatting>
  <conditionalFormatting sqref="D36:D37">
    <cfRule type="containsText" dxfId="1349" priority="425" operator="containsText" text="D">
      <formula>NOT(ISERROR(SEARCH("D",D36)))</formula>
    </cfRule>
  </conditionalFormatting>
  <conditionalFormatting sqref="K36:K37">
    <cfRule type="containsText" dxfId="1348" priority="424" operator="containsText" text="D">
      <formula>NOT(ISERROR(SEARCH("D",K36)))</formula>
    </cfRule>
  </conditionalFormatting>
  <conditionalFormatting sqref="R36:R37">
    <cfRule type="containsText" dxfId="1347" priority="423" operator="containsText" text="D">
      <formula>NOT(ISERROR(SEARCH("D",R36)))</formula>
    </cfRule>
  </conditionalFormatting>
  <conditionalFormatting sqref="Y36:Y37">
    <cfRule type="containsText" dxfId="1346" priority="422" operator="containsText" text="D">
      <formula>NOT(ISERROR(SEARCH("D",Y36)))</formula>
    </cfRule>
  </conditionalFormatting>
  <conditionalFormatting sqref="P35:Q37">
    <cfRule type="cellIs" dxfId="1345" priority="395" operator="equal">
      <formula>"D"</formula>
    </cfRule>
    <cfRule type="containsText" dxfId="1344" priority="396" operator="containsText" text="MTH">
      <formula>NOT(ISERROR(SEARCH("MTH",P35)))</formula>
    </cfRule>
    <cfRule type="containsText" dxfId="1343" priority="397" operator="containsText" text="MAL">
      <formula>NOT(ISERROR(SEARCH("MAL",P35)))</formula>
    </cfRule>
    <cfRule type="containsText" dxfId="1342" priority="398" operator="containsText" text="ARR">
      <formula>NOT(ISERROR(SEARCH("ARR",P35)))</formula>
    </cfRule>
    <cfRule type="containsText" dxfId="1341" priority="399" operator="containsText" text="ALT">
      <formula>NOT(ISERROR(SEARCH("ALT",P35)))</formula>
    </cfRule>
    <cfRule type="containsText" dxfId="1340" priority="400" operator="containsText" text="RTT">
      <formula>NOT(ISERROR(SEARCH("RTT",P35)))</formula>
    </cfRule>
    <cfRule type="containsText" dxfId="1339" priority="401" operator="containsText" text="CPB">
      <formula>NOT(ISERROR(SEARCH("CPB",P35)))</formula>
    </cfRule>
  </conditionalFormatting>
  <conditionalFormatting sqref="W35:X37">
    <cfRule type="cellIs" dxfId="1338" priority="388" operator="equal">
      <formula>"D"</formula>
    </cfRule>
    <cfRule type="containsText" dxfId="1337" priority="389" operator="containsText" text="MTH">
      <formula>NOT(ISERROR(SEARCH("MTH",W35)))</formula>
    </cfRule>
    <cfRule type="containsText" dxfId="1336" priority="390" operator="containsText" text="MAL">
      <formula>NOT(ISERROR(SEARCH("MAL",W35)))</formula>
    </cfRule>
    <cfRule type="containsText" dxfId="1335" priority="391" operator="containsText" text="ARR">
      <formula>NOT(ISERROR(SEARCH("ARR",W35)))</formula>
    </cfRule>
    <cfRule type="containsText" dxfId="1334" priority="392" operator="containsText" text="ALT">
      <formula>NOT(ISERROR(SEARCH("ALT",W35)))</formula>
    </cfRule>
    <cfRule type="containsText" dxfId="1333" priority="393" operator="containsText" text="RTT">
      <formula>NOT(ISERROR(SEARCH("RTT",W35)))</formula>
    </cfRule>
    <cfRule type="containsText" dxfId="1332" priority="394" operator="containsText" text="CPB">
      <formula>NOT(ISERROR(SEARCH("CPB",W35)))</formula>
    </cfRule>
  </conditionalFormatting>
  <conditionalFormatting sqref="I35:J37">
    <cfRule type="cellIs" dxfId="1331" priority="381" operator="equal">
      <formula>"D"</formula>
    </cfRule>
    <cfRule type="containsText" dxfId="1330" priority="382" operator="containsText" text="MTH">
      <formula>NOT(ISERROR(SEARCH("MTH",I35)))</formula>
    </cfRule>
    <cfRule type="containsText" dxfId="1329" priority="383" operator="containsText" text="MAL">
      <formula>NOT(ISERROR(SEARCH("MAL",I35)))</formula>
    </cfRule>
    <cfRule type="containsText" dxfId="1328" priority="384" operator="containsText" text="ARR">
      <formula>NOT(ISERROR(SEARCH("ARR",I35)))</formula>
    </cfRule>
    <cfRule type="containsText" dxfId="1327" priority="385" operator="containsText" text="ALT">
      <formula>NOT(ISERROR(SEARCH("ALT",I35)))</formula>
    </cfRule>
    <cfRule type="containsText" dxfId="1326" priority="386" operator="containsText" text="RTT">
      <formula>NOT(ISERROR(SEARCH("RTT",I35)))</formula>
    </cfRule>
    <cfRule type="containsText" dxfId="1325" priority="387" operator="containsText" text="CPB">
      <formula>NOT(ISERROR(SEARCH("CPB",I35)))</formula>
    </cfRule>
  </conditionalFormatting>
  <conditionalFormatting sqref="T36:T37">
    <cfRule type="containsText" dxfId="1324" priority="380" operator="containsText" text="D">
      <formula>NOT(ISERROR(SEARCH("D",T36)))</formula>
    </cfRule>
  </conditionalFormatting>
  <conditionalFormatting sqref="AB11 U11 N11">
    <cfRule type="containsText" dxfId="1323" priority="362" operator="containsText" text="D">
      <formula>NOT(ISERROR(SEARCH("D",N11)))</formula>
    </cfRule>
  </conditionalFormatting>
  <conditionalFormatting sqref="M44:N44 T44:U47 AA44:AB47 F47:G49 M47:N47 F44:G44">
    <cfRule type="cellIs" dxfId="1322" priority="212" operator="equal">
      <formula>"D"</formula>
    </cfRule>
    <cfRule type="containsText" dxfId="1321" priority="213" operator="containsText" text="MTH">
      <formula>NOT(ISERROR(SEARCH("MTH",F44)))</formula>
    </cfRule>
    <cfRule type="containsText" dxfId="1320" priority="214" operator="containsText" text="MAL">
      <formula>NOT(ISERROR(SEARCH("MAL",F44)))</formula>
    </cfRule>
    <cfRule type="containsText" dxfId="1319" priority="215" operator="containsText" text="ARR">
      <formula>NOT(ISERROR(SEARCH("ARR",F44)))</formula>
    </cfRule>
    <cfRule type="containsText" dxfId="1318" priority="216" operator="containsText" text="ALT">
      <formula>NOT(ISERROR(SEARCH("ALT",F44)))</formula>
    </cfRule>
    <cfRule type="containsText" dxfId="1317" priority="217" operator="containsText" text="RTT">
      <formula>NOT(ISERROR(SEARCH("RTT",F44)))</formula>
    </cfRule>
    <cfRule type="containsText" dxfId="1316" priority="218" operator="containsText" text="CPB">
      <formula>NOT(ISERROR(SEARCH("CPB",F44)))</formula>
    </cfRule>
  </conditionalFormatting>
  <conditionalFormatting sqref="M48:Q49">
    <cfRule type="cellIs" dxfId="1315" priority="205" operator="equal">
      <formula>"D"</formula>
    </cfRule>
    <cfRule type="containsText" dxfId="1314" priority="206" operator="containsText" text="MTH">
      <formula>NOT(ISERROR(SEARCH("MTH",M48)))</formula>
    </cfRule>
    <cfRule type="containsText" dxfId="1313" priority="207" operator="containsText" text="MAL">
      <formula>NOT(ISERROR(SEARCH("MAL",M48)))</formula>
    </cfRule>
    <cfRule type="containsText" dxfId="1312" priority="208" operator="containsText" text="ARR">
      <formula>NOT(ISERROR(SEARCH("ARR",M48)))</formula>
    </cfRule>
    <cfRule type="containsText" dxfId="1311" priority="209" operator="containsText" text="ALT">
      <formula>NOT(ISERROR(SEARCH("ALT",M48)))</formula>
    </cfRule>
    <cfRule type="containsText" dxfId="1310" priority="210" operator="containsText" text="RTT">
      <formula>NOT(ISERROR(SEARCH("RTT",M48)))</formula>
    </cfRule>
    <cfRule type="containsText" dxfId="1309" priority="211" operator="containsText" text="CPB">
      <formula>NOT(ISERROR(SEARCH("CPB",M48)))</formula>
    </cfRule>
  </conditionalFormatting>
  <conditionalFormatting sqref="T48:X49">
    <cfRule type="cellIs" dxfId="1308" priority="198" operator="equal">
      <formula>"D"</formula>
    </cfRule>
    <cfRule type="containsText" dxfId="1307" priority="199" operator="containsText" text="MTH">
      <formula>NOT(ISERROR(SEARCH("MTH",T48)))</formula>
    </cfRule>
    <cfRule type="containsText" dxfId="1306" priority="200" operator="containsText" text="MAL">
      <formula>NOT(ISERROR(SEARCH("MAL",T48)))</formula>
    </cfRule>
    <cfRule type="containsText" dxfId="1305" priority="201" operator="containsText" text="ARR">
      <formula>NOT(ISERROR(SEARCH("ARR",T48)))</formula>
    </cfRule>
    <cfRule type="containsText" dxfId="1304" priority="202" operator="containsText" text="ALT">
      <formula>NOT(ISERROR(SEARCH("ALT",T48)))</formula>
    </cfRule>
    <cfRule type="containsText" dxfId="1303" priority="203" operator="containsText" text="RTT">
      <formula>NOT(ISERROR(SEARCH("RTT",T48)))</formula>
    </cfRule>
    <cfRule type="containsText" dxfId="1302" priority="204" operator="containsText" text="CPB">
      <formula>NOT(ISERROR(SEARCH("CPB",T48)))</formula>
    </cfRule>
  </conditionalFormatting>
  <conditionalFormatting sqref="AA48:AE49">
    <cfRule type="cellIs" dxfId="1301" priority="191" operator="equal">
      <formula>"D"</formula>
    </cfRule>
    <cfRule type="containsText" dxfId="1300" priority="192" operator="containsText" text="MTH">
      <formula>NOT(ISERROR(SEARCH("MTH",AA48)))</formula>
    </cfRule>
    <cfRule type="containsText" dxfId="1299" priority="193" operator="containsText" text="MAL">
      <formula>NOT(ISERROR(SEARCH("MAL",AA48)))</formula>
    </cfRule>
    <cfRule type="containsText" dxfId="1298" priority="194" operator="containsText" text="ARR">
      <formula>NOT(ISERROR(SEARCH("ARR",AA48)))</formula>
    </cfRule>
    <cfRule type="containsText" dxfId="1297" priority="195" operator="containsText" text="ALT">
      <formula>NOT(ISERROR(SEARCH("ALT",AA48)))</formula>
    </cfRule>
    <cfRule type="containsText" dxfId="1296" priority="196" operator="containsText" text="RTT">
      <formula>NOT(ISERROR(SEARCH("RTT",AA48)))</formula>
    </cfRule>
    <cfRule type="containsText" dxfId="1295" priority="197" operator="containsText" text="CPB">
      <formula>NOT(ISERROR(SEARCH("CPB",AA48)))</formula>
    </cfRule>
  </conditionalFormatting>
  <conditionalFormatting sqref="B45">
    <cfRule type="cellIs" dxfId="1294" priority="184" operator="equal">
      <formula>"D"</formula>
    </cfRule>
    <cfRule type="containsText" dxfId="1293" priority="185" operator="containsText" text="MTH">
      <formula>NOT(ISERROR(SEARCH("MTH",B45)))</formula>
    </cfRule>
    <cfRule type="containsText" dxfId="1292" priority="186" operator="containsText" text="MAL">
      <formula>NOT(ISERROR(SEARCH("MAL",B45)))</formula>
    </cfRule>
    <cfRule type="containsText" dxfId="1291" priority="187" operator="containsText" text="ARR">
      <formula>NOT(ISERROR(SEARCH("ARR",B45)))</formula>
    </cfRule>
    <cfRule type="containsText" dxfId="1290" priority="188" operator="containsText" text="ALT">
      <formula>NOT(ISERROR(SEARCH("ALT",B45)))</formula>
    </cfRule>
    <cfRule type="containsText" dxfId="1289" priority="189" operator="containsText" text="RTT">
      <formula>NOT(ISERROR(SEARCH("RTT",B45)))</formula>
    </cfRule>
    <cfRule type="containsText" dxfId="1288" priority="190" operator="containsText" text="CPB">
      <formula>NOT(ISERROR(SEARCH("CPB",B45)))</formula>
    </cfRule>
  </conditionalFormatting>
  <conditionalFormatting sqref="C45">
    <cfRule type="cellIs" dxfId="1287" priority="177" operator="equal">
      <formula>"D"</formula>
    </cfRule>
    <cfRule type="containsText" dxfId="1286" priority="178" operator="containsText" text="MTH">
      <formula>NOT(ISERROR(SEARCH("MTH",C45)))</formula>
    </cfRule>
    <cfRule type="containsText" dxfId="1285" priority="179" operator="containsText" text="MAL">
      <formula>NOT(ISERROR(SEARCH("MAL",C45)))</formula>
    </cfRule>
    <cfRule type="containsText" dxfId="1284" priority="180" operator="containsText" text="ARR">
      <formula>NOT(ISERROR(SEARCH("ARR",C45)))</formula>
    </cfRule>
    <cfRule type="containsText" dxfId="1283" priority="181" operator="containsText" text="ALT">
      <formula>NOT(ISERROR(SEARCH("ALT",C45)))</formula>
    </cfRule>
    <cfRule type="containsText" dxfId="1282" priority="182" operator="containsText" text="RTT">
      <formula>NOT(ISERROR(SEARCH("RTT",C45)))</formula>
    </cfRule>
    <cfRule type="containsText" dxfId="1281" priority="183" operator="containsText" text="CPB">
      <formula>NOT(ISERROR(SEARCH("CPB",C45)))</formula>
    </cfRule>
  </conditionalFormatting>
  <conditionalFormatting sqref="C46">
    <cfRule type="cellIs" dxfId="1280" priority="170" operator="equal">
      <formula>"D"</formula>
    </cfRule>
    <cfRule type="containsText" dxfId="1279" priority="171" operator="containsText" text="MTH">
      <formula>NOT(ISERROR(SEARCH("MTH",C46)))</formula>
    </cfRule>
    <cfRule type="containsText" dxfId="1278" priority="172" operator="containsText" text="MAL">
      <formula>NOT(ISERROR(SEARCH("MAL",C46)))</formula>
    </cfRule>
    <cfRule type="containsText" dxfId="1277" priority="173" operator="containsText" text="ARR">
      <formula>NOT(ISERROR(SEARCH("ARR",C46)))</formula>
    </cfRule>
    <cfRule type="containsText" dxfId="1276" priority="174" operator="containsText" text="ALT">
      <formula>NOT(ISERROR(SEARCH("ALT",C46)))</formula>
    </cfRule>
    <cfRule type="containsText" dxfId="1275" priority="175" operator="containsText" text="RTT">
      <formula>NOT(ISERROR(SEARCH("RTT",C46)))</formula>
    </cfRule>
    <cfRule type="containsText" dxfId="1274" priority="176" operator="containsText" text="CPB">
      <formula>NOT(ISERROR(SEARCH("CPB",C46)))</formula>
    </cfRule>
  </conditionalFormatting>
  <conditionalFormatting sqref="B46">
    <cfRule type="cellIs" dxfId="1273" priority="163" operator="equal">
      <formula>"D"</formula>
    </cfRule>
    <cfRule type="containsText" dxfId="1272" priority="164" operator="containsText" text="MTH">
      <formula>NOT(ISERROR(SEARCH("MTH",B46)))</formula>
    </cfRule>
    <cfRule type="containsText" dxfId="1271" priority="165" operator="containsText" text="MAL">
      <formula>NOT(ISERROR(SEARCH("MAL",B46)))</formula>
    </cfRule>
    <cfRule type="containsText" dxfId="1270" priority="166" operator="containsText" text="ARR">
      <formula>NOT(ISERROR(SEARCH("ARR",B46)))</formula>
    </cfRule>
    <cfRule type="containsText" dxfId="1269" priority="167" operator="containsText" text="ALT">
      <formula>NOT(ISERROR(SEARCH("ALT",B46)))</formula>
    </cfRule>
    <cfRule type="containsText" dxfId="1268" priority="168" operator="containsText" text="RTT">
      <formula>NOT(ISERROR(SEARCH("RTT",B46)))</formula>
    </cfRule>
    <cfRule type="containsText" dxfId="1267" priority="169" operator="containsText" text="CPB">
      <formula>NOT(ISERROR(SEARCH("CPB",B46)))</formula>
    </cfRule>
  </conditionalFormatting>
  <conditionalFormatting sqref="F45">
    <cfRule type="cellIs" dxfId="1266" priority="156" operator="equal">
      <formula>"D"</formula>
    </cfRule>
    <cfRule type="containsText" dxfId="1265" priority="157" operator="containsText" text="MTH">
      <formula>NOT(ISERROR(SEARCH("MTH",F45)))</formula>
    </cfRule>
    <cfRule type="containsText" dxfId="1264" priority="158" operator="containsText" text="MAL">
      <formula>NOT(ISERROR(SEARCH("MAL",F45)))</formula>
    </cfRule>
    <cfRule type="containsText" dxfId="1263" priority="159" operator="containsText" text="ARR">
      <formula>NOT(ISERROR(SEARCH("ARR",F45)))</formula>
    </cfRule>
    <cfRule type="containsText" dxfId="1262" priority="160" operator="containsText" text="ALT">
      <formula>NOT(ISERROR(SEARCH("ALT",F45)))</formula>
    </cfRule>
    <cfRule type="containsText" dxfId="1261" priority="161" operator="containsText" text="RTT">
      <formula>NOT(ISERROR(SEARCH("RTT",F45)))</formula>
    </cfRule>
    <cfRule type="containsText" dxfId="1260" priority="162" operator="containsText" text="CPB">
      <formula>NOT(ISERROR(SEARCH("CPB",F45)))</formula>
    </cfRule>
  </conditionalFormatting>
  <conditionalFormatting sqref="G45">
    <cfRule type="cellIs" dxfId="1259" priority="149" operator="equal">
      <formula>"D"</formula>
    </cfRule>
    <cfRule type="containsText" dxfId="1258" priority="150" operator="containsText" text="MTH">
      <formula>NOT(ISERROR(SEARCH("MTH",G45)))</formula>
    </cfRule>
    <cfRule type="containsText" dxfId="1257" priority="151" operator="containsText" text="MAL">
      <formula>NOT(ISERROR(SEARCH("MAL",G45)))</formula>
    </cfRule>
    <cfRule type="containsText" dxfId="1256" priority="152" operator="containsText" text="ARR">
      <formula>NOT(ISERROR(SEARCH("ARR",G45)))</formula>
    </cfRule>
    <cfRule type="containsText" dxfId="1255" priority="153" operator="containsText" text="ALT">
      <formula>NOT(ISERROR(SEARCH("ALT",G45)))</formula>
    </cfRule>
    <cfRule type="containsText" dxfId="1254" priority="154" operator="containsText" text="RTT">
      <formula>NOT(ISERROR(SEARCH("RTT",G45)))</formula>
    </cfRule>
    <cfRule type="containsText" dxfId="1253" priority="155" operator="containsText" text="CPB">
      <formula>NOT(ISERROR(SEARCH("CPB",G45)))</formula>
    </cfRule>
  </conditionalFormatting>
  <conditionalFormatting sqref="G46">
    <cfRule type="cellIs" dxfId="1252" priority="142" operator="equal">
      <formula>"D"</formula>
    </cfRule>
    <cfRule type="containsText" dxfId="1251" priority="143" operator="containsText" text="MTH">
      <formula>NOT(ISERROR(SEARCH("MTH",G46)))</formula>
    </cfRule>
    <cfRule type="containsText" dxfId="1250" priority="144" operator="containsText" text="MAL">
      <formula>NOT(ISERROR(SEARCH("MAL",G46)))</formula>
    </cfRule>
    <cfRule type="containsText" dxfId="1249" priority="145" operator="containsText" text="ARR">
      <formula>NOT(ISERROR(SEARCH("ARR",G46)))</formula>
    </cfRule>
    <cfRule type="containsText" dxfId="1248" priority="146" operator="containsText" text="ALT">
      <formula>NOT(ISERROR(SEARCH("ALT",G46)))</formula>
    </cfRule>
    <cfRule type="containsText" dxfId="1247" priority="147" operator="containsText" text="RTT">
      <formula>NOT(ISERROR(SEARCH("RTT",G46)))</formula>
    </cfRule>
    <cfRule type="containsText" dxfId="1246" priority="148" operator="containsText" text="CPB">
      <formula>NOT(ISERROR(SEARCH("CPB",G46)))</formula>
    </cfRule>
  </conditionalFormatting>
  <conditionalFormatting sqref="F46">
    <cfRule type="cellIs" dxfId="1245" priority="135" operator="equal">
      <formula>"D"</formula>
    </cfRule>
    <cfRule type="containsText" dxfId="1244" priority="136" operator="containsText" text="MTH">
      <formula>NOT(ISERROR(SEARCH("MTH",F46)))</formula>
    </cfRule>
    <cfRule type="containsText" dxfId="1243" priority="137" operator="containsText" text="MAL">
      <formula>NOT(ISERROR(SEARCH("MAL",F46)))</formula>
    </cfRule>
    <cfRule type="containsText" dxfId="1242" priority="138" operator="containsText" text="ARR">
      <formula>NOT(ISERROR(SEARCH("ARR",F46)))</formula>
    </cfRule>
    <cfRule type="containsText" dxfId="1241" priority="139" operator="containsText" text="ALT">
      <formula>NOT(ISERROR(SEARCH("ALT",F46)))</formula>
    </cfRule>
    <cfRule type="containsText" dxfId="1240" priority="140" operator="containsText" text="RTT">
      <formula>NOT(ISERROR(SEARCH("RTT",F46)))</formula>
    </cfRule>
    <cfRule type="containsText" dxfId="1239" priority="141" operator="containsText" text="CPB">
      <formula>NOT(ISERROR(SEARCH("CPB",F46)))</formula>
    </cfRule>
  </conditionalFormatting>
  <conditionalFormatting sqref="H45">
    <cfRule type="cellIs" dxfId="1238" priority="128" operator="equal">
      <formula>"D"</formula>
    </cfRule>
    <cfRule type="containsText" dxfId="1237" priority="129" operator="containsText" text="MTH">
      <formula>NOT(ISERROR(SEARCH("MTH",H45)))</formula>
    </cfRule>
    <cfRule type="containsText" dxfId="1236" priority="130" operator="containsText" text="MAL">
      <formula>NOT(ISERROR(SEARCH("MAL",H45)))</formula>
    </cfRule>
    <cfRule type="containsText" dxfId="1235" priority="131" operator="containsText" text="ARR">
      <formula>NOT(ISERROR(SEARCH("ARR",H45)))</formula>
    </cfRule>
    <cfRule type="containsText" dxfId="1234" priority="132" operator="containsText" text="ALT">
      <formula>NOT(ISERROR(SEARCH("ALT",H45)))</formula>
    </cfRule>
    <cfRule type="containsText" dxfId="1233" priority="133" operator="containsText" text="RTT">
      <formula>NOT(ISERROR(SEARCH("RTT",H45)))</formula>
    </cfRule>
    <cfRule type="containsText" dxfId="1232" priority="134" operator="containsText" text="CPB">
      <formula>NOT(ISERROR(SEARCH("CPB",H45)))</formula>
    </cfRule>
  </conditionalFormatting>
  <conditionalFormatting sqref="I45">
    <cfRule type="cellIs" dxfId="1231" priority="121" operator="equal">
      <formula>"D"</formula>
    </cfRule>
    <cfRule type="containsText" dxfId="1230" priority="122" operator="containsText" text="MTH">
      <formula>NOT(ISERROR(SEARCH("MTH",I45)))</formula>
    </cfRule>
    <cfRule type="containsText" dxfId="1229" priority="123" operator="containsText" text="MAL">
      <formula>NOT(ISERROR(SEARCH("MAL",I45)))</formula>
    </cfRule>
    <cfRule type="containsText" dxfId="1228" priority="124" operator="containsText" text="ARR">
      <formula>NOT(ISERROR(SEARCH("ARR",I45)))</formula>
    </cfRule>
    <cfRule type="containsText" dxfId="1227" priority="125" operator="containsText" text="ALT">
      <formula>NOT(ISERROR(SEARCH("ALT",I45)))</formula>
    </cfRule>
    <cfRule type="containsText" dxfId="1226" priority="126" operator="containsText" text="RTT">
      <formula>NOT(ISERROR(SEARCH("RTT",I45)))</formula>
    </cfRule>
    <cfRule type="containsText" dxfId="1225" priority="127" operator="containsText" text="CPB">
      <formula>NOT(ISERROR(SEARCH("CPB",I45)))</formula>
    </cfRule>
  </conditionalFormatting>
  <conditionalFormatting sqref="I46">
    <cfRule type="cellIs" dxfId="1224" priority="114" operator="equal">
      <formula>"D"</formula>
    </cfRule>
    <cfRule type="containsText" dxfId="1223" priority="115" operator="containsText" text="MTH">
      <formula>NOT(ISERROR(SEARCH("MTH",I46)))</formula>
    </cfRule>
    <cfRule type="containsText" dxfId="1222" priority="116" operator="containsText" text="MAL">
      <formula>NOT(ISERROR(SEARCH("MAL",I46)))</formula>
    </cfRule>
    <cfRule type="containsText" dxfId="1221" priority="117" operator="containsText" text="ARR">
      <formula>NOT(ISERROR(SEARCH("ARR",I46)))</formula>
    </cfRule>
    <cfRule type="containsText" dxfId="1220" priority="118" operator="containsText" text="ALT">
      <formula>NOT(ISERROR(SEARCH("ALT",I46)))</formula>
    </cfRule>
    <cfRule type="containsText" dxfId="1219" priority="119" operator="containsText" text="RTT">
      <formula>NOT(ISERROR(SEARCH("RTT",I46)))</formula>
    </cfRule>
    <cfRule type="containsText" dxfId="1218" priority="120" operator="containsText" text="CPB">
      <formula>NOT(ISERROR(SEARCH("CPB",I46)))</formula>
    </cfRule>
  </conditionalFormatting>
  <conditionalFormatting sqref="H46">
    <cfRule type="cellIs" dxfId="1217" priority="107" operator="equal">
      <formula>"D"</formula>
    </cfRule>
    <cfRule type="containsText" dxfId="1216" priority="108" operator="containsText" text="MTH">
      <formula>NOT(ISERROR(SEARCH("MTH",H46)))</formula>
    </cfRule>
    <cfRule type="containsText" dxfId="1215" priority="109" operator="containsText" text="MAL">
      <formula>NOT(ISERROR(SEARCH("MAL",H46)))</formula>
    </cfRule>
    <cfRule type="containsText" dxfId="1214" priority="110" operator="containsText" text="ARR">
      <formula>NOT(ISERROR(SEARCH("ARR",H46)))</formula>
    </cfRule>
    <cfRule type="containsText" dxfId="1213" priority="111" operator="containsText" text="ALT">
      <formula>NOT(ISERROR(SEARCH("ALT",H46)))</formula>
    </cfRule>
    <cfRule type="containsText" dxfId="1212" priority="112" operator="containsText" text="RTT">
      <formula>NOT(ISERROR(SEARCH("RTT",H46)))</formula>
    </cfRule>
    <cfRule type="containsText" dxfId="1211" priority="113" operator="containsText" text="CPB">
      <formula>NOT(ISERROR(SEARCH("CPB",H46)))</formula>
    </cfRule>
  </conditionalFormatting>
  <conditionalFormatting sqref="J45">
    <cfRule type="cellIs" dxfId="1210" priority="100" operator="equal">
      <formula>"D"</formula>
    </cfRule>
    <cfRule type="containsText" dxfId="1209" priority="101" operator="containsText" text="MTH">
      <formula>NOT(ISERROR(SEARCH("MTH",J45)))</formula>
    </cfRule>
    <cfRule type="containsText" dxfId="1208" priority="102" operator="containsText" text="MAL">
      <formula>NOT(ISERROR(SEARCH("MAL",J45)))</formula>
    </cfRule>
    <cfRule type="containsText" dxfId="1207" priority="103" operator="containsText" text="ARR">
      <formula>NOT(ISERROR(SEARCH("ARR",J45)))</formula>
    </cfRule>
    <cfRule type="containsText" dxfId="1206" priority="104" operator="containsText" text="ALT">
      <formula>NOT(ISERROR(SEARCH("ALT",J45)))</formula>
    </cfRule>
    <cfRule type="containsText" dxfId="1205" priority="105" operator="containsText" text="RTT">
      <formula>NOT(ISERROR(SEARCH("RTT",J45)))</formula>
    </cfRule>
    <cfRule type="containsText" dxfId="1204" priority="106" operator="containsText" text="CPB">
      <formula>NOT(ISERROR(SEARCH("CPB",J45)))</formula>
    </cfRule>
  </conditionalFormatting>
  <conditionalFormatting sqref="J46">
    <cfRule type="cellIs" dxfId="1203" priority="93" operator="equal">
      <formula>"D"</formula>
    </cfRule>
    <cfRule type="containsText" dxfId="1202" priority="94" operator="containsText" text="MTH">
      <formula>NOT(ISERROR(SEARCH("MTH",J46)))</formula>
    </cfRule>
    <cfRule type="containsText" dxfId="1201" priority="95" operator="containsText" text="MAL">
      <formula>NOT(ISERROR(SEARCH("MAL",J46)))</formula>
    </cfRule>
    <cfRule type="containsText" dxfId="1200" priority="96" operator="containsText" text="ARR">
      <formula>NOT(ISERROR(SEARCH("ARR",J46)))</formula>
    </cfRule>
    <cfRule type="containsText" dxfId="1199" priority="97" operator="containsText" text="ALT">
      <formula>NOT(ISERROR(SEARCH("ALT",J46)))</formula>
    </cfRule>
    <cfRule type="containsText" dxfId="1198" priority="98" operator="containsText" text="RTT">
      <formula>NOT(ISERROR(SEARCH("RTT",J46)))</formula>
    </cfRule>
    <cfRule type="containsText" dxfId="1197" priority="99" operator="containsText" text="CPB">
      <formula>NOT(ISERROR(SEARCH("CPB",J46)))</formula>
    </cfRule>
  </conditionalFormatting>
  <conditionalFormatting sqref="M45:Q45 O46:Q46">
    <cfRule type="cellIs" dxfId="1196" priority="86" operator="equal">
      <formula>"D"</formula>
    </cfRule>
    <cfRule type="containsText" dxfId="1195" priority="87" operator="containsText" text="MTH">
      <formula>NOT(ISERROR(SEARCH("MTH",M45)))</formula>
    </cfRule>
    <cfRule type="containsText" dxfId="1194" priority="88" operator="containsText" text="MAL">
      <formula>NOT(ISERROR(SEARCH("MAL",M45)))</formula>
    </cfRule>
    <cfRule type="containsText" dxfId="1193" priority="89" operator="containsText" text="ARR">
      <formula>NOT(ISERROR(SEARCH("ARR",M45)))</formula>
    </cfRule>
    <cfRule type="containsText" dxfId="1192" priority="90" operator="containsText" text="ALT">
      <formula>NOT(ISERROR(SEARCH("ALT",M45)))</formula>
    </cfRule>
    <cfRule type="containsText" dxfId="1191" priority="91" operator="containsText" text="RTT">
      <formula>NOT(ISERROR(SEARCH("RTT",M45)))</formula>
    </cfRule>
    <cfRule type="containsText" dxfId="1190" priority="92" operator="containsText" text="CPB">
      <formula>NOT(ISERROR(SEARCH("CPB",M45)))</formula>
    </cfRule>
  </conditionalFormatting>
  <conditionalFormatting sqref="M46:Q46">
    <cfRule type="cellIs" dxfId="1189" priority="79" operator="equal">
      <formula>"D"</formula>
    </cfRule>
    <cfRule type="containsText" dxfId="1188" priority="80" operator="containsText" text="MTH">
      <formula>NOT(ISERROR(SEARCH("MTH",M46)))</formula>
    </cfRule>
    <cfRule type="containsText" dxfId="1187" priority="81" operator="containsText" text="MAL">
      <formula>NOT(ISERROR(SEARCH("MAL",M46)))</formula>
    </cfRule>
    <cfRule type="containsText" dxfId="1186" priority="82" operator="containsText" text="ARR">
      <formula>NOT(ISERROR(SEARCH("ARR",M46)))</formula>
    </cfRule>
    <cfRule type="containsText" dxfId="1185" priority="83" operator="containsText" text="ALT">
      <formula>NOT(ISERROR(SEARCH("ALT",M46)))</formula>
    </cfRule>
    <cfRule type="containsText" dxfId="1184" priority="84" operator="containsText" text="RTT">
      <formula>NOT(ISERROR(SEARCH("RTT",M46)))</formula>
    </cfRule>
    <cfRule type="containsText" dxfId="1183" priority="85" operator="containsText" text="CPB">
      <formula>NOT(ISERROR(SEARCH("CPB",M46)))</formula>
    </cfRule>
  </conditionalFormatting>
  <conditionalFormatting sqref="J48">
    <cfRule type="cellIs" dxfId="1182" priority="72" operator="equal">
      <formula>"D"</formula>
    </cfRule>
    <cfRule type="containsText" dxfId="1181" priority="73" operator="containsText" text="MTH">
      <formula>NOT(ISERROR(SEARCH("MTH",J48)))</formula>
    </cfRule>
    <cfRule type="containsText" dxfId="1180" priority="74" operator="containsText" text="MAL">
      <formula>NOT(ISERROR(SEARCH("MAL",J48)))</formula>
    </cfRule>
    <cfRule type="containsText" dxfId="1179" priority="75" operator="containsText" text="ARR">
      <formula>NOT(ISERROR(SEARCH("ARR",J48)))</formula>
    </cfRule>
    <cfRule type="containsText" dxfId="1178" priority="76" operator="containsText" text="ALT">
      <formula>NOT(ISERROR(SEARCH("ALT",J48)))</formula>
    </cfRule>
    <cfRule type="containsText" dxfId="1177" priority="77" operator="containsText" text="RTT">
      <formula>NOT(ISERROR(SEARCH("RTT",J48)))</formula>
    </cfRule>
    <cfRule type="containsText" dxfId="1176" priority="78" operator="containsText" text="CPB">
      <formula>NOT(ISERROR(SEARCH("CPB",J48)))</formula>
    </cfRule>
  </conditionalFormatting>
  <conditionalFormatting sqref="J49">
    <cfRule type="cellIs" dxfId="1175" priority="65" operator="equal">
      <formula>"D"</formula>
    </cfRule>
    <cfRule type="containsText" dxfId="1174" priority="66" operator="containsText" text="MTH">
      <formula>NOT(ISERROR(SEARCH("MTH",J49)))</formula>
    </cfRule>
    <cfRule type="containsText" dxfId="1173" priority="67" operator="containsText" text="MAL">
      <formula>NOT(ISERROR(SEARCH("MAL",J49)))</formula>
    </cfRule>
    <cfRule type="containsText" dxfId="1172" priority="68" operator="containsText" text="ARR">
      <formula>NOT(ISERROR(SEARCH("ARR",J49)))</formula>
    </cfRule>
    <cfRule type="containsText" dxfId="1171" priority="69" operator="containsText" text="ALT">
      <formula>NOT(ISERROR(SEARCH("ALT",J49)))</formula>
    </cfRule>
    <cfRule type="containsText" dxfId="1170" priority="70" operator="containsText" text="RTT">
      <formula>NOT(ISERROR(SEARCH("RTT",J49)))</formula>
    </cfRule>
    <cfRule type="containsText" dxfId="1169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37" operator="containsText" id="{33464ADC-DC89-4470-9A48-80299F80431F}">
            <xm:f>NOT(ISERROR(SEARCH("I",D11)))</xm:f>
            <xm:f>"I"</xm:f>
            <x14:dxf>
              <font>
                <b/>
                <i val="0"/>
                <color rgb="FFC00000"/>
              </font>
            </x14:dxf>
          </x14:cfRule>
          <xm:sqref>F11:G11 D11</xm:sqref>
        </x14:conditionalFormatting>
        <x14:conditionalFormatting xmlns:xm="http://schemas.microsoft.com/office/excel/2006/main">
          <x14:cfRule type="containsText" priority="516" operator="containsText" id="{5D7CFE30-525C-4D7B-B70C-7BCAB0DAD139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</xm:sqref>
        </x14:conditionalFormatting>
        <x14:conditionalFormatting xmlns:xm="http://schemas.microsoft.com/office/excel/2006/main">
          <x14:cfRule type="containsText" priority="536" operator="containsText" id="{BFC45750-2F64-4605-9FD3-7A9682071991}">
            <xm:f>NOT(ISERROR(SEARCH("I",K11)))</xm:f>
            <xm:f>"I"</xm:f>
            <x14:dxf>
              <font>
                <b/>
                <i val="0"/>
                <color rgb="FFC00000"/>
              </font>
            </x14:dxf>
          </x14:cfRule>
          <xm:sqref>M11 K11</xm:sqref>
        </x14:conditionalFormatting>
        <x14:conditionalFormatting xmlns:xm="http://schemas.microsoft.com/office/excel/2006/main">
          <x14:cfRule type="containsText" priority="535" operator="containsText" id="{4ED0CCC2-20D6-43E7-B417-8F412A980AA6}">
            <xm:f>NOT(ISERROR(SEARCH("I",R11)))</xm:f>
            <xm:f>"I"</xm:f>
            <x14:dxf>
              <font>
                <b/>
                <i val="0"/>
                <color rgb="FFC00000"/>
              </font>
            </x14:dxf>
          </x14:cfRule>
          <xm:sqref>R11</xm:sqref>
        </x14:conditionalFormatting>
        <x14:conditionalFormatting xmlns:xm="http://schemas.microsoft.com/office/excel/2006/main">
          <x14:cfRule type="containsText" priority="534" operator="containsText" id="{F1C0D92F-B71F-4147-A787-33AA396F1680}">
            <xm:f>NOT(ISERROR(SEARCH("I",Y11)))</xm:f>
            <xm:f>"I"</xm:f>
            <x14:dxf>
              <font>
                <b/>
                <i val="0"/>
                <color rgb="FFC00000"/>
              </font>
            </x14:dxf>
          </x14:cfRule>
          <xm:sqref>AA11 Y11</xm:sqref>
        </x14:conditionalFormatting>
        <x14:conditionalFormatting xmlns:xm="http://schemas.microsoft.com/office/excel/2006/main">
          <x14:cfRule type="containsText" priority="518" operator="containsText" id="{25BBC307-9A03-4C15-9D2A-2B2458C48EF8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9" operator="containsText" id="{0BA5E999-0C8B-4E20-9F93-55D2986EBCF7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0" operator="containsText" id="{5330665E-6113-4EB3-B0F1-6EAD56860840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1" operator="containsText" id="{DCD50154-4362-4A40-9562-A669A6769042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E8DE0440-350D-47E8-B937-65B6176AFC84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3" operator="containsText" id="{5F2DF2A9-A221-4E4F-BACD-949F7F62E268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4" operator="containsText" id="{078DA1D2-3175-45A9-BD75-B74BD556564F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5" operator="containsText" id="{64C2C173-0AF2-48CF-92F5-7593BDF417A8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6" operator="containsText" id="{A31EE556-F225-4EC5-BEE8-0189F2C8AB4B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7" operator="containsText" id="{397CC939-5C97-4559-A2F0-3BEC22A12053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8" operator="containsText" id="{48DD031C-BD1B-4D51-9685-5C210D6EF326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9" operator="containsText" id="{45592E82-DC16-4C7C-80D9-F4B548522FF9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0" operator="containsText" id="{B6791CEA-B356-416F-8D29-EF641DBDEBBB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1" operator="containsText" id="{23B42BC5-5339-4AD4-AC2B-12EE82A63A69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32" operator="containsText" id="{36629CBF-A278-4AC3-9D45-1F3ECEF37A5D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3" operator="containsText" id="{4AB83333-087F-42D1-8E3B-FD6BE3A06169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R12:S13 R29:S31 R24:S26 R11:T11 R38:T43 D38:H43 K38:M43 Y38:AA43 R27:T28 R14:T23 K11:O31 Y11:AC31 D11:H31 U11:V31</xm:sqref>
        </x14:conditionalFormatting>
        <x14:conditionalFormatting xmlns:xm="http://schemas.microsoft.com/office/excel/2006/main">
          <x14:cfRule type="containsText" priority="514" operator="containsText" id="{E5263D0F-6347-4B97-995F-A5CA241933DE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</xm:sqref>
        </x14:conditionalFormatting>
        <x14:conditionalFormatting xmlns:xm="http://schemas.microsoft.com/office/excel/2006/main">
          <x14:cfRule type="containsText" priority="505" operator="containsText" id="{13CE4030-E4C5-490A-844B-634E45DB7EA5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</xm:sqref>
        </x14:conditionalFormatting>
        <x14:conditionalFormatting xmlns:xm="http://schemas.microsoft.com/office/excel/2006/main">
          <x14:cfRule type="containsText" priority="489" operator="containsText" id="{B57943F3-991B-4CEE-A33C-818A973ACC9A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0" operator="containsText" id="{2B5E33C4-3C76-418B-8B04-232678200679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1" operator="containsText" id="{105323D2-9448-4C25-AAC0-73392F476FFC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2" operator="containsText" id="{69FAB0B3-001D-4CDE-B856-EEB765E6612C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3" operator="containsText" id="{4B848B5D-D2EE-4EAA-A8B6-488E84D35411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4" operator="containsText" id="{6745A1AE-0AA4-43E8-972A-3C8F43DB7220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5" operator="containsText" id="{190F088D-4ECB-4A3C-B711-A41E7B580474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6" operator="containsText" id="{AFCBD1C4-D364-463F-8405-7CE0C6A2DDF7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7" operator="containsText" id="{FC3EBCE0-1952-42A5-BD35-BA29B2D6C758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98" operator="containsText" id="{78D0130E-547D-4026-B7CA-CFAE18151170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9" operator="containsText" id="{E59CA655-F48E-494E-8843-711429900DD3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0" operator="containsText" id="{A8A63E35-E78D-44C7-BE6A-C7844310909D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1" operator="containsText" id="{CF54FC91-91E0-4717-AEE0-44115DD2B195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2" operator="containsText" id="{7D3D5E33-5E78-442B-B937-0A20E6428F8D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3" operator="containsText" id="{479BA548-32D6-417F-9BE4-76DEE48CDA5D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04" operator="containsText" id="{30917EAD-A0B7-470C-9CBA-838B42898F49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T29:T31 T12:T13 T24:T26</xm:sqref>
        </x14:conditionalFormatting>
        <x14:conditionalFormatting xmlns:xm="http://schemas.microsoft.com/office/excel/2006/main">
          <x14:cfRule type="containsText" priority="484" operator="containsText" id="{FFA3827F-E915-4340-AEB7-4A12C4A1A5BB}">
            <xm:f>NOT(ISERROR(SEARCH("I",D33)))</xm:f>
            <xm:f>"I"</xm:f>
            <x14:dxf>
              <font>
                <b/>
                <i val="0"/>
                <color rgb="FFC00000"/>
              </font>
            </x14:dxf>
          </x14:cfRule>
          <xm:sqref>D33:D34</xm:sqref>
        </x14:conditionalFormatting>
        <x14:conditionalFormatting xmlns:xm="http://schemas.microsoft.com/office/excel/2006/main">
          <x14:cfRule type="containsText" priority="483" operator="containsText" id="{AFB6D341-E731-4A07-B05D-11949AD7A858}">
            <xm:f>NOT(ISERROR(SEARCH("I",K33)))</xm:f>
            <xm:f>"I"</xm:f>
            <x14:dxf>
              <font>
                <b/>
                <i val="0"/>
                <color rgb="FFC00000"/>
              </font>
            </x14:dxf>
          </x14:cfRule>
          <xm:sqref>K33:K34</xm:sqref>
        </x14:conditionalFormatting>
        <x14:conditionalFormatting xmlns:xm="http://schemas.microsoft.com/office/excel/2006/main">
          <x14:cfRule type="containsText" priority="482" operator="containsText" id="{197830FC-B772-4F77-AE80-F1994516D9C5}">
            <xm:f>NOT(ISERROR(SEARCH("I",R33)))</xm:f>
            <xm:f>"I"</xm:f>
            <x14:dxf>
              <font>
                <b/>
                <i val="0"/>
                <color rgb="FFC00000"/>
              </font>
            </x14:dxf>
          </x14:cfRule>
          <xm:sqref>R33:R34</xm:sqref>
        </x14:conditionalFormatting>
        <x14:conditionalFormatting xmlns:xm="http://schemas.microsoft.com/office/excel/2006/main">
          <x14:cfRule type="containsText" priority="481" operator="containsText" id="{FE1377C4-8970-42F7-99CB-DCBA71E3A086}">
            <xm:f>NOT(ISERROR(SEARCH("I",Y33)))</xm:f>
            <xm:f>"I"</xm:f>
            <x14:dxf>
              <font>
                <b/>
                <i val="0"/>
                <color rgb="FFC00000"/>
              </font>
            </x14:dxf>
          </x14:cfRule>
          <xm:sqref>Y33:Y34</xm:sqref>
        </x14:conditionalFormatting>
        <x14:conditionalFormatting xmlns:xm="http://schemas.microsoft.com/office/excel/2006/main">
          <x14:cfRule type="containsText" priority="465" operator="containsText" id="{53635B4E-F4C5-484E-AADA-10275BF50F3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6" operator="containsText" id="{4F3D7F64-726E-49D9-94E4-C805C0AD1F3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7" operator="containsText" id="{7D845450-7EF9-4FF2-A39E-8B32951AF340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8" operator="containsText" id="{0857E216-2601-4587-BFEF-EAFF21C2870E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9" operator="containsText" id="{CF3EC96B-4BC9-4A5D-A396-FE17AA3661B1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0" operator="containsText" id="{9ED8A8F0-830F-443D-874F-E1988FFB71F8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1" operator="containsText" id="{83F4F0E4-787D-41B5-A4C2-0815117BD2A2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2" operator="containsText" id="{72A942E5-FE32-4080-A93A-2E50FFCFFF2B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73" operator="containsText" id="{23CBE94C-2AE0-4EED-90FC-E0903A7056A4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74" operator="containsText" id="{F9F189D4-7B25-4548-9D08-27575D82250E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5" operator="containsText" id="{D91024F9-E0BA-495E-831B-94BD9F6CD303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6" operator="containsText" id="{E7E55BE9-19AE-4034-9908-8DAE229DBF3F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7" operator="containsText" id="{A5F329B9-1F0C-4C3B-A27D-2E76C3CA9205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8" operator="containsText" id="{F897A175-6B4A-4F58-8D13-5F94E71E8EA0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9" operator="containsText" id="{804F3C21-179C-426C-9133-B3FAA3A169E3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0" operator="containsText" id="{C934C2FA-B3B8-4B3D-AAE8-CE40AD47CB75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Y32:AA34 R32:S34 K32:M34 D32:H34</xm:sqref>
        </x14:conditionalFormatting>
        <x14:conditionalFormatting xmlns:xm="http://schemas.microsoft.com/office/excel/2006/main">
          <x14:cfRule type="containsText" priority="442" operator="containsText" id="{5DE42092-D65A-48EC-A6D8-160E60A6F7B8}">
            <xm:f>NOT(ISERROR(SEARCH("I",T33)))</xm:f>
            <xm:f>"I"</xm:f>
            <x14:dxf>
              <font>
                <b/>
                <i val="0"/>
                <color rgb="FFC00000"/>
              </font>
            </x14:dxf>
          </x14:cfRule>
          <xm:sqref>T33:T34</xm:sqref>
        </x14:conditionalFormatting>
        <x14:conditionalFormatting xmlns:xm="http://schemas.microsoft.com/office/excel/2006/main">
          <x14:cfRule type="containsText" priority="426" operator="containsText" id="{9BF5C9BB-A8DA-4F97-AE15-46806A47D8D3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7" operator="containsText" id="{0AEFE6BA-9AEE-4268-B599-7B7AFA5ADCD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DCC4423B-A9D4-43CF-AB1A-77FE0C960520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37D9CC53-3E6E-4A63-A222-0F2256DACA3B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6214BCF2-0916-418C-9C41-4AF8B4BF39ED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6931E72A-C312-49DD-B7B9-E31184A086FA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A7325FE9-609C-4446-BB61-56ADE0ECDDD4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3" operator="containsText" id="{D9E3D439-4891-431D-B832-623861B5A3D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4" operator="containsText" id="{2C33D860-F8B8-4256-A939-E1432F5EAD87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5" operator="containsText" id="{ED1C0A16-0617-4502-9BFF-B8103EBFA5C5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6" operator="containsText" id="{46FEB883-4E8B-491C-BD41-65DA445DFE7B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0BF98F7E-0002-4E5F-9E65-8AA52B3D5CD6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4BB2017D-AFC6-492F-A69A-382980EC3EB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9" operator="containsText" id="{83704D24-B341-41A7-A27D-D88D5EA98327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0" operator="containsText" id="{D0007FB1-BAC4-4E12-9720-0CA05471AEB2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1" operator="containsText" id="{6F7D5EFA-6129-4548-A140-76989BFE59C5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T32:T34</xm:sqref>
        </x14:conditionalFormatting>
        <x14:conditionalFormatting xmlns:xm="http://schemas.microsoft.com/office/excel/2006/main">
          <x14:cfRule type="containsText" priority="421" operator="containsText" id="{0A74938B-2952-4742-B0F6-6D64F5C0ECEA}">
            <xm:f>NOT(ISERROR(SEARCH("I",D36)))</xm:f>
            <xm:f>"I"</xm:f>
            <x14:dxf>
              <font>
                <b/>
                <i val="0"/>
                <color rgb="FFC00000"/>
              </font>
            </x14:dxf>
          </x14:cfRule>
          <xm:sqref>D36:D37</xm:sqref>
        </x14:conditionalFormatting>
        <x14:conditionalFormatting xmlns:xm="http://schemas.microsoft.com/office/excel/2006/main">
          <x14:cfRule type="containsText" priority="420" operator="containsText" id="{22828238-E34C-47F6-BCB0-1F7D54E428AF}">
            <xm:f>NOT(ISERROR(SEARCH("I",K36)))</xm:f>
            <xm:f>"I"</xm:f>
            <x14:dxf>
              <font>
                <b/>
                <i val="0"/>
                <color rgb="FFC00000"/>
              </font>
            </x14:dxf>
          </x14:cfRule>
          <xm:sqref>K36:K37</xm:sqref>
        </x14:conditionalFormatting>
        <x14:conditionalFormatting xmlns:xm="http://schemas.microsoft.com/office/excel/2006/main">
          <x14:cfRule type="containsText" priority="419" operator="containsText" id="{3FE5F46A-01D8-41F7-BF88-DB40CBD50CE7}">
            <xm:f>NOT(ISERROR(SEARCH("I",R36)))</xm:f>
            <xm:f>"I"</xm:f>
            <x14:dxf>
              <font>
                <b/>
                <i val="0"/>
                <color rgb="FFC00000"/>
              </font>
            </x14:dxf>
          </x14:cfRule>
          <xm:sqref>R36:R37</xm:sqref>
        </x14:conditionalFormatting>
        <x14:conditionalFormatting xmlns:xm="http://schemas.microsoft.com/office/excel/2006/main">
          <x14:cfRule type="containsText" priority="418" operator="containsText" id="{8CBFBB9F-82F3-43CF-AEFA-212D04ECCB38}">
            <xm:f>NOT(ISERROR(SEARCH("I",Y36)))</xm:f>
            <xm:f>"I"</xm:f>
            <x14:dxf>
              <font>
                <b/>
                <i val="0"/>
                <color rgb="FFC00000"/>
              </font>
            </x14:dxf>
          </x14:cfRule>
          <xm:sqref>Y36:Y37</xm:sqref>
        </x14:conditionalFormatting>
        <x14:conditionalFormatting xmlns:xm="http://schemas.microsoft.com/office/excel/2006/main">
          <x14:cfRule type="containsText" priority="402" operator="containsText" id="{DE10427A-21FB-4833-BFF3-C4C44A4FAEB1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3" operator="containsText" id="{584C6C6D-1B39-42C8-8AD9-2EE1A228EC1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4" operator="containsText" id="{064C54D0-AD5D-4FAC-93DE-77EF5270F419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5" operator="containsText" id="{A5F4F387-BE00-4094-98B5-218E2F179F9F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6" operator="containsText" id="{C1D5FC9B-33EF-4975-8DF4-08D29FC38C86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7" operator="containsText" id="{1657AA93-94B0-43EE-BBCD-C05437D925AF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8" operator="containsText" id="{F6F3807A-8058-47F4-AAE4-737842C7490D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9" operator="containsText" id="{F144DFA3-1C04-4F3A-AD73-0E0BDC3954FF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0" operator="containsText" id="{518F46B2-4E17-4151-B14B-3483A627CEEC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1" operator="containsText" id="{678ABBDE-B49C-4829-BD3C-72E59D5094A0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2" operator="containsText" id="{FEB98C1D-C41F-453F-885C-858F0CA66211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3" operator="containsText" id="{01568CE0-F407-42D1-A339-F5408ABB43B6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4" operator="containsText" id="{0B8F8250-FF95-4ED1-A4C1-2FD7B114032A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5" operator="containsText" id="{976A21A6-27A7-4E6B-BE2E-CEF3E88E6DF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6" operator="containsText" id="{FACF23E9-0914-4423-AFE5-BCE46035745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17" operator="containsText" id="{DFEAA0C2-BF55-4812-857C-40FAFA6BA83A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Y35:AA37 R35:S37 K35:M37 D35:H37</xm:sqref>
        </x14:conditionalFormatting>
        <x14:conditionalFormatting xmlns:xm="http://schemas.microsoft.com/office/excel/2006/main">
          <x14:cfRule type="containsText" priority="379" operator="containsText" id="{0DE62808-5AA5-4578-9155-4BAD6C108E54}">
            <xm:f>NOT(ISERROR(SEARCH("I",T36)))</xm:f>
            <xm:f>"I"</xm:f>
            <x14:dxf>
              <font>
                <b/>
                <i val="0"/>
                <color rgb="FFC00000"/>
              </font>
            </x14:dxf>
          </x14:cfRule>
          <xm:sqref>T36:T37</xm:sqref>
        </x14:conditionalFormatting>
        <x14:conditionalFormatting xmlns:xm="http://schemas.microsoft.com/office/excel/2006/main">
          <x14:cfRule type="containsText" priority="363" operator="containsText" id="{32EDC92D-F505-4C58-85B3-BDC6AB602A25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D7F1F222-28A9-4B94-B357-A201308D4C2B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08D56C44-71D4-4A7C-9411-518356EBD326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85283902-15EF-49DB-91DD-606F85714FE7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7" operator="containsText" id="{4E3D89C5-1249-42CD-AC7E-51323BC7F574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8" operator="containsText" id="{DD68B04D-3486-4BC4-9D60-BB4771B5775E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9" operator="containsText" id="{0042B5E7-AFB1-4C83-A0CC-E1476B3D2601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0" operator="containsText" id="{687FA96B-C899-47D7-B473-0D9D1B56BFF0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71" operator="containsText" id="{7B2FE623-4CCE-4943-AD77-BB3A2355F868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72" operator="containsText" id="{98E693A2-BBD7-4FF9-AEB6-1D248EA177F4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3" operator="containsText" id="{A135893C-D474-4036-A5A8-52DFCA444259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4" operator="containsText" id="{F88AC0C2-8E2F-4B22-8A92-8DC7665FFAFF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5" operator="containsText" id="{43C0F8BF-A0BF-46A9-88D7-56696C567FFE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6" operator="containsText" id="{17EBC931-D85D-4287-90D7-B127FCB387FE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7" operator="containsText" id="{544B7A21-ABB1-47A6-95E7-2445C42633DE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8" operator="containsText" id="{A57940F9-8572-4F73-B37F-3ACE8C531F81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T35:T37</xm:sqref>
        </x14:conditionalFormatting>
        <x14:conditionalFormatting xmlns:xm="http://schemas.microsoft.com/office/excel/2006/main">
          <x14:cfRule type="containsText" priority="361" operator="containsText" id="{D35DC9D1-3EEC-4190-B0AC-8AF964C410B2}">
            <xm:f>NOT(ISERROR(SEARCH("I",N11)))</xm:f>
            <xm:f>"I"</xm:f>
            <x14:dxf>
              <font>
                <b/>
                <i val="0"/>
                <color rgb="FFC00000"/>
              </font>
            </x14:dxf>
          </x14:cfRule>
          <xm:sqref>AB11 U11 N11</xm:sqref>
        </x14:conditionalFormatting>
        <x14:conditionalFormatting xmlns:xm="http://schemas.microsoft.com/office/excel/2006/main">
          <x14:cfRule type="containsText" priority="345" operator="containsText" id="{CAAA75C7-9FD8-4019-9CA7-15CFE77958CF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31CF4F5E-E82E-4F25-8ABE-48324DA5A89D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36D2A588-1200-4B90-8AC5-0B0D4230BB13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BB628F5F-5A3A-4E25-9CFB-7937134BAD2A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B25BC422-3FC0-42A5-850B-3AEEDF017AF2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AD85EEC5-CBCF-490F-85FC-A874293040E4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1" operator="containsText" id="{E09265A7-2DBF-48BA-86F5-203D5438C99F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2" operator="containsText" id="{0DEC5794-71C5-456D-A135-57446FAA25F2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3" operator="containsText" id="{4B1F5AD1-EE98-47C8-9AC2-16E5F00A8578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4" operator="containsText" id="{16A125EF-4A8C-4997-AB0B-BE6E4476BAAE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DCEFCB91-F2FE-42F2-BBC8-FD53D66A930B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D6B3EE6E-9F40-48CE-99F0-4DAD65469F87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7" operator="containsText" id="{A88D28E3-BFEF-4D49-BC4A-EE89BDB5AE2D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8" operator="containsText" id="{D57F928F-5F12-4C35-96D1-663EE49DC890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3706D0FE-88A2-4C06-B7F4-2BD922A27567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60" operator="containsText" id="{56BF0F21-1806-4EC4-83E2-DC2DF9241A16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AB38:AC43 U38:V43 N38:O43</xm:sqref>
        </x14:conditionalFormatting>
        <x14:conditionalFormatting xmlns:xm="http://schemas.microsoft.com/office/excel/2006/main">
          <x14:cfRule type="containsText" priority="329" operator="containsText" id="{81484FB1-EFC1-4C90-96FB-C9F834D99974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9A663A72-E832-4BE2-8EA1-FB8DA863569D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2590DC2B-E726-4830-8CB2-0F88B3588777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36426560-A757-4843-8B80-BCB4290656A9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6998B05C-0771-4E82-9E3D-31D5E423F670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BF88DBCD-D70C-41A8-91BC-B608D5B743DD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7DF0E329-AFA2-4650-A3E1-BF0A0127DC1A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28C1E04E-4239-485F-83E9-6696CB7D3EB3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F25E038D-2303-4D18-9D5E-9967033257E3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1183C76E-E756-4D7E-948C-4D103656132D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47B95C48-11B0-43DB-81B8-D8DF5A6427E2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3769B4BB-AB31-4DAF-8DDC-2A50192F5FBE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9971BDD5-E057-4145-AD85-FE78153F3249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F3C0C5BD-4CDE-4B44-8FEA-03D989F5CAA1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81BA8CC1-78EF-41C0-B051-8908B2E6E391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42449778-9439-4395-BD0E-E3853C61475B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AB32:AC34 U32:V34 N32:O34</xm:sqref>
        </x14:conditionalFormatting>
        <x14:conditionalFormatting xmlns:xm="http://schemas.microsoft.com/office/excel/2006/main">
          <x14:cfRule type="containsText" priority="313" operator="containsText" id="{F859622E-6E4E-41A5-B399-2B4AE65B6A5C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4EA91286-371F-4A7B-90EE-F541FA1F3842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95D4CECA-CCA1-4582-B3ED-5A3DB840C13F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FDC7C6AB-2051-494A-A6EA-731BAB7829CA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E36B6B57-0067-4BFA-B51B-502AECA01E80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C7D3F531-50B1-4BF1-B192-D80A5C6D3834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F6C14BB7-3655-4554-BF36-28E52BEF0ECA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13E33FFB-BFA4-482D-BA06-7C5D693CBC38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EF697B35-5634-4F54-9182-933C7A2FE869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2BF7BD35-3EB1-4EC2-B3B2-778210B47793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BDB11BE2-2F91-418E-8A40-6B7CFCF8860E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CA090470-553F-44F6-8EA0-56CB079B78EB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219E9216-8517-440E-B5A9-FD688507CA1F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ED94E37C-D111-4C30-8BD9-4C5DAEF1B826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8E7F7A29-ADC0-4EB9-ADBD-6D78276D7ADA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0D6833BC-FF9A-4C60-95BB-0EA0DD8817B5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AB35:AC37 U35:V37 N35:O37</xm:sqref>
        </x14:conditionalFormatting>
        <x14:conditionalFormatting xmlns:xm="http://schemas.microsoft.com/office/excel/2006/main">
          <x14:cfRule type="containsText" priority="297" operator="containsText" id="{4F9B6674-CB75-44C0-9F23-0C887A575AE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969C8B2B-9A62-4E64-9181-1ECFE734EF4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15E97079-660A-45AF-AF41-1806E09ACCFB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82F12E2C-E2E1-4C86-B5E8-7E5EDA21743B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012106A5-9884-4323-A0C2-9AB4F8E4559C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B14E90F0-8861-491C-ACA0-E7D3185AB180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16A3227F-E169-4BCD-9F6C-1863669C74A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211E65C7-3D05-4A39-A1D3-D324ABEC337C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1850B3B4-1FD8-47D3-B91B-550F99A1B2EE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A607E3A4-C238-45FF-88D9-2F8F6439D8A0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FB9B004A-6ADA-4367-95DB-A2C4D8AD23AA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1B828238-91E0-40D9-AC94-37F6EA47A04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06EAD356-54CE-4D97-8ECB-96C56866735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99A3BEA1-50AF-41F6-B13B-4467F1F2960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DEE15595-07FE-4D35-930A-5407016AE181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A9998DAD-D563-4808-9A0D-9B51FF1A5E94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AE12:AE13</xm:sqref>
        </x14:conditionalFormatting>
        <x14:conditionalFormatting xmlns:xm="http://schemas.microsoft.com/office/excel/2006/main">
          <x14:cfRule type="containsText" priority="49" operator="containsText" id="{38744AFD-F898-4782-9349-5E91208D578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9C7A9D47-C0F3-4E93-9F61-E3954F8B5D3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241B5CC4-ABBE-4D01-8881-CC8CB66748A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813D89D6-84F0-4FE6-9095-2B2435B9B11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273EE5CA-4FDC-4694-878B-3F06A5F93FD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2A7CA537-8C46-4AB7-8424-C7A1B614374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D3D19616-E3F8-457A-BF16-AC232D20BA1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5F001167-6B76-4C19-B0CF-55A086D3641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75A2DA36-634C-4301-8604-4DEF5C6AB06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D4019C3A-97DC-4FA6-A4F0-4B5AF621017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EE4044F2-5B83-4B90-8842-C4AEA709696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A6FA90C8-D450-48F3-8AB2-0236A34DC7D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952BA471-D128-41B8-8946-38003226C2C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90910EA9-69F4-4404-94F6-B30EBDA9A28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9BE809E7-D569-4316-924E-EF901D1F53D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741384DA-9212-46B3-A4DC-16B8398CAA6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85000AE0-545C-44BD-819D-F161F672551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90A5A2CC-52E8-459C-A6B9-427D888329C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865ABA01-4408-44DD-B8CD-6DD2948AFEF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5B8217F2-73D2-46B4-BD83-01A63D151DE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8066D233-428B-4CA3-B5E8-901B34A36B4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FF26AF7E-D19B-4FCD-B915-D2E82E11D68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C0AD4A3B-672A-471B-B966-781A4D8F857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A1EAC7E6-105E-43ED-BD6F-44E388D93F3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2746D204-D4A7-46F5-8D45-2268BBAD0A3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684C24EF-3685-4CC2-B243-AD5FA784F5F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8247338E-5CB1-4319-B8F5-AE74B410702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B8EC418B-372A-489E-9D83-4980E250DCE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8CED4D8A-D23D-4532-8C98-07D4F94A7AC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C6FD5B87-B93A-4D00-B82C-584EB2ED765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DFE46A5A-A2F3-42CB-A0FC-ADCAF6DCA04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99B795B0-0E97-4DB0-9B2B-5CFA3D14C9E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42C3AC34-E2EA-45A4-A1DF-550A35AE0C4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6EE69D14-6CE3-4663-A3A7-6922528564F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E10873E8-49B3-44B0-ACDF-E6ACAD4EA8C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3889AABF-F314-4BA8-B03A-1D5D4D1E76A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A3876142-DCEC-4EB5-9BEA-49E61DFE84E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D34AA930-6073-42C9-8762-63B823C8966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C4F308A4-5463-4365-85AA-FD725A286BC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2036113E-5DA8-42FE-8A9D-882AEE5F4FE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249CEE82-26BF-4AE2-863C-18C7882579B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676908DC-C90F-4F8B-86F8-693972C6918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626E9B1F-0C8D-4B3F-BD7E-AEFF8F5DCA0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3E6DF663-6728-4ECC-9489-0E5C7F11AB0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E5DBC28C-D815-47D8-8516-97E38DCDF68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DC050511-C93D-4C07-8652-26290C8B26D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112BF1F5-79C1-48A8-821C-5A60F9335BF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F0F9EB0D-B98E-49EA-85AC-21FD5015272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11175EEE-BB57-48C6-A068-2E6A6868F49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F176D9F2-3E97-4C6B-9F5C-FF698C4BB2C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987A645F-F5E2-435F-8396-C2580A9F9DD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C734C220-70A7-4297-AF23-89E2A360C2F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71A1ABCE-ED90-45C0-8274-DABD0DCBF8F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AC9CCF11-29AC-42AB-934F-D891FD79D61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FB54638C-05BB-49C0-9810-1CB403A15C3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7C2F6B84-94B8-4B45-90E6-5FF5D12B292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BD07727A-10A2-4FCF-94FE-F50C1A64922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5A8A7961-8007-47B3-85CA-19C5ACEA2EF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E1C62C9E-F2D4-4D0F-AE80-D91CD235D7E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009CC17A-5ACD-46FC-B57F-83F7F2425B9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B2A9CFB3-D8C3-4188-BB33-FC16CC1122A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D70DD525-4F0D-4E69-9738-D3AB626D866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331E6BCF-6404-40A9-A68A-9599F734959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5C5472AD-073E-47AD-9FC9-E29EFD59AE5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D4933F5-EA14-4FD4-B615-F864C3139DCE}">
          <x14:formula1>
            <xm:f>'https://dbschenker.sharepoint.com/sites/SALESPLANNING-Global/Shared Documents/Planning RH/Planning 2020/[TM - Planning RH 2020.xlsm]Feuil2'!#REF!</xm:f>
          </x14:formula1>
          <xm:sqref>B27:AE28</xm:sqref>
        </x14:dataValidation>
        <x14:dataValidation type="list" allowBlank="1" showInputMessage="1" showErrorMessage="1" xr:uid="{7351EDB1-65EB-412D-89F9-9DDFFAFB106D}">
          <x14:formula1>
            <xm:f>'https://dbschenker.sharepoint.com/sites/SALESPLANNING-Global/Shared Documents/Planning RH/Planning 2020/[TM - Planning RH 2020.xlsm]Feuil2'!#REF!</xm:f>
          </x14:formula1>
          <xm:sqref>Y18:AC19 Y24:AC25 R33:V34 Y30:AC31 Y39:AC40 Y42:AC43 Y12:AC13 Y33:AC34 D42:H43 D39:H40 R12:V13 D30:H31 D24:H25 D21:H22 D18:H19 D15:H16 D12:H13 K39:O40 K30:O31 K24:O25 K21:O22 K18:O19 K15:O16 K12:O13 K33:O34 R42:V43 R39:V40 R30:V31 R24:V25 R21:V22 R18:V19 R15:V16 R36:V37 Y36:AC37 D33:H34 K36:O37 K42:O43 Y21:AC22 D36:H37 Y15:AC16 AE12:AE13 B44:AE49 AF45:AF46 AF48:AF49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CECEC-100E-4486-B5A8-41BB7692D89A}">
  <sheetPr codeName="Feuil6"/>
  <dimension ref="A1:AR49"/>
  <sheetViews>
    <sheetView workbookViewId="0">
      <selection activeCell="AO1" sqref="AO1:AT1048576"/>
    </sheetView>
  </sheetViews>
  <sheetFormatPr baseColWidth="10" defaultColWidth="4.7109375" defaultRowHeight="15" x14ac:dyDescent="0.25"/>
  <cols>
    <col min="1" max="1" width="29.42578125" bestFit="1" customWidth="1"/>
    <col min="2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121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51</v>
      </c>
    </row>
    <row r="4" spans="1:44" ht="3.2" customHeight="1" x14ac:dyDescent="0.25"/>
    <row r="5" spans="1:44" ht="12.95" customHeight="1" x14ac:dyDescent="0.25"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44" ht="12.95" customHeight="1" x14ac:dyDescent="0.25">
      <c r="B6" s="112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</row>
    <row r="7" spans="1:44" ht="3.2" customHeight="1" thickBot="1" x14ac:dyDescent="0.3"/>
    <row r="8" spans="1:44" s="10" customFormat="1" x14ac:dyDescent="0.25">
      <c r="A8" s="105" t="s">
        <v>2</v>
      </c>
      <c r="B8" s="6" t="s">
        <v>6</v>
      </c>
      <c r="C8" s="6" t="s">
        <v>7</v>
      </c>
      <c r="D8" s="6" t="s">
        <v>8</v>
      </c>
      <c r="E8" s="6" t="s">
        <v>9</v>
      </c>
      <c r="F8" s="6" t="s">
        <v>3</v>
      </c>
      <c r="G8" s="6" t="s">
        <v>4</v>
      </c>
      <c r="H8" s="6" t="s">
        <v>5</v>
      </c>
      <c r="I8" s="6" t="s">
        <v>6</v>
      </c>
      <c r="J8" s="6" t="s">
        <v>7</v>
      </c>
      <c r="K8" s="6" t="s">
        <v>8</v>
      </c>
      <c r="L8" s="6" t="s">
        <v>9</v>
      </c>
      <c r="M8" s="6" t="s">
        <v>3</v>
      </c>
      <c r="N8" s="6" t="s">
        <v>4</v>
      </c>
      <c r="O8" s="6" t="s">
        <v>5</v>
      </c>
      <c r="P8" s="6" t="s">
        <v>6</v>
      </c>
      <c r="Q8" s="6" t="s">
        <v>7</v>
      </c>
      <c r="R8" s="6" t="s">
        <v>8</v>
      </c>
      <c r="S8" s="6" t="s">
        <v>9</v>
      </c>
      <c r="T8" s="6" t="s">
        <v>3</v>
      </c>
      <c r="U8" s="6" t="s">
        <v>4</v>
      </c>
      <c r="V8" s="6" t="s">
        <v>5</v>
      </c>
      <c r="W8" s="6" t="s">
        <v>6</v>
      </c>
      <c r="X8" s="6" t="s">
        <v>7</v>
      </c>
      <c r="Y8" s="6" t="s">
        <v>8</v>
      </c>
      <c r="Z8" s="6" t="s">
        <v>9</v>
      </c>
      <c r="AA8" s="6" t="s">
        <v>3</v>
      </c>
      <c r="AB8" s="6" t="s">
        <v>4</v>
      </c>
      <c r="AC8" s="6" t="s">
        <v>5</v>
      </c>
      <c r="AD8" s="6" t="s">
        <v>6</v>
      </c>
      <c r="AE8" s="6" t="s">
        <v>7</v>
      </c>
      <c r="AF8" s="6" t="s">
        <v>8</v>
      </c>
      <c r="AG8" s="7" t="s">
        <v>52</v>
      </c>
      <c r="AH8" s="8"/>
      <c r="AI8" s="8"/>
      <c r="AJ8" s="8"/>
      <c r="AK8" s="8"/>
      <c r="AL8" s="8"/>
      <c r="AM8" s="8"/>
      <c r="AN8" s="9"/>
      <c r="AO8" s="119" t="s">
        <v>122</v>
      </c>
      <c r="AP8" s="124" t="s">
        <v>123</v>
      </c>
    </row>
    <row r="9" spans="1:44" s="15" customFormat="1" x14ac:dyDescent="0.25">
      <c r="A9" s="106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20"/>
      <c r="AP9" s="120"/>
    </row>
    <row r="10" spans="1:44" s="10" customFormat="1" ht="15.75" thickBot="1" x14ac:dyDescent="0.3">
      <c r="A10" s="107"/>
      <c r="B10" s="114" t="s">
        <v>50</v>
      </c>
      <c r="C10" s="108"/>
      <c r="D10" s="108"/>
      <c r="E10" s="108"/>
      <c r="F10" s="115"/>
      <c r="G10" s="109" t="s">
        <v>53</v>
      </c>
      <c r="H10" s="108"/>
      <c r="I10" s="108"/>
      <c r="J10" s="108"/>
      <c r="K10" s="108"/>
      <c r="L10" s="108"/>
      <c r="M10" s="115"/>
      <c r="N10" s="109" t="s">
        <v>54</v>
      </c>
      <c r="O10" s="108"/>
      <c r="P10" s="108"/>
      <c r="Q10" s="108"/>
      <c r="R10" s="108"/>
      <c r="S10" s="108"/>
      <c r="T10" s="115"/>
      <c r="U10" s="109" t="s">
        <v>55</v>
      </c>
      <c r="V10" s="108"/>
      <c r="W10" s="108"/>
      <c r="X10" s="108"/>
      <c r="Y10" s="108"/>
      <c r="Z10" s="108"/>
      <c r="AA10" s="115"/>
      <c r="AB10" s="109" t="s">
        <v>56</v>
      </c>
      <c r="AC10" s="108"/>
      <c r="AD10" s="108"/>
      <c r="AE10" s="108"/>
      <c r="AF10" s="110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21"/>
      <c r="AP10" s="121"/>
    </row>
    <row r="11" spans="1:44" ht="15.75" customHeight="1" x14ac:dyDescent="0.25">
      <c r="A11" s="20" t="s">
        <v>108</v>
      </c>
      <c r="B11" s="48"/>
      <c r="C11" s="24"/>
      <c r="D11" s="50"/>
      <c r="E11" s="25"/>
      <c r="F11" s="49"/>
      <c r="G11" s="22"/>
      <c r="H11" s="22"/>
      <c r="I11" s="23"/>
      <c r="J11" s="24"/>
      <c r="K11" s="50"/>
      <c r="L11" s="25"/>
      <c r="M11" s="49"/>
      <c r="N11" s="22"/>
      <c r="O11" s="22"/>
      <c r="P11" s="23"/>
      <c r="Q11" s="24"/>
      <c r="R11" s="24"/>
      <c r="S11" s="25"/>
      <c r="T11" s="49"/>
      <c r="U11" s="22"/>
      <c r="V11" s="22"/>
      <c r="W11" s="23"/>
      <c r="X11" s="24"/>
      <c r="Y11" s="24"/>
      <c r="Z11" s="25"/>
      <c r="AA11" s="49"/>
      <c r="AB11" s="22"/>
      <c r="AC11" s="22"/>
      <c r="AD11" s="23"/>
      <c r="AE11" s="24"/>
      <c r="AF11" s="57"/>
      <c r="AG11" s="26">
        <f>COUNTIF($B12:$J13,"CPB")/2</f>
        <v>0</v>
      </c>
      <c r="AH11" s="27">
        <f>COUNTIF($B12:$J13,"RTT")/2</f>
        <v>2</v>
      </c>
      <c r="AI11" s="27">
        <f>COUNTIF($B12:$J13,"ARR")/2</f>
        <v>0</v>
      </c>
      <c r="AJ11" s="27">
        <f>COUNTIF($B12:$J13,"FOE")/2+COUNTIF($B12:$J13,"ALT")/2</f>
        <v>0</v>
      </c>
      <c r="AK11" s="27">
        <f>COUNTIF($B12:$J13,"CEF")/2+COUNTIF($B12:$J13,"EMR")/2+COUNTIF($B12:$J13,"MAL")/2+COUNTIF($B12:$J13,"ATR")/2+COUNTIF($B12:$J13,"ATJ")/2+COUNTIF($B12:$J13,"MZT")/2+COUNTIF($B12:$J13,"PAT")/2+COUNTIF($B12:$J13,"MTH")/2</f>
        <v>0</v>
      </c>
      <c r="AL11" s="27">
        <f>COUNTIF($B12:$J13,"ANR")/2+COUNTIF($B12:$J13,"CSS")/2</f>
        <v>0</v>
      </c>
      <c r="AM11" s="27">
        <f>COUNTIF($B12:$J13,"D")/2+COUNTIF($B12:$J13,"I")/2</f>
        <v>0</v>
      </c>
      <c r="AN11" s="28">
        <f>COUNTIF($B12:$J13,"RPO")/2+COUNTIF($B12:$J13,"FPE")/2+COUNTIF($B12:$J13,"AUT")/2+COUNTIF($B12:$J13,"BLC")/2</f>
        <v>0</v>
      </c>
      <c r="AO11" s="125"/>
      <c r="AP11" s="125">
        <v>1</v>
      </c>
      <c r="AR11" t="s">
        <v>124</v>
      </c>
    </row>
    <row r="12" spans="1:44" ht="15.95" customHeight="1" x14ac:dyDescent="0.25">
      <c r="A12" s="29" t="s">
        <v>32</v>
      </c>
      <c r="B12" s="32" t="s">
        <v>12</v>
      </c>
      <c r="C12" s="32" t="s">
        <v>12</v>
      </c>
      <c r="D12" s="51"/>
      <c r="E12" s="30"/>
      <c r="F12" s="30"/>
      <c r="G12" s="31"/>
      <c r="H12" s="31"/>
      <c r="I12" s="32"/>
      <c r="J12" s="32"/>
      <c r="K12" s="51"/>
      <c r="L12" s="30"/>
      <c r="M12" s="30"/>
      <c r="N12" s="31"/>
      <c r="O12" s="31"/>
      <c r="P12" s="32"/>
      <c r="Q12" s="32"/>
      <c r="R12" s="32"/>
      <c r="S12" s="30"/>
      <c r="T12" s="30"/>
      <c r="U12" s="31"/>
      <c r="V12" s="31"/>
      <c r="W12" s="32"/>
      <c r="X12" s="32"/>
      <c r="Y12" s="32"/>
      <c r="Z12" s="30"/>
      <c r="AA12" s="30"/>
      <c r="AB12" s="31"/>
      <c r="AC12" s="31"/>
      <c r="AD12" s="32"/>
      <c r="AE12" s="32"/>
      <c r="AF12" s="32"/>
      <c r="AG12" s="34"/>
      <c r="AH12" s="35"/>
      <c r="AI12" s="35"/>
      <c r="AJ12" s="35"/>
      <c r="AK12" s="35"/>
      <c r="AL12" s="35"/>
      <c r="AM12" s="35"/>
      <c r="AN12" s="36"/>
      <c r="AO12" s="122"/>
      <c r="AP12" s="122"/>
      <c r="AR12" t="s">
        <v>125</v>
      </c>
    </row>
    <row r="13" spans="1:44" ht="15.95" customHeight="1" thickBot="1" x14ac:dyDescent="0.3">
      <c r="A13" s="29" t="s">
        <v>33</v>
      </c>
      <c r="B13" s="32" t="s">
        <v>12</v>
      </c>
      <c r="C13" s="32" t="s">
        <v>12</v>
      </c>
      <c r="D13" s="51"/>
      <c r="E13" s="30"/>
      <c r="F13" s="30"/>
      <c r="G13" s="31"/>
      <c r="H13" s="31"/>
      <c r="I13" s="32"/>
      <c r="J13" s="32"/>
      <c r="K13" s="51"/>
      <c r="L13" s="30"/>
      <c r="M13" s="30"/>
      <c r="N13" s="31"/>
      <c r="O13" s="31"/>
      <c r="P13" s="32"/>
      <c r="Q13" s="32"/>
      <c r="R13" s="32"/>
      <c r="S13" s="30"/>
      <c r="T13" s="30"/>
      <c r="U13" s="31"/>
      <c r="V13" s="31"/>
      <c r="W13" s="32"/>
      <c r="X13" s="32"/>
      <c r="Y13" s="32"/>
      <c r="Z13" s="30"/>
      <c r="AA13" s="30"/>
      <c r="AB13" s="31"/>
      <c r="AC13" s="31"/>
      <c r="AD13" s="32"/>
      <c r="AE13" s="32"/>
      <c r="AF13" s="32"/>
      <c r="AG13" s="34"/>
      <c r="AH13" s="35"/>
      <c r="AI13" s="35"/>
      <c r="AJ13" s="35"/>
      <c r="AK13" s="35"/>
      <c r="AL13" s="35"/>
      <c r="AM13" s="35"/>
      <c r="AN13" s="36"/>
      <c r="AO13" s="123"/>
      <c r="AP13" s="123"/>
      <c r="AR13" t="s">
        <v>126</v>
      </c>
    </row>
    <row r="14" spans="1:44" ht="15.75" customHeight="1" x14ac:dyDescent="0.25">
      <c r="A14" s="59" t="s">
        <v>109</v>
      </c>
      <c r="B14" s="48"/>
      <c r="C14" s="23"/>
      <c r="D14" s="22"/>
      <c r="E14" s="22"/>
      <c r="F14" s="22"/>
      <c r="G14" s="22"/>
      <c r="H14" s="22"/>
      <c r="I14" s="23"/>
      <c r="J14" s="23"/>
      <c r="K14" s="52"/>
      <c r="L14" s="25"/>
      <c r="M14" s="25"/>
      <c r="N14" s="22"/>
      <c r="O14" s="22"/>
      <c r="P14" s="23"/>
      <c r="Q14" s="23"/>
      <c r="R14" s="23"/>
      <c r="S14" s="25"/>
      <c r="T14" s="25"/>
      <c r="U14" s="22"/>
      <c r="V14" s="22"/>
      <c r="W14" s="23"/>
      <c r="X14" s="23"/>
      <c r="Y14" s="23"/>
      <c r="Z14" s="25"/>
      <c r="AA14" s="25"/>
      <c r="AB14" s="22"/>
      <c r="AC14" s="22"/>
      <c r="AD14" s="23"/>
      <c r="AE14" s="23"/>
      <c r="AF14" s="58"/>
      <c r="AG14" s="26">
        <f>COUNTIF($B15:$J16,"CPB")/2</f>
        <v>5</v>
      </c>
      <c r="AH14" s="27">
        <f>COUNTIF($B15:$J16,"RTT")/2</f>
        <v>0</v>
      </c>
      <c r="AI14" s="27">
        <f>COUNTIF($B15:$J16,"ARR")/2</f>
        <v>0</v>
      </c>
      <c r="AJ14" s="27">
        <f>COUNTIF($B15:$J16,"FOE")/2+COUNTIF($B15:$J16,"ALT")/2</f>
        <v>0</v>
      </c>
      <c r="AK14" s="27">
        <f>COUNTIF($B15:$J16,"CEF")/2+COUNTIF($B15:$J16,"EMR")/2+COUNTIF($B15:$J16,"MAL")/2+COUNTIF($B15:$J16,"ATR")/2+COUNTIF($B15:$J16,"ATJ")/2+COUNTIF($B15:$J16,"MZT")/2+COUNTIF($B15:$J16,"PAT")/2+COUNTIF($B15:$J16,"MTH")/2</f>
        <v>0</v>
      </c>
      <c r="AL14" s="27">
        <f>COUNTIF($B15:$J16,"ANR")/2+COUNTIF($B15:$J16,"CSS")/2</f>
        <v>0</v>
      </c>
      <c r="AM14" s="27">
        <f>COUNTIF($B15:$J16,"D")/2+COUNTIF($B15:$J16,"I")/2</f>
        <v>0</v>
      </c>
      <c r="AN14" s="28">
        <f>COUNTIF($B15:$J16,"RPO")/2+COUNTIF($B15:$J16,"FPE")/2+COUNTIF($B15:$J16,"AUT")/2+COUNTIF($B15:$J16,"BLC")/2</f>
        <v>0</v>
      </c>
      <c r="AO14" s="125">
        <v>0.5</v>
      </c>
      <c r="AP14" s="125">
        <v>0.5</v>
      </c>
    </row>
    <row r="15" spans="1:44" ht="15.95" customHeight="1" x14ac:dyDescent="0.25">
      <c r="A15" s="29" t="s">
        <v>32</v>
      </c>
      <c r="B15" s="32"/>
      <c r="C15" s="31" t="s">
        <v>25</v>
      </c>
      <c r="D15" s="51"/>
      <c r="E15" s="30"/>
      <c r="F15" s="30"/>
      <c r="G15" s="31" t="s">
        <v>25</v>
      </c>
      <c r="H15" s="31" t="s">
        <v>25</v>
      </c>
      <c r="I15" s="31" t="s">
        <v>25</v>
      </c>
      <c r="J15" s="31" t="s">
        <v>25</v>
      </c>
      <c r="K15" s="51"/>
      <c r="L15" s="30"/>
      <c r="M15" s="30"/>
      <c r="N15" s="31"/>
      <c r="O15" s="31"/>
      <c r="P15" s="32"/>
      <c r="Q15" s="32"/>
      <c r="R15" s="32"/>
      <c r="S15" s="30"/>
      <c r="T15" s="30"/>
      <c r="U15" s="31"/>
      <c r="V15" s="31"/>
      <c r="W15" s="32"/>
      <c r="X15" s="32"/>
      <c r="Y15" s="32"/>
      <c r="Z15" s="30"/>
      <c r="AA15" s="30"/>
      <c r="AB15" s="31"/>
      <c r="AC15" s="31"/>
      <c r="AD15" s="32"/>
      <c r="AE15" s="32"/>
      <c r="AF15" s="32"/>
      <c r="AG15" s="34"/>
      <c r="AH15" s="35"/>
      <c r="AI15" s="35"/>
      <c r="AJ15" s="35"/>
      <c r="AK15" s="35"/>
      <c r="AL15" s="35"/>
      <c r="AM15" s="35"/>
      <c r="AN15" s="36"/>
      <c r="AO15" s="122"/>
      <c r="AP15" s="122"/>
    </row>
    <row r="16" spans="1:44" ht="15.95" customHeight="1" thickBot="1" x14ac:dyDescent="0.3">
      <c r="A16" s="29" t="s">
        <v>33</v>
      </c>
      <c r="B16" s="32"/>
      <c r="C16" s="31" t="s">
        <v>25</v>
      </c>
      <c r="D16" s="51"/>
      <c r="E16" s="30"/>
      <c r="F16" s="30"/>
      <c r="G16" s="31" t="s">
        <v>25</v>
      </c>
      <c r="H16" s="31" t="s">
        <v>25</v>
      </c>
      <c r="I16" s="31" t="s">
        <v>25</v>
      </c>
      <c r="J16" s="31" t="s">
        <v>25</v>
      </c>
      <c r="K16" s="51"/>
      <c r="L16" s="30"/>
      <c r="M16" s="30"/>
      <c r="N16" s="31"/>
      <c r="O16" s="31"/>
      <c r="P16" s="32"/>
      <c r="Q16" s="32"/>
      <c r="R16" s="32"/>
      <c r="S16" s="30"/>
      <c r="T16" s="30"/>
      <c r="U16" s="31"/>
      <c r="V16" s="31"/>
      <c r="W16" s="32"/>
      <c r="X16" s="32"/>
      <c r="Y16" s="32"/>
      <c r="Z16" s="30"/>
      <c r="AA16" s="30"/>
      <c r="AB16" s="31"/>
      <c r="AC16" s="31"/>
      <c r="AD16" s="32"/>
      <c r="AE16" s="32"/>
      <c r="AF16" s="32"/>
      <c r="AG16" s="34"/>
      <c r="AH16" s="35"/>
      <c r="AI16" s="35"/>
      <c r="AJ16" s="35"/>
      <c r="AK16" s="35"/>
      <c r="AL16" s="35"/>
      <c r="AM16" s="35"/>
      <c r="AN16" s="36"/>
      <c r="AO16" s="123"/>
      <c r="AP16" s="123"/>
    </row>
    <row r="17" spans="1:42" ht="15.75" customHeight="1" x14ac:dyDescent="0.25">
      <c r="A17" s="20" t="s">
        <v>110</v>
      </c>
      <c r="B17" s="48"/>
      <c r="C17" s="23"/>
      <c r="D17" s="52"/>
      <c r="E17" s="25"/>
      <c r="F17" s="25"/>
      <c r="G17" s="22"/>
      <c r="H17" s="22"/>
      <c r="I17" s="23"/>
      <c r="J17" s="23"/>
      <c r="K17" s="52"/>
      <c r="L17" s="25"/>
      <c r="M17" s="25"/>
      <c r="N17" s="22"/>
      <c r="O17" s="22"/>
      <c r="P17" s="23"/>
      <c r="Q17" s="23"/>
      <c r="R17" s="23"/>
      <c r="S17" s="25"/>
      <c r="T17" s="25"/>
      <c r="U17" s="22"/>
      <c r="V17" s="22"/>
      <c r="W17" s="23"/>
      <c r="X17" s="23"/>
      <c r="Y17" s="23"/>
      <c r="Z17" s="25"/>
      <c r="AA17" s="25"/>
      <c r="AB17" s="22"/>
      <c r="AC17" s="22"/>
      <c r="AD17" s="23"/>
      <c r="AE17" s="23"/>
      <c r="AF17" s="58"/>
      <c r="AG17" s="26">
        <f>COUNTIF($B18:$M19,"CPB")/2</f>
        <v>0</v>
      </c>
      <c r="AH17" s="27">
        <f>COUNTIF($B18:$J19,"RTT")/2</f>
        <v>0</v>
      </c>
      <c r="AI17" s="27">
        <f>COUNTIF($B18:$J19,"ARR")/2</f>
        <v>0</v>
      </c>
      <c r="AJ17" s="27">
        <f>COUNTIF($B18:$J19,"FOE")/2+COUNTIF($B18:$J19,"ALT")/2</f>
        <v>0</v>
      </c>
      <c r="AK17" s="27">
        <f>COUNTIF($B18:$J19,"CEF")/2+COUNTIF($B18:$J19,"EMR")/2+COUNTIF($B18:$J19,"MAL")/2+COUNTIF($B18:$J19,"ATR")/2+COUNTIF($B18:$J19,"ATJ")/2+COUNTIF($B18:$J19,"MZT")/2+COUNTIF($B18:$J19,"PAT")/2+COUNTIF($B18:$J19,"MTH")/2</f>
        <v>0</v>
      </c>
      <c r="AL17" s="27">
        <f>COUNTIF($B18:$J19,"ANR")/2+COUNTIF($B18:$J19,"CSS")/2</f>
        <v>0</v>
      </c>
      <c r="AM17" s="27">
        <f>COUNTIF($B18:$J19,"D")/2+COUNTIF($B18:$J19,"I")/2</f>
        <v>0</v>
      </c>
      <c r="AN17" s="28">
        <f>COUNTIF($B18:$J19,"RPO")/2+COUNTIF($B18:$J19,"FPE")/2+COUNTIF($B18:$J19,"AUT")/2+COUNTIF($B18:$J19,"BLC")/2</f>
        <v>0</v>
      </c>
      <c r="AO17" s="125"/>
      <c r="AP17" s="125">
        <v>1</v>
      </c>
    </row>
    <row r="18" spans="1:42" ht="15.95" customHeight="1" x14ac:dyDescent="0.25">
      <c r="A18" s="29" t="s">
        <v>32</v>
      </c>
      <c r="B18" s="32"/>
      <c r="C18" s="32"/>
      <c r="D18" s="51"/>
      <c r="E18" s="30"/>
      <c r="F18" s="30"/>
      <c r="G18" s="31"/>
      <c r="H18" s="31"/>
      <c r="I18" s="32"/>
      <c r="J18" s="32"/>
      <c r="K18" s="51"/>
      <c r="L18" s="30"/>
      <c r="M18" s="30"/>
      <c r="N18" s="31"/>
      <c r="O18" s="31"/>
      <c r="P18" s="32"/>
      <c r="Q18" s="32"/>
      <c r="R18" s="32"/>
      <c r="S18" s="30"/>
      <c r="T18" s="30"/>
      <c r="U18" s="31"/>
      <c r="V18" s="31"/>
      <c r="W18" s="32"/>
      <c r="X18" s="32"/>
      <c r="Y18" s="32"/>
      <c r="Z18" s="30"/>
      <c r="AA18" s="30"/>
      <c r="AB18" s="31"/>
      <c r="AC18" s="31"/>
      <c r="AD18" s="32"/>
      <c r="AE18" s="32"/>
      <c r="AF18" s="32"/>
      <c r="AG18" s="34"/>
      <c r="AH18" s="35"/>
      <c r="AI18" s="35"/>
      <c r="AJ18" s="35"/>
      <c r="AK18" s="35"/>
      <c r="AL18" s="35"/>
      <c r="AM18" s="35"/>
      <c r="AN18" s="36"/>
      <c r="AO18" s="122"/>
      <c r="AP18" s="122"/>
    </row>
    <row r="19" spans="1:42" ht="15.95" customHeight="1" thickBot="1" x14ac:dyDescent="0.3">
      <c r="A19" s="29" t="s">
        <v>33</v>
      </c>
      <c r="B19" s="32"/>
      <c r="C19" s="32"/>
      <c r="D19" s="51"/>
      <c r="E19" s="30"/>
      <c r="F19" s="30"/>
      <c r="G19" s="31"/>
      <c r="H19" s="31"/>
      <c r="I19" s="32"/>
      <c r="J19" s="32"/>
      <c r="K19" s="51"/>
      <c r="L19" s="30"/>
      <c r="M19" s="30"/>
      <c r="N19" s="31"/>
      <c r="O19" s="31"/>
      <c r="P19" s="32"/>
      <c r="Q19" s="32"/>
      <c r="R19" s="32"/>
      <c r="S19" s="30"/>
      <c r="T19" s="30"/>
      <c r="U19" s="31"/>
      <c r="V19" s="31"/>
      <c r="W19" s="32"/>
      <c r="X19" s="32"/>
      <c r="Y19" s="32"/>
      <c r="Z19" s="30"/>
      <c r="AA19" s="30"/>
      <c r="AB19" s="31"/>
      <c r="AC19" s="31"/>
      <c r="AD19" s="32"/>
      <c r="AE19" s="32"/>
      <c r="AF19" s="32"/>
      <c r="AG19" s="34"/>
      <c r="AH19" s="35"/>
      <c r="AI19" s="35"/>
      <c r="AJ19" s="35"/>
      <c r="AK19" s="35"/>
      <c r="AL19" s="35"/>
      <c r="AM19" s="35"/>
      <c r="AN19" s="36"/>
      <c r="AO19" s="123"/>
      <c r="AP19" s="123"/>
    </row>
    <row r="20" spans="1:42" ht="15.75" customHeight="1" x14ac:dyDescent="0.25">
      <c r="A20" s="20" t="s">
        <v>111</v>
      </c>
      <c r="B20" s="48"/>
      <c r="C20" s="23"/>
      <c r="D20" s="52"/>
      <c r="E20" s="25"/>
      <c r="F20" s="25"/>
      <c r="G20" s="22"/>
      <c r="H20" s="22"/>
      <c r="I20" s="23"/>
      <c r="J20" s="23"/>
      <c r="K20" s="52"/>
      <c r="L20" s="25"/>
      <c r="M20" s="25"/>
      <c r="N20" s="22"/>
      <c r="O20" s="22"/>
      <c r="P20" s="23"/>
      <c r="Q20" s="23"/>
      <c r="R20" s="23"/>
      <c r="S20" s="25"/>
      <c r="T20" s="25"/>
      <c r="U20" s="22"/>
      <c r="V20" s="22"/>
      <c r="W20" s="23"/>
      <c r="X20" s="23"/>
      <c r="Y20" s="23"/>
      <c r="Z20" s="25"/>
      <c r="AA20" s="25"/>
      <c r="AB20" s="22"/>
      <c r="AC20" s="22"/>
      <c r="AD20" s="23"/>
      <c r="AE20" s="23"/>
      <c r="AF20" s="58"/>
      <c r="AG20" s="26">
        <f>COUNTIF($B21:$J22,"CPB")/2</f>
        <v>6</v>
      </c>
      <c r="AH20" s="27">
        <f>COUNTIF($B21:$J22,"RTT")/2</f>
        <v>0</v>
      </c>
      <c r="AI20" s="27">
        <f>COUNTIF($B21:$J22,"ARR")/2</f>
        <v>0</v>
      </c>
      <c r="AJ20" s="27">
        <f>COUNTIF($B21:$J22,"FOE")/2+COUNTIF($B21:$J22,"ALT")/2</f>
        <v>0</v>
      </c>
      <c r="AK20" s="27">
        <f>COUNTIF($B21:$J22,"CEF")/2+COUNTIF($B21:$J22,"EMR")/2+COUNTIF($B21:$J22,"MAL")/2+COUNTIF($B21:$J22,"ATR")/2+COUNTIF($B21:$J22,"ATJ")/2+COUNTIF($B21:$J22,"MZT")/2+COUNTIF($B21:$J22,"PAT")/2+COUNTIF($B21:$J22,"MTH")/2</f>
        <v>0</v>
      </c>
      <c r="AL20" s="27">
        <f>COUNTIF($B21:$J22,"ANR")/2+COUNTIF($B21:$J22,"CSS")/2</f>
        <v>0</v>
      </c>
      <c r="AM20" s="27">
        <f>COUNTIF($B21:$J22,"D")/2+COUNTIF($B21:$J22,"I")/2</f>
        <v>0</v>
      </c>
      <c r="AN20" s="28">
        <f>COUNTIF($B21:$J22,"RPO")/2+COUNTIF($B21:$J22,"FPE")/2+COUNTIF($B21:$J22,"AUT")/2+COUNTIF($B21:$J22,"BLC")/2</f>
        <v>0</v>
      </c>
      <c r="AO20" s="125"/>
      <c r="AP20" s="125">
        <v>1</v>
      </c>
    </row>
    <row r="21" spans="1:42" ht="15.95" customHeight="1" x14ac:dyDescent="0.25">
      <c r="A21" s="29" t="s">
        <v>32</v>
      </c>
      <c r="B21" s="32" t="s">
        <v>25</v>
      </c>
      <c r="C21" s="32" t="s">
        <v>25</v>
      </c>
      <c r="D21" s="51"/>
      <c r="E21" s="30"/>
      <c r="F21" s="30"/>
      <c r="G21" s="32" t="s">
        <v>25</v>
      </c>
      <c r="H21" s="32" t="s">
        <v>25</v>
      </c>
      <c r="I21" s="32" t="s">
        <v>25</v>
      </c>
      <c r="J21" s="32" t="s">
        <v>25</v>
      </c>
      <c r="K21" s="51"/>
      <c r="L21" s="30"/>
      <c r="M21" s="30"/>
      <c r="N21" s="31"/>
      <c r="O21" s="31"/>
      <c r="P21" s="32"/>
      <c r="Q21" s="32"/>
      <c r="R21" s="32"/>
      <c r="S21" s="30"/>
      <c r="T21" s="30"/>
      <c r="U21" s="31"/>
      <c r="V21" s="31"/>
      <c r="W21" s="32"/>
      <c r="X21" s="32"/>
      <c r="Y21" s="32"/>
      <c r="Z21" s="30"/>
      <c r="AA21" s="30"/>
      <c r="AB21" s="31"/>
      <c r="AC21" s="31"/>
      <c r="AD21" s="32"/>
      <c r="AE21" s="32"/>
      <c r="AF21" s="32"/>
      <c r="AG21" s="34"/>
      <c r="AH21" s="35"/>
      <c r="AI21" s="35"/>
      <c r="AJ21" s="35"/>
      <c r="AK21" s="35"/>
      <c r="AL21" s="35"/>
      <c r="AM21" s="35"/>
      <c r="AN21" s="36"/>
      <c r="AO21" s="122"/>
      <c r="AP21" s="122"/>
    </row>
    <row r="22" spans="1:42" ht="15.95" customHeight="1" thickBot="1" x14ac:dyDescent="0.3">
      <c r="A22" s="29" t="s">
        <v>33</v>
      </c>
      <c r="B22" s="32" t="s">
        <v>25</v>
      </c>
      <c r="C22" s="32" t="s">
        <v>25</v>
      </c>
      <c r="D22" s="51"/>
      <c r="E22" s="30"/>
      <c r="F22" s="30"/>
      <c r="G22" s="32" t="s">
        <v>25</v>
      </c>
      <c r="H22" s="32" t="s">
        <v>25</v>
      </c>
      <c r="I22" s="32" t="s">
        <v>25</v>
      </c>
      <c r="J22" s="32" t="s">
        <v>25</v>
      </c>
      <c r="K22" s="51"/>
      <c r="L22" s="30"/>
      <c r="M22" s="30"/>
      <c r="N22" s="31"/>
      <c r="O22" s="31"/>
      <c r="P22" s="32"/>
      <c r="Q22" s="32"/>
      <c r="R22" s="32"/>
      <c r="S22" s="30"/>
      <c r="T22" s="30"/>
      <c r="U22" s="31"/>
      <c r="V22" s="31"/>
      <c r="W22" s="32"/>
      <c r="X22" s="32"/>
      <c r="Y22" s="32"/>
      <c r="Z22" s="30"/>
      <c r="AA22" s="30"/>
      <c r="AB22" s="31"/>
      <c r="AC22" s="31"/>
      <c r="AD22" s="32"/>
      <c r="AE22" s="32"/>
      <c r="AF22" s="32"/>
      <c r="AG22" s="34"/>
      <c r="AH22" s="35"/>
      <c r="AI22" s="35"/>
      <c r="AJ22" s="35"/>
      <c r="AK22" s="35"/>
      <c r="AL22" s="35"/>
      <c r="AM22" s="35"/>
      <c r="AN22" s="36"/>
      <c r="AO22" s="123"/>
      <c r="AP22" s="123"/>
    </row>
    <row r="23" spans="1:42" ht="15.75" customHeight="1" x14ac:dyDescent="0.25">
      <c r="A23" s="59" t="s">
        <v>112</v>
      </c>
      <c r="B23" s="48"/>
      <c r="C23" s="23"/>
      <c r="D23" s="52"/>
      <c r="E23" s="25"/>
      <c r="F23" s="25"/>
      <c r="G23" s="22"/>
      <c r="H23" s="22"/>
      <c r="I23" s="23"/>
      <c r="J23" s="23"/>
      <c r="K23" s="52"/>
      <c r="L23" s="25"/>
      <c r="M23" s="25"/>
      <c r="N23" s="22"/>
      <c r="O23" s="22"/>
      <c r="P23" s="23"/>
      <c r="Q23" s="23"/>
      <c r="R23" s="23"/>
      <c r="S23" s="25"/>
      <c r="T23" s="25"/>
      <c r="U23" s="22"/>
      <c r="V23" s="22"/>
      <c r="W23" s="23"/>
      <c r="X23" s="23"/>
      <c r="Y23" s="23"/>
      <c r="Z23" s="25"/>
      <c r="AA23" s="25"/>
      <c r="AB23" s="22"/>
      <c r="AC23" s="22"/>
      <c r="AD23" s="23"/>
      <c r="AE23" s="23"/>
      <c r="AF23" s="58"/>
      <c r="AG23" s="26">
        <f>COUNTIF($B24:$J25,"CPB")/2</f>
        <v>0</v>
      </c>
      <c r="AH23" s="27">
        <f>COUNTIF($B24:$J25,"RTT")/2</f>
        <v>0</v>
      </c>
      <c r="AI23" s="27">
        <f>COUNTIF($B24:$J25,"ARR")/2</f>
        <v>0</v>
      </c>
      <c r="AJ23" s="27">
        <f>COUNTIF($B24:$J25,"FOE")/2+COUNTIF($B24:$J25,"ALT")/2</f>
        <v>0</v>
      </c>
      <c r="AK23" s="27">
        <f>COUNTIF($B24:$J25,"CEF")/2+COUNTIF($B24:$J25,"EMR")/2+COUNTIF($B24:$J25,"MAL")/2+COUNTIF($B24:$J25,"ATR")/2+COUNTIF($B24:$J25,"ATJ")/2+COUNTIF($B24:$J25,"MZT")/2+COUNTIF($B24:$J25,"PAT")/2+COUNTIF($B24:$J25,"MTH")/2</f>
        <v>0</v>
      </c>
      <c r="AL23" s="27">
        <f>COUNTIF($B24:$J25,"ANR")/2+COUNTIF($B24:$J25,"CSS")/2</f>
        <v>0</v>
      </c>
      <c r="AM23" s="27">
        <f>COUNTIF($B24:$J25,"D")/2+COUNTIF($B24:$J25,"I")/2</f>
        <v>0</v>
      </c>
      <c r="AN23" s="28">
        <f>COUNTIF($B24:$J25,"RPO")/2+COUNTIF($B24:$J25,"FPE")/2+COUNTIF($B24:$J25,"AUT")/2+COUNTIF($B24:$J25,"BLC")/2</f>
        <v>0</v>
      </c>
      <c r="AO23" s="125">
        <v>1</v>
      </c>
      <c r="AP23" s="126"/>
    </row>
    <row r="24" spans="1:42" ht="15.95" customHeight="1" x14ac:dyDescent="0.25">
      <c r="A24" s="29" t="s">
        <v>32</v>
      </c>
      <c r="B24" s="32"/>
      <c r="C24" s="32"/>
      <c r="D24" s="51"/>
      <c r="E24" s="30"/>
      <c r="F24" s="30"/>
      <c r="G24" s="31"/>
      <c r="H24" s="31"/>
      <c r="I24" s="32"/>
      <c r="J24" s="32"/>
      <c r="K24" s="51"/>
      <c r="L24" s="30"/>
      <c r="M24" s="30"/>
      <c r="N24" s="31"/>
      <c r="O24" s="31"/>
      <c r="P24" s="32"/>
      <c r="Q24" s="32"/>
      <c r="R24" s="32"/>
      <c r="S24" s="30"/>
      <c r="T24" s="30"/>
      <c r="U24" s="31"/>
      <c r="V24" s="31"/>
      <c r="W24" s="32"/>
      <c r="X24" s="32"/>
      <c r="Y24" s="32"/>
      <c r="Z24" s="30"/>
      <c r="AA24" s="30"/>
      <c r="AB24" s="31"/>
      <c r="AC24" s="31"/>
      <c r="AD24" s="32"/>
      <c r="AE24" s="32"/>
      <c r="AF24" s="32"/>
      <c r="AG24" s="34"/>
      <c r="AH24" s="35"/>
      <c r="AI24" s="35"/>
      <c r="AJ24" s="35"/>
      <c r="AK24" s="35"/>
      <c r="AL24" s="35"/>
      <c r="AM24" s="35"/>
      <c r="AN24" s="36"/>
      <c r="AO24" s="122"/>
      <c r="AP24" s="122"/>
    </row>
    <row r="25" spans="1:42" ht="15.95" customHeight="1" thickBot="1" x14ac:dyDescent="0.3">
      <c r="A25" s="29" t="s">
        <v>33</v>
      </c>
      <c r="B25" s="32"/>
      <c r="C25" s="32"/>
      <c r="D25" s="51"/>
      <c r="E25" s="30"/>
      <c r="F25" s="30"/>
      <c r="G25" s="31"/>
      <c r="H25" s="31"/>
      <c r="I25" s="32"/>
      <c r="J25" s="32"/>
      <c r="K25" s="51"/>
      <c r="L25" s="30"/>
      <c r="M25" s="30"/>
      <c r="N25" s="31"/>
      <c r="O25" s="31"/>
      <c r="P25" s="32"/>
      <c r="Q25" s="32"/>
      <c r="R25" s="32"/>
      <c r="S25" s="30"/>
      <c r="T25" s="30"/>
      <c r="U25" s="31"/>
      <c r="V25" s="31"/>
      <c r="W25" s="32"/>
      <c r="X25" s="32"/>
      <c r="Y25" s="32"/>
      <c r="Z25" s="30"/>
      <c r="AA25" s="30"/>
      <c r="AB25" s="31"/>
      <c r="AC25" s="31"/>
      <c r="AD25" s="32"/>
      <c r="AE25" s="32"/>
      <c r="AF25" s="32"/>
      <c r="AG25" s="34"/>
      <c r="AH25" s="35"/>
      <c r="AI25" s="35"/>
      <c r="AJ25" s="35"/>
      <c r="AK25" s="35"/>
      <c r="AL25" s="35"/>
      <c r="AM25" s="35"/>
      <c r="AN25" s="36"/>
      <c r="AO25" s="123"/>
      <c r="AP25" s="123"/>
    </row>
    <row r="26" spans="1:42" ht="15.75" x14ac:dyDescent="0.25">
      <c r="A26" s="20" t="s">
        <v>113</v>
      </c>
      <c r="B26" s="48"/>
      <c r="C26" s="23"/>
      <c r="D26" s="52"/>
      <c r="E26" s="25"/>
      <c r="F26" s="25"/>
      <c r="G26" s="22"/>
      <c r="H26" s="22"/>
      <c r="I26" s="23"/>
      <c r="J26" s="23"/>
      <c r="K26" s="52"/>
      <c r="L26" s="25"/>
      <c r="M26" s="25"/>
      <c r="N26" s="22"/>
      <c r="O26" s="22"/>
      <c r="P26" s="23"/>
      <c r="Q26" s="23"/>
      <c r="R26" s="23"/>
      <c r="S26" s="25"/>
      <c r="T26" s="25"/>
      <c r="U26" s="22"/>
      <c r="V26" s="22"/>
      <c r="W26" s="23"/>
      <c r="X26" s="23"/>
      <c r="Y26" s="23"/>
      <c r="Z26" s="25"/>
      <c r="AA26" s="25"/>
      <c r="AB26" s="22"/>
      <c r="AC26" s="22"/>
      <c r="AD26" s="23"/>
      <c r="AE26" s="23"/>
      <c r="AF26" s="58"/>
      <c r="AG26" s="26">
        <f>COUNTIF($B27:$J28,"CPB")/2</f>
        <v>4</v>
      </c>
      <c r="AH26" s="27">
        <f>COUNTIF($B27:$J28,"RTT")/2</f>
        <v>0</v>
      </c>
      <c r="AI26" s="27">
        <f>COUNTIF($B27:$J28,"ARR")/2</f>
        <v>0</v>
      </c>
      <c r="AJ26" s="27">
        <f>COUNTIF($B27:$J28,"FOE")/2+COUNTIF($B27:$J28,"ALT")/2</f>
        <v>0</v>
      </c>
      <c r="AK26" s="27">
        <f>COUNTIF($B27:$J28,"CEF")/2+COUNTIF($B27:$J28,"EMR")/2+COUNTIF($B27:$J28,"MAL")/2+COUNTIF($B27:$J28,"ATR")/2+COUNTIF($B27:$J28,"ATJ")/2+COUNTIF($B27:$J28,"MZT")/2+COUNTIF($B27:$J28,"PAT")/2+COUNTIF($B27:$J28,"MTH")/2</f>
        <v>0</v>
      </c>
      <c r="AL26" s="27">
        <f>COUNTIF($B27:$J28,"ANR")/2+COUNTIF($B27:$J28,"CSS")/2</f>
        <v>0</v>
      </c>
      <c r="AM26" s="27">
        <f>COUNTIF($B27:$J28,"D")/2+COUNTIF($B27:$J28,"I")/2</f>
        <v>0</v>
      </c>
      <c r="AN26" s="28">
        <f>COUNTIF($B27:$J28,"RPO")/2+COUNTIF($B27:$J28,"FPE")/2+COUNTIF($B27:$J28,"AUT")/2+COUNTIF($B27:$J28,"BLC")/2</f>
        <v>0</v>
      </c>
      <c r="AO26" s="125"/>
      <c r="AP26" s="125">
        <v>1</v>
      </c>
    </row>
    <row r="27" spans="1:42" ht="15.95" customHeight="1" x14ac:dyDescent="0.25">
      <c r="A27" s="29" t="s">
        <v>32</v>
      </c>
      <c r="B27" s="32"/>
      <c r="C27" s="32"/>
      <c r="D27" s="51"/>
      <c r="E27" s="30"/>
      <c r="F27" s="30"/>
      <c r="G27" s="31" t="s">
        <v>25</v>
      </c>
      <c r="H27" s="31" t="s">
        <v>25</v>
      </c>
      <c r="I27" s="32" t="s">
        <v>25</v>
      </c>
      <c r="J27" s="32" t="s">
        <v>25</v>
      </c>
      <c r="K27" s="51"/>
      <c r="L27" s="30"/>
      <c r="M27" s="30"/>
      <c r="N27" s="31"/>
      <c r="O27" s="31"/>
      <c r="P27" s="32"/>
      <c r="Q27" s="32"/>
      <c r="R27" s="32"/>
      <c r="S27" s="30"/>
      <c r="T27" s="30"/>
      <c r="U27" s="31"/>
      <c r="V27" s="31"/>
      <c r="W27" s="32"/>
      <c r="X27" s="32"/>
      <c r="Y27" s="32"/>
      <c r="Z27" s="30"/>
      <c r="AA27" s="30"/>
      <c r="AB27" s="31"/>
      <c r="AC27" s="31"/>
      <c r="AD27" s="32"/>
      <c r="AE27" s="32"/>
      <c r="AF27" s="32"/>
      <c r="AG27" s="34"/>
      <c r="AH27" s="35"/>
      <c r="AI27" s="35"/>
      <c r="AJ27" s="35"/>
      <c r="AK27" s="35"/>
      <c r="AL27" s="35"/>
      <c r="AM27" s="35"/>
      <c r="AN27" s="36"/>
      <c r="AO27" s="122"/>
      <c r="AP27" s="122"/>
    </row>
    <row r="28" spans="1:42" ht="15.95" customHeight="1" thickBot="1" x14ac:dyDescent="0.3">
      <c r="A28" s="29" t="s">
        <v>33</v>
      </c>
      <c r="B28" s="32"/>
      <c r="C28" s="32"/>
      <c r="D28" s="51"/>
      <c r="E28" s="30"/>
      <c r="F28" s="30"/>
      <c r="G28" s="31" t="s">
        <v>25</v>
      </c>
      <c r="H28" s="31" t="s">
        <v>25</v>
      </c>
      <c r="I28" s="32" t="s">
        <v>25</v>
      </c>
      <c r="J28" s="32" t="s">
        <v>25</v>
      </c>
      <c r="K28" s="51"/>
      <c r="L28" s="30"/>
      <c r="M28" s="30"/>
      <c r="N28" s="31"/>
      <c r="O28" s="31"/>
      <c r="P28" s="32"/>
      <c r="Q28" s="32"/>
      <c r="R28" s="32"/>
      <c r="S28" s="30"/>
      <c r="T28" s="30"/>
      <c r="U28" s="31"/>
      <c r="V28" s="31"/>
      <c r="W28" s="32"/>
      <c r="X28" s="32"/>
      <c r="Y28" s="32"/>
      <c r="Z28" s="30"/>
      <c r="AA28" s="30"/>
      <c r="AB28" s="31"/>
      <c r="AC28" s="31"/>
      <c r="AD28" s="32"/>
      <c r="AE28" s="32"/>
      <c r="AF28" s="32"/>
      <c r="AG28" s="34"/>
      <c r="AH28" s="35"/>
      <c r="AI28" s="35"/>
      <c r="AJ28" s="35"/>
      <c r="AK28" s="35"/>
      <c r="AL28" s="35"/>
      <c r="AM28" s="35"/>
      <c r="AN28" s="36"/>
      <c r="AO28" s="123"/>
      <c r="AP28" s="123"/>
    </row>
    <row r="29" spans="1:42" ht="15.75" customHeight="1" collapsed="1" x14ac:dyDescent="0.25">
      <c r="A29" s="20" t="s">
        <v>114</v>
      </c>
      <c r="B29" s="48"/>
      <c r="C29" s="23"/>
      <c r="D29" s="52"/>
      <c r="E29" s="25"/>
      <c r="F29" s="25"/>
      <c r="G29" s="22"/>
      <c r="H29" s="22"/>
      <c r="I29" s="23"/>
      <c r="J29" s="23"/>
      <c r="K29" s="52"/>
      <c r="L29" s="25"/>
      <c r="M29" s="25"/>
      <c r="N29" s="22"/>
      <c r="O29" s="22"/>
      <c r="P29" s="23"/>
      <c r="Q29" s="23"/>
      <c r="R29" s="23"/>
      <c r="S29" s="25"/>
      <c r="T29" s="25"/>
      <c r="U29" s="22"/>
      <c r="V29" s="22"/>
      <c r="W29" s="23"/>
      <c r="X29" s="23"/>
      <c r="Y29" s="23"/>
      <c r="Z29" s="25"/>
      <c r="AA29" s="25"/>
      <c r="AB29" s="22"/>
      <c r="AC29" s="22"/>
      <c r="AD29" s="23"/>
      <c r="AE29" s="23"/>
      <c r="AF29" s="58"/>
      <c r="AG29" s="26">
        <f>COUNTIF($B30:$J31,"CPB")/2</f>
        <v>0</v>
      </c>
      <c r="AH29" s="27">
        <f>COUNTIF($B30:$J31,"RTT")/2</f>
        <v>0</v>
      </c>
      <c r="AI29" s="27">
        <f>COUNTIF($B30:$J31,"ARR")/2</f>
        <v>0</v>
      </c>
      <c r="AJ29" s="27">
        <f>COUNTIF($B30:$J31,"FOE")/2+COUNTIF($B30:$J31,"ALT")/2</f>
        <v>0</v>
      </c>
      <c r="AK29" s="27">
        <f>COUNTIF($B30:$J31,"CEF")/2+COUNTIF($B30:$J31,"EMR")/2+COUNTIF($B30:$J31,"MAL")/2+COUNTIF($B30:$J31,"ATR")/2+COUNTIF($B30:$J31,"ATJ")/2+COUNTIF($B30:$J31,"MZT")/2+COUNTIF($B30:$J31,"PAT")/2+COUNTIF($B30:$J31,"MTH")/2</f>
        <v>0</v>
      </c>
      <c r="AL29" s="27">
        <f>COUNTIF($B30:$J31,"ANR")/2+COUNTIF($B30:$J31,"CSS")/2</f>
        <v>0</v>
      </c>
      <c r="AM29" s="27">
        <f>COUNTIF($B30:$J31,"D")/2+COUNTIF($B30:$J31,"I")/2</f>
        <v>0</v>
      </c>
      <c r="AN29" s="28">
        <f>COUNTIF($B30:$J31,"RPO")/2+COUNTIF($B30:$J31,"FPE")/2+COUNTIF($B30:$J31,"AUT")/2+COUNTIF($B30:$J31,"BLC")/2</f>
        <v>0</v>
      </c>
      <c r="AO29" s="125"/>
      <c r="AP29" s="125">
        <v>1</v>
      </c>
    </row>
    <row r="30" spans="1:42" ht="15.95" customHeight="1" collapsed="1" x14ac:dyDescent="0.25">
      <c r="A30" s="29" t="s">
        <v>32</v>
      </c>
      <c r="B30" s="32"/>
      <c r="C30" s="32"/>
      <c r="D30" s="51"/>
      <c r="E30" s="30"/>
      <c r="F30" s="30"/>
      <c r="G30" s="31"/>
      <c r="H30" s="31"/>
      <c r="I30" s="32"/>
      <c r="J30" s="32"/>
      <c r="K30" s="51"/>
      <c r="L30" s="30"/>
      <c r="M30" s="30"/>
      <c r="N30" s="31"/>
      <c r="O30" s="31"/>
      <c r="P30" s="32"/>
      <c r="Q30" s="32"/>
      <c r="R30" s="32"/>
      <c r="S30" s="30"/>
      <c r="T30" s="30"/>
      <c r="U30" s="31"/>
      <c r="V30" s="31"/>
      <c r="W30" s="32"/>
      <c r="X30" s="32"/>
      <c r="Y30" s="32"/>
      <c r="Z30" s="30"/>
      <c r="AA30" s="30"/>
      <c r="AB30" s="31"/>
      <c r="AC30" s="31"/>
      <c r="AD30" s="32"/>
      <c r="AE30" s="32"/>
      <c r="AF30" s="32"/>
      <c r="AG30" s="34"/>
      <c r="AH30" s="35"/>
      <c r="AI30" s="35"/>
      <c r="AJ30" s="35"/>
      <c r="AK30" s="35"/>
      <c r="AL30" s="35"/>
      <c r="AM30" s="35"/>
      <c r="AN30" s="36"/>
      <c r="AO30" s="122"/>
      <c r="AP30" s="122"/>
    </row>
    <row r="31" spans="1:42" ht="15.95" customHeight="1" thickBot="1" x14ac:dyDescent="0.3">
      <c r="A31" s="29" t="s">
        <v>33</v>
      </c>
      <c r="B31" s="32"/>
      <c r="C31" s="32"/>
      <c r="D31" s="51"/>
      <c r="E31" s="30"/>
      <c r="F31" s="30"/>
      <c r="G31" s="31"/>
      <c r="H31" s="31"/>
      <c r="I31" s="32"/>
      <c r="J31" s="32"/>
      <c r="K31" s="51"/>
      <c r="L31" s="30"/>
      <c r="M31" s="30"/>
      <c r="N31" s="31"/>
      <c r="O31" s="31"/>
      <c r="P31" s="32"/>
      <c r="Q31" s="32"/>
      <c r="R31" s="32"/>
      <c r="S31" s="30"/>
      <c r="T31" s="30"/>
      <c r="U31" s="31"/>
      <c r="V31" s="31"/>
      <c r="W31" s="32"/>
      <c r="X31" s="32"/>
      <c r="Y31" s="32"/>
      <c r="Z31" s="30"/>
      <c r="AA31" s="30"/>
      <c r="AB31" s="31"/>
      <c r="AC31" s="31"/>
      <c r="AD31" s="32"/>
      <c r="AE31" s="32"/>
      <c r="AF31" s="32"/>
      <c r="AG31" s="34"/>
      <c r="AH31" s="35"/>
      <c r="AI31" s="35"/>
      <c r="AJ31" s="35"/>
      <c r="AK31" s="35"/>
      <c r="AL31" s="35"/>
      <c r="AM31" s="35"/>
      <c r="AN31" s="36"/>
      <c r="AO31" s="123"/>
      <c r="AP31" s="123"/>
    </row>
    <row r="32" spans="1:42" ht="15.75" customHeight="1" collapsed="1" x14ac:dyDescent="0.25">
      <c r="A32" s="59" t="s">
        <v>115</v>
      </c>
      <c r="B32" s="48"/>
      <c r="C32" s="23"/>
      <c r="D32" s="52"/>
      <c r="E32" s="25"/>
      <c r="F32" s="25"/>
      <c r="G32" s="22"/>
      <c r="H32" s="22"/>
      <c r="I32" s="23"/>
      <c r="J32" s="23"/>
      <c r="K32" s="52"/>
      <c r="L32" s="25"/>
      <c r="M32" s="25"/>
      <c r="N32" s="22"/>
      <c r="O32" s="22"/>
      <c r="P32" s="23"/>
      <c r="Q32" s="23"/>
      <c r="R32" s="23"/>
      <c r="S32" s="25"/>
      <c r="T32" s="25"/>
      <c r="U32" s="22"/>
      <c r="V32" s="22"/>
      <c r="W32" s="23"/>
      <c r="X32" s="23"/>
      <c r="Y32" s="23"/>
      <c r="Z32" s="25"/>
      <c r="AA32" s="25"/>
      <c r="AB32" s="22"/>
      <c r="AC32" s="22"/>
      <c r="AD32" s="23"/>
      <c r="AE32" s="23"/>
      <c r="AF32" s="58"/>
      <c r="AG32" s="26">
        <f>COUNTIF($B33:$J34,"CPB")/2</f>
        <v>3</v>
      </c>
      <c r="AH32" s="27">
        <f>COUNTIF($B33:$J34,"RTT")/2</f>
        <v>1</v>
      </c>
      <c r="AI32" s="27">
        <f>COUNTIF($B33:$J34,"ARR")/2</f>
        <v>0</v>
      </c>
      <c r="AJ32" s="27">
        <f>COUNTIF($B33:$J34,"FOE")/2+COUNTIF($B33:$J34,"ALT")/2</f>
        <v>0</v>
      </c>
      <c r="AK32" s="27">
        <f>COUNTIF($B33:$J34,"CEF")/2+COUNTIF($B33:$J34,"EMR")/2+COUNTIF($B33:$J34,"MAL")/2+COUNTIF($B33:$J34,"ATR")/2+COUNTIF($B33:$J34,"ATJ")/2+COUNTIF($B33:$J34,"MZT")/2+COUNTIF($B33:$J34,"PAT")/2+COUNTIF($B33:$J34,"MTH")/2</f>
        <v>0</v>
      </c>
      <c r="AL32" s="27">
        <f>COUNTIF($B33:$J34,"ANR")/2+COUNTIF($B33:$J34,"CSS")/2</f>
        <v>0</v>
      </c>
      <c r="AM32" s="27">
        <f>COUNTIF($B33:$J34,"D")/2+COUNTIF($B33:$J34,"I")/2</f>
        <v>0</v>
      </c>
      <c r="AN32" s="28">
        <f>COUNTIF($B33:$J34,"RPO")/2+COUNTIF($B33:$J34,"FPE")/2+COUNTIF($B33:$J34,"AUT")/2+COUNTIF($B33:$J34,"BLC")/2</f>
        <v>0</v>
      </c>
      <c r="AO32" s="125">
        <v>1</v>
      </c>
      <c r="AP32" s="126"/>
    </row>
    <row r="33" spans="1:43" ht="15.95" customHeight="1" collapsed="1" x14ac:dyDescent="0.25">
      <c r="A33" s="29" t="s">
        <v>32</v>
      </c>
      <c r="B33" s="32"/>
      <c r="C33" s="32"/>
      <c r="D33" s="53"/>
      <c r="E33" s="30"/>
      <c r="F33" s="30"/>
      <c r="G33" s="31" t="s">
        <v>12</v>
      </c>
      <c r="H33" s="31" t="s">
        <v>25</v>
      </c>
      <c r="I33" s="32" t="s">
        <v>25</v>
      </c>
      <c r="J33" s="32" t="s">
        <v>25</v>
      </c>
      <c r="K33" s="53"/>
      <c r="L33" s="30"/>
      <c r="M33" s="30"/>
      <c r="N33" s="31"/>
      <c r="O33" s="31"/>
      <c r="P33" s="32"/>
      <c r="Q33" s="32"/>
      <c r="R33" s="31"/>
      <c r="S33" s="30"/>
      <c r="T33" s="30"/>
      <c r="U33" s="31"/>
      <c r="V33" s="31"/>
      <c r="W33" s="32"/>
      <c r="X33" s="32"/>
      <c r="Y33" s="31"/>
      <c r="Z33" s="30"/>
      <c r="AA33" s="30"/>
      <c r="AB33" s="31"/>
      <c r="AC33" s="31"/>
      <c r="AD33" s="32"/>
      <c r="AE33" s="32"/>
      <c r="AF33" s="32"/>
      <c r="AG33" s="34"/>
      <c r="AH33" s="35"/>
      <c r="AI33" s="35"/>
      <c r="AJ33" s="35"/>
      <c r="AK33" s="35"/>
      <c r="AL33" s="35"/>
      <c r="AM33" s="35"/>
      <c r="AN33" s="36"/>
      <c r="AO33" s="122"/>
      <c r="AP33" s="122"/>
    </row>
    <row r="34" spans="1:43" ht="15.95" customHeight="1" thickBot="1" x14ac:dyDescent="0.3">
      <c r="A34" s="29" t="s">
        <v>33</v>
      </c>
      <c r="B34" s="32"/>
      <c r="C34" s="32"/>
      <c r="D34" s="53"/>
      <c r="E34" s="30"/>
      <c r="F34" s="30"/>
      <c r="G34" s="31" t="s">
        <v>12</v>
      </c>
      <c r="H34" s="31" t="s">
        <v>25</v>
      </c>
      <c r="I34" s="32" t="s">
        <v>25</v>
      </c>
      <c r="J34" s="32" t="s">
        <v>25</v>
      </c>
      <c r="K34" s="53"/>
      <c r="L34" s="30"/>
      <c r="M34" s="30"/>
      <c r="N34" s="31"/>
      <c r="O34" s="31"/>
      <c r="P34" s="32"/>
      <c r="Q34" s="32"/>
      <c r="R34" s="31"/>
      <c r="S34" s="30"/>
      <c r="T34" s="30"/>
      <c r="U34" s="31"/>
      <c r="V34" s="31"/>
      <c r="W34" s="32"/>
      <c r="X34" s="32"/>
      <c r="Y34" s="31"/>
      <c r="Z34" s="30"/>
      <c r="AA34" s="30"/>
      <c r="AB34" s="31"/>
      <c r="AC34" s="31"/>
      <c r="AD34" s="32"/>
      <c r="AE34" s="32"/>
      <c r="AF34" s="32"/>
      <c r="AG34" s="34"/>
      <c r="AH34" s="35"/>
      <c r="AI34" s="35"/>
      <c r="AJ34" s="35"/>
      <c r="AK34" s="35"/>
      <c r="AL34" s="35"/>
      <c r="AM34" s="35"/>
      <c r="AN34" s="36"/>
      <c r="AO34" s="123"/>
      <c r="AP34" s="123"/>
    </row>
    <row r="35" spans="1:43" ht="15.75" customHeight="1" collapsed="1" x14ac:dyDescent="0.25">
      <c r="A35" s="20" t="s">
        <v>116</v>
      </c>
      <c r="B35" s="48"/>
      <c r="C35" s="23"/>
      <c r="D35" s="52"/>
      <c r="E35" s="25"/>
      <c r="F35" s="25"/>
      <c r="G35" s="22"/>
      <c r="H35" s="22"/>
      <c r="I35" s="23"/>
      <c r="J35" s="23"/>
      <c r="K35" s="52"/>
      <c r="L35" s="25"/>
      <c r="M35" s="25"/>
      <c r="N35" s="22"/>
      <c r="O35" s="22"/>
      <c r="P35" s="23"/>
      <c r="Q35" s="23"/>
      <c r="R35" s="23"/>
      <c r="S35" s="25"/>
      <c r="T35" s="25"/>
      <c r="U35" s="22"/>
      <c r="V35" s="22"/>
      <c r="W35" s="23"/>
      <c r="X35" s="23"/>
      <c r="Y35" s="23"/>
      <c r="Z35" s="25"/>
      <c r="AA35" s="25"/>
      <c r="AB35" s="22"/>
      <c r="AC35" s="22"/>
      <c r="AD35" s="23"/>
      <c r="AE35" s="23"/>
      <c r="AF35" s="58"/>
      <c r="AG35" s="26">
        <f>COUNTIF($B36:$J37,"CPB")/2</f>
        <v>0</v>
      </c>
      <c r="AH35" s="27">
        <f>COUNTIF($B36:$J37,"RTT")/2</f>
        <v>0</v>
      </c>
      <c r="AI35" s="27">
        <f>COUNTIF($B36:$J37,"ARR")/2</f>
        <v>0</v>
      </c>
      <c r="AJ35" s="27">
        <f>COUNTIF($B36:$J37,"FOE")/2+COUNTIF($B36:$J37,"ALT")/2</f>
        <v>0</v>
      </c>
      <c r="AK35" s="27">
        <f>COUNTIF($B36:$J37,"CEF")/2+COUNTIF($B36:$J37,"EMR")/2+COUNTIF($B36:$J37,"MAL")/2+COUNTIF($B36:$J37,"ATR")/2+COUNTIF($B36:$J37,"ATJ")/2+COUNTIF($B36:$J37,"MZT")/2+COUNTIF($B36:$J37,"PAT")/2+COUNTIF($B36:$J37,"MTH")/2</f>
        <v>0</v>
      </c>
      <c r="AL35" s="27">
        <f>COUNTIF($B36:$J37,"ANR")/2+COUNTIF($B36:$J37,"CSS")/2</f>
        <v>0</v>
      </c>
      <c r="AM35" s="27">
        <f>COUNTIF($B36:$J37,"D")/2+COUNTIF($B36:$J37,"I")/2</f>
        <v>0</v>
      </c>
      <c r="AN35" s="28">
        <f>COUNTIF($B36:$J37,"RPO")/2+COUNTIF($B36:$J37,"FPE")/2+COUNTIF($B36:$J37,"AUT")/2+COUNTIF($B36:$J37,"BLC")/2</f>
        <v>0</v>
      </c>
      <c r="AO35" s="125"/>
      <c r="AP35" s="125">
        <v>1</v>
      </c>
    </row>
    <row r="36" spans="1:43" ht="15.95" customHeight="1" collapsed="1" x14ac:dyDescent="0.25">
      <c r="A36" s="29" t="s">
        <v>32</v>
      </c>
      <c r="B36" s="32"/>
      <c r="C36" s="32"/>
      <c r="D36" s="53"/>
      <c r="E36" s="30"/>
      <c r="F36" s="30"/>
      <c r="G36" s="31"/>
      <c r="H36" s="31"/>
      <c r="I36" s="32"/>
      <c r="J36" s="32"/>
      <c r="K36" s="53"/>
      <c r="L36" s="30"/>
      <c r="M36" s="30"/>
      <c r="N36" s="31"/>
      <c r="O36" s="31"/>
      <c r="P36" s="32"/>
      <c r="Q36" s="32"/>
      <c r="R36" s="31"/>
      <c r="S36" s="30"/>
      <c r="T36" s="30"/>
      <c r="U36" s="31"/>
      <c r="V36" s="31"/>
      <c r="W36" s="32"/>
      <c r="X36" s="32"/>
      <c r="Y36" s="31"/>
      <c r="Z36" s="30"/>
      <c r="AA36" s="30"/>
      <c r="AB36" s="31"/>
      <c r="AC36" s="31"/>
      <c r="AD36" s="32"/>
      <c r="AE36" s="32"/>
      <c r="AF36" s="32"/>
      <c r="AG36" s="34"/>
      <c r="AH36" s="35"/>
      <c r="AI36" s="35"/>
      <c r="AJ36" s="35"/>
      <c r="AK36" s="35"/>
      <c r="AL36" s="35"/>
      <c r="AM36" s="35"/>
      <c r="AN36" s="36"/>
      <c r="AO36" s="122"/>
      <c r="AP36" s="122"/>
    </row>
    <row r="37" spans="1:43" ht="15.95" customHeight="1" thickBot="1" x14ac:dyDescent="0.3">
      <c r="A37" s="29" t="s">
        <v>33</v>
      </c>
      <c r="B37" s="32"/>
      <c r="C37" s="32"/>
      <c r="D37" s="53"/>
      <c r="E37" s="30"/>
      <c r="F37" s="30"/>
      <c r="G37" s="31"/>
      <c r="H37" s="31"/>
      <c r="I37" s="32"/>
      <c r="J37" s="32"/>
      <c r="K37" s="53"/>
      <c r="L37" s="30"/>
      <c r="M37" s="30"/>
      <c r="N37" s="31"/>
      <c r="O37" s="31"/>
      <c r="P37" s="32"/>
      <c r="Q37" s="32"/>
      <c r="R37" s="31"/>
      <c r="S37" s="30"/>
      <c r="T37" s="30"/>
      <c r="U37" s="31"/>
      <c r="V37" s="31"/>
      <c r="W37" s="32"/>
      <c r="X37" s="32"/>
      <c r="Y37" s="31"/>
      <c r="Z37" s="30"/>
      <c r="AA37" s="30"/>
      <c r="AB37" s="31"/>
      <c r="AC37" s="31"/>
      <c r="AD37" s="32"/>
      <c r="AE37" s="32"/>
      <c r="AF37" s="32"/>
      <c r="AG37" s="34"/>
      <c r="AH37" s="35"/>
      <c r="AI37" s="35"/>
      <c r="AJ37" s="35"/>
      <c r="AK37" s="35"/>
      <c r="AL37" s="35"/>
      <c r="AM37" s="35"/>
      <c r="AN37" s="36"/>
      <c r="AO37" s="123"/>
      <c r="AP37" s="123"/>
    </row>
    <row r="38" spans="1:43" ht="15.75" collapsed="1" x14ac:dyDescent="0.25">
      <c r="A38" s="20" t="s">
        <v>117</v>
      </c>
      <c r="B38" s="48"/>
      <c r="C38" s="23"/>
      <c r="D38" s="52"/>
      <c r="E38" s="25"/>
      <c r="F38" s="25"/>
      <c r="G38" s="22"/>
      <c r="H38" s="22"/>
      <c r="I38" s="23"/>
      <c r="J38" s="23"/>
      <c r="K38" s="52"/>
      <c r="L38" s="25"/>
      <c r="M38" s="25"/>
      <c r="N38" s="22"/>
      <c r="O38" s="22"/>
      <c r="P38" s="23"/>
      <c r="Q38" s="23"/>
      <c r="R38" s="23"/>
      <c r="S38" s="25"/>
      <c r="T38" s="25"/>
      <c r="U38" s="22"/>
      <c r="V38" s="22"/>
      <c r="W38" s="23"/>
      <c r="X38" s="23"/>
      <c r="Y38" s="23"/>
      <c r="Z38" s="25"/>
      <c r="AA38" s="25"/>
      <c r="AB38" s="22"/>
      <c r="AC38" s="22"/>
      <c r="AD38" s="23"/>
      <c r="AE38" s="23"/>
      <c r="AF38" s="58"/>
      <c r="AG38" s="26">
        <f>COUNTIF($B39:$J40,"CPB")/2</f>
        <v>0</v>
      </c>
      <c r="AH38" s="27">
        <f>COUNTIF($B39:$J40,"RTT")/2</f>
        <v>1</v>
      </c>
      <c r="AI38" s="27">
        <f>COUNTIF($B39:$J40,"ARR")/2</f>
        <v>0</v>
      </c>
      <c r="AJ38" s="27">
        <f>COUNTIF($B39:$J40,"FOE")/2+COUNTIF($B39:$J40,"ALT")/2</f>
        <v>0</v>
      </c>
      <c r="AK38" s="27">
        <f>COUNTIF($B39:$J40,"CEF")/2+COUNTIF($B39:$J40,"EMR")/2+COUNTIF($B39:$J40,"MAL")/2+COUNTIF($B39:$J40,"ATR")/2+COUNTIF($B39:$J40,"ATJ")/2+COUNTIF($B39:$J40,"MZT")/2+COUNTIF($B39:$J40,"PAT")/2+COUNTIF($B39:$J40,"MTH")/2</f>
        <v>0</v>
      </c>
      <c r="AL38" s="27">
        <f>COUNTIF($B39:$J40,"ANR")/2+COUNTIF($B39:$J40,"CSS")/2</f>
        <v>0</v>
      </c>
      <c r="AM38" s="27">
        <f>COUNTIF($B39:$J40,"D")/2+COUNTIF($B39:$J40,"I")/2</f>
        <v>0</v>
      </c>
      <c r="AN38" s="28">
        <f>COUNTIF($B39:$J40,"RPO")/2+COUNTIF($B39:$J40,"FPE")/2+COUNTIF($B39:$J40,"AUT")/2+COUNTIF($B39:$J40,"BLC")/2</f>
        <v>0</v>
      </c>
      <c r="AO38" s="125"/>
      <c r="AP38" s="125">
        <v>1</v>
      </c>
    </row>
    <row r="39" spans="1:43" ht="15.95" customHeight="1" collapsed="1" x14ac:dyDescent="0.25">
      <c r="A39" s="29" t="s">
        <v>32</v>
      </c>
      <c r="B39" s="32"/>
      <c r="C39" s="32" t="s">
        <v>12</v>
      </c>
      <c r="D39" s="51"/>
      <c r="E39" s="30"/>
      <c r="F39" s="30"/>
      <c r="G39" s="31"/>
      <c r="H39" s="31"/>
      <c r="I39" s="32"/>
      <c r="J39" s="32"/>
      <c r="K39" s="51"/>
      <c r="L39" s="30"/>
      <c r="M39" s="30"/>
      <c r="N39" s="31"/>
      <c r="O39" s="31"/>
      <c r="P39" s="32"/>
      <c r="Q39" s="32"/>
      <c r="R39" s="32"/>
      <c r="S39" s="30"/>
      <c r="T39" s="30"/>
      <c r="U39" s="31"/>
      <c r="V39" s="31"/>
      <c r="W39" s="32"/>
      <c r="X39" s="32"/>
      <c r="Y39" s="32"/>
      <c r="Z39" s="30"/>
      <c r="AA39" s="30"/>
      <c r="AB39" s="31"/>
      <c r="AC39" s="31"/>
      <c r="AD39" s="32"/>
      <c r="AE39" s="32"/>
      <c r="AF39" s="32"/>
      <c r="AG39" s="34"/>
      <c r="AH39" s="35"/>
      <c r="AI39" s="35"/>
      <c r="AJ39" s="35"/>
      <c r="AK39" s="35"/>
      <c r="AL39" s="35"/>
      <c r="AM39" s="35"/>
      <c r="AN39" s="36"/>
      <c r="AO39" s="122"/>
      <c r="AP39" s="122"/>
    </row>
    <row r="40" spans="1:43" ht="15.95" customHeight="1" thickBot="1" x14ac:dyDescent="0.3">
      <c r="A40" s="29" t="s">
        <v>33</v>
      </c>
      <c r="B40" s="32"/>
      <c r="C40" s="32" t="s">
        <v>12</v>
      </c>
      <c r="D40" s="51"/>
      <c r="E40" s="30"/>
      <c r="F40" s="30"/>
      <c r="G40" s="31"/>
      <c r="H40" s="31"/>
      <c r="I40" s="32"/>
      <c r="J40" s="32"/>
      <c r="K40" s="51"/>
      <c r="L40" s="30"/>
      <c r="M40" s="30"/>
      <c r="N40" s="31"/>
      <c r="O40" s="31"/>
      <c r="P40" s="32"/>
      <c r="Q40" s="32"/>
      <c r="R40" s="32"/>
      <c r="S40" s="30"/>
      <c r="T40" s="30"/>
      <c r="U40" s="31"/>
      <c r="V40" s="31"/>
      <c r="W40" s="32"/>
      <c r="X40" s="32"/>
      <c r="Y40" s="32"/>
      <c r="Z40" s="30"/>
      <c r="AA40" s="30"/>
      <c r="AB40" s="31"/>
      <c r="AC40" s="31"/>
      <c r="AD40" s="32"/>
      <c r="AE40" s="32"/>
      <c r="AF40" s="32"/>
      <c r="AG40" s="34"/>
      <c r="AH40" s="35"/>
      <c r="AI40" s="35"/>
      <c r="AJ40" s="35"/>
      <c r="AK40" s="35"/>
      <c r="AL40" s="35"/>
      <c r="AM40" s="35"/>
      <c r="AN40" s="36"/>
      <c r="AO40" s="123"/>
      <c r="AP40" s="123"/>
    </row>
    <row r="41" spans="1:43" ht="15.75" customHeight="1" collapsed="1" x14ac:dyDescent="0.25">
      <c r="A41" s="20" t="s">
        <v>118</v>
      </c>
      <c r="B41" s="48"/>
      <c r="C41" s="23"/>
      <c r="D41" s="52"/>
      <c r="E41" s="25"/>
      <c r="F41" s="25"/>
      <c r="G41" s="22"/>
      <c r="H41" s="22"/>
      <c r="I41" s="23"/>
      <c r="J41" s="23"/>
      <c r="K41" s="52"/>
      <c r="L41" s="25"/>
      <c r="M41" s="25"/>
      <c r="N41" s="22"/>
      <c r="O41" s="22"/>
      <c r="P41" s="23"/>
      <c r="Q41" s="23"/>
      <c r="R41" s="23"/>
      <c r="S41" s="25"/>
      <c r="T41" s="25"/>
      <c r="U41" s="22"/>
      <c r="V41" s="22"/>
      <c r="W41" s="23"/>
      <c r="X41" s="23"/>
      <c r="Y41" s="23"/>
      <c r="Z41" s="25"/>
      <c r="AA41" s="25"/>
      <c r="AB41" s="22"/>
      <c r="AC41" s="22"/>
      <c r="AD41" s="23"/>
      <c r="AE41" s="23"/>
      <c r="AF41" s="58"/>
      <c r="AG41" s="26">
        <f>COUNTIF($B42:$J43,"CPB")/2</f>
        <v>5</v>
      </c>
      <c r="AH41" s="27">
        <f>COUNTIF($B42:$J43,"RTT")/2</f>
        <v>0</v>
      </c>
      <c r="AI41" s="27">
        <f>COUNTIF($B42:$J43,"ARR")/2</f>
        <v>0</v>
      </c>
      <c r="AJ41" s="27">
        <f>COUNTIF($B42:$J43,"FOE")/2+COUNTIF($B42:$J43,"ALT")/2</f>
        <v>0</v>
      </c>
      <c r="AK41" s="27">
        <f>COUNTIF($B42:$J43,"CEF")/2+COUNTIF($B42:$J43,"EMR")/2+COUNTIF($B42:$J43,"MAL")/2+COUNTIF($B42:$J43,"ATR")/2+COUNTIF($B42:$J43,"ATJ")/2+COUNTIF($B42:$J43,"MZT")/2+COUNTIF($B42:$J43,"PAT")/2+COUNTIF($B42:$J43,"MTH")/2</f>
        <v>0</v>
      </c>
      <c r="AL41" s="27">
        <f>COUNTIF($B42:$J43,"ANR")/2+COUNTIF($B42:$J43,"CSS")/2</f>
        <v>0</v>
      </c>
      <c r="AM41" s="27">
        <f>COUNTIF($B42:$J43,"D")/2+COUNTIF($B42:$J43,"I")/2</f>
        <v>0</v>
      </c>
      <c r="AN41" s="28">
        <f>COUNTIF($B42:$J43,"RPO")/2+COUNTIF($B42:$J43,"FPE")/2+COUNTIF($B42:$J43,"AUT")/2+COUNTIF($B42:$J43,"BLC")/2</f>
        <v>0</v>
      </c>
      <c r="AO41" s="125"/>
      <c r="AP41" s="125">
        <v>1</v>
      </c>
    </row>
    <row r="42" spans="1:43" ht="15.95" customHeight="1" collapsed="1" x14ac:dyDescent="0.25">
      <c r="A42" s="29" t="s">
        <v>32</v>
      </c>
      <c r="B42" s="32"/>
      <c r="C42" s="31" t="s">
        <v>25</v>
      </c>
      <c r="D42" s="51"/>
      <c r="E42" s="30"/>
      <c r="F42" s="30"/>
      <c r="G42" s="31" t="s">
        <v>25</v>
      </c>
      <c r="H42" s="31" t="s">
        <v>25</v>
      </c>
      <c r="I42" s="31" t="s">
        <v>25</v>
      </c>
      <c r="J42" s="31" t="s">
        <v>25</v>
      </c>
      <c r="K42" s="51"/>
      <c r="L42" s="30"/>
      <c r="M42" s="30"/>
      <c r="N42" s="31"/>
      <c r="O42" s="31"/>
      <c r="P42" s="32"/>
      <c r="Q42" s="32"/>
      <c r="R42" s="32"/>
      <c r="S42" s="30"/>
      <c r="T42" s="30"/>
      <c r="U42" s="31"/>
      <c r="V42" s="31"/>
      <c r="W42" s="32"/>
      <c r="X42" s="32"/>
      <c r="Y42" s="32"/>
      <c r="Z42" s="30"/>
      <c r="AA42" s="30"/>
      <c r="AB42" s="31"/>
      <c r="AC42" s="31"/>
      <c r="AD42" s="32"/>
      <c r="AE42" s="32"/>
      <c r="AF42" s="32"/>
      <c r="AG42" s="34"/>
      <c r="AH42" s="35"/>
      <c r="AI42" s="35"/>
      <c r="AJ42" s="35"/>
      <c r="AK42" s="35"/>
      <c r="AL42" s="35"/>
      <c r="AM42" s="35"/>
      <c r="AN42" s="36"/>
      <c r="AO42" s="122"/>
      <c r="AP42" s="122"/>
    </row>
    <row r="43" spans="1:43" ht="15.95" customHeight="1" thickBot="1" x14ac:dyDescent="0.3">
      <c r="A43" s="39" t="s">
        <v>33</v>
      </c>
      <c r="B43" s="32"/>
      <c r="C43" s="31" t="s">
        <v>25</v>
      </c>
      <c r="D43" s="51"/>
      <c r="E43" s="30"/>
      <c r="F43" s="30"/>
      <c r="G43" s="31" t="s">
        <v>25</v>
      </c>
      <c r="H43" s="31" t="s">
        <v>25</v>
      </c>
      <c r="I43" s="31" t="s">
        <v>25</v>
      </c>
      <c r="J43" s="31" t="s">
        <v>25</v>
      </c>
      <c r="K43" s="51"/>
      <c r="L43" s="30"/>
      <c r="M43" s="30"/>
      <c r="N43" s="31"/>
      <c r="O43" s="31"/>
      <c r="P43" s="32"/>
      <c r="Q43" s="32"/>
      <c r="R43" s="32"/>
      <c r="S43" s="30"/>
      <c r="T43" s="30"/>
      <c r="U43" s="31"/>
      <c r="V43" s="31"/>
      <c r="W43" s="32"/>
      <c r="X43" s="32"/>
      <c r="Y43" s="32"/>
      <c r="Z43" s="30"/>
      <c r="AA43" s="30"/>
      <c r="AB43" s="31"/>
      <c r="AC43" s="31"/>
      <c r="AD43" s="32"/>
      <c r="AE43" s="32"/>
      <c r="AF43" s="32"/>
      <c r="AG43" s="34"/>
      <c r="AH43" s="35"/>
      <c r="AI43" s="35"/>
      <c r="AJ43" s="35"/>
      <c r="AK43" s="35"/>
      <c r="AL43" s="35"/>
      <c r="AM43" s="35"/>
      <c r="AN43" s="36"/>
      <c r="AO43" s="123"/>
      <c r="AP43" s="123"/>
    </row>
    <row r="44" spans="1:43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5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25">
        <v>0.25</v>
      </c>
      <c r="AP44" s="126"/>
      <c r="AQ44" s="118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22"/>
      <c r="AP45" s="122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23"/>
      <c r="AP46" s="123"/>
    </row>
    <row r="47" spans="1:43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5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25"/>
      <c r="AP47" s="125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22"/>
      <c r="AP48" s="122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23"/>
      <c r="AP49" s="123"/>
    </row>
  </sheetData>
  <mergeCells count="8">
    <mergeCell ref="U10:AA10"/>
    <mergeCell ref="AB10:AF10"/>
    <mergeCell ref="B5:M5"/>
    <mergeCell ref="B6:M6"/>
    <mergeCell ref="A8:A10"/>
    <mergeCell ref="B10:F10"/>
    <mergeCell ref="G10:M10"/>
    <mergeCell ref="N10:T10"/>
  </mergeCells>
  <conditionalFormatting sqref="F11 C11">
    <cfRule type="containsText" dxfId="926" priority="1005" operator="containsText" text="D">
      <formula>NOT(ISERROR(SEARCH("D",C11)))</formula>
    </cfRule>
  </conditionalFormatting>
  <conditionalFormatting sqref="J11:K11">
    <cfRule type="containsText" dxfId="925" priority="1004" operator="containsText" text="D">
      <formula>NOT(ISERROR(SEARCH("D",J11)))</formula>
    </cfRule>
  </conditionalFormatting>
  <conditionalFormatting sqref="Q11:R11">
    <cfRule type="containsText" dxfId="924" priority="1003" operator="containsText" text="D">
      <formula>NOT(ISERROR(SEARCH("D",Q11)))</formula>
    </cfRule>
  </conditionalFormatting>
  <conditionalFormatting sqref="X11:Y11">
    <cfRule type="containsText" dxfId="923" priority="1002" operator="containsText" text="D">
      <formula>NOT(ISERROR(SEARCH("D",X11)))</formula>
    </cfRule>
  </conditionalFormatting>
  <conditionalFormatting sqref="AE11:AF11">
    <cfRule type="containsText" dxfId="922" priority="1001" operator="containsText" text="D">
      <formula>NOT(ISERROR(SEARCH("D",AE11)))</formula>
    </cfRule>
  </conditionalFormatting>
  <conditionalFormatting sqref="N38:O43 U38:V43 AB38:AC43 G38:H41 N11:O31 U11:V31 AB11:AC31 G23:H31 G11:H14 G17:H20 C15:C16 G15:J16">
    <cfRule type="cellIs" dxfId="921" priority="957" operator="equal">
      <formula>"D"</formula>
    </cfRule>
    <cfRule type="containsText" dxfId="920" priority="958" operator="containsText" text="MTH">
      <formula>NOT(ISERROR(SEARCH("MTH",C11)))</formula>
    </cfRule>
    <cfRule type="containsText" dxfId="919" priority="959" operator="containsText" text="MAL">
      <formula>NOT(ISERROR(SEARCH("MAL",C11)))</formula>
    </cfRule>
    <cfRule type="containsText" dxfId="918" priority="960" operator="containsText" text="ARR">
      <formula>NOT(ISERROR(SEARCH("ARR",C11)))</formula>
    </cfRule>
    <cfRule type="containsText" dxfId="917" priority="961" operator="containsText" text="ALT">
      <formula>NOT(ISERROR(SEARCH("ALT",C11)))</formula>
    </cfRule>
    <cfRule type="containsText" dxfId="916" priority="962" operator="containsText" text="RTT">
      <formula>NOT(ISERROR(SEARCH("RTT",C11)))</formula>
    </cfRule>
    <cfRule type="containsText" dxfId="915" priority="963" operator="containsText" text="CPB">
      <formula>NOT(ISERROR(SEARCH("CPB",C11)))</formula>
    </cfRule>
  </conditionalFormatting>
  <conditionalFormatting sqref="D11">
    <cfRule type="containsText" dxfId="914" priority="956" operator="containsText" text="D">
      <formula>NOT(ISERROR(SEARCH("D",D11)))</formula>
    </cfRule>
  </conditionalFormatting>
  <conditionalFormatting sqref="K33:K34">
    <cfRule type="containsText" dxfId="913" priority="938" operator="containsText" text="D">
      <formula>NOT(ISERROR(SEARCH("D",K33)))</formula>
    </cfRule>
  </conditionalFormatting>
  <conditionalFormatting sqref="R33:R34">
    <cfRule type="containsText" dxfId="912" priority="937" operator="containsText" text="D">
      <formula>NOT(ISERROR(SEARCH("D",R33)))</formula>
    </cfRule>
  </conditionalFormatting>
  <conditionalFormatting sqref="Y33:Y34">
    <cfRule type="containsText" dxfId="911" priority="936" operator="containsText" text="D">
      <formula>NOT(ISERROR(SEARCH("D",Y33)))</formula>
    </cfRule>
  </conditionalFormatting>
  <conditionalFormatting sqref="N32:O34">
    <cfRule type="cellIs" dxfId="910" priority="910" operator="equal">
      <formula>"D"</formula>
    </cfRule>
    <cfRule type="containsText" dxfId="909" priority="911" operator="containsText" text="MTH">
      <formula>NOT(ISERROR(SEARCH("MTH",N32)))</formula>
    </cfRule>
    <cfRule type="containsText" dxfId="908" priority="912" operator="containsText" text="MAL">
      <formula>NOT(ISERROR(SEARCH("MAL",N32)))</formula>
    </cfRule>
    <cfRule type="containsText" dxfId="907" priority="913" operator="containsText" text="ARR">
      <formula>NOT(ISERROR(SEARCH("ARR",N32)))</formula>
    </cfRule>
    <cfRule type="containsText" dxfId="906" priority="914" operator="containsText" text="ALT">
      <formula>NOT(ISERROR(SEARCH("ALT",N32)))</formula>
    </cfRule>
    <cfRule type="containsText" dxfId="905" priority="915" operator="containsText" text="RTT">
      <formula>NOT(ISERROR(SEARCH("RTT",N32)))</formula>
    </cfRule>
    <cfRule type="containsText" dxfId="904" priority="916" operator="containsText" text="CPB">
      <formula>NOT(ISERROR(SEARCH("CPB",N32)))</formula>
    </cfRule>
  </conditionalFormatting>
  <conditionalFormatting sqref="U32:V34">
    <cfRule type="cellIs" dxfId="903" priority="903" operator="equal">
      <formula>"D"</formula>
    </cfRule>
    <cfRule type="containsText" dxfId="902" priority="904" operator="containsText" text="MTH">
      <formula>NOT(ISERROR(SEARCH("MTH",U32)))</formula>
    </cfRule>
    <cfRule type="containsText" dxfId="901" priority="905" operator="containsText" text="MAL">
      <formula>NOT(ISERROR(SEARCH("MAL",U32)))</formula>
    </cfRule>
    <cfRule type="containsText" dxfId="900" priority="906" operator="containsText" text="ARR">
      <formula>NOT(ISERROR(SEARCH("ARR",U32)))</formula>
    </cfRule>
    <cfRule type="containsText" dxfId="899" priority="907" operator="containsText" text="ALT">
      <formula>NOT(ISERROR(SEARCH("ALT",U32)))</formula>
    </cfRule>
    <cfRule type="containsText" dxfId="898" priority="908" operator="containsText" text="RTT">
      <formula>NOT(ISERROR(SEARCH("RTT",U32)))</formula>
    </cfRule>
    <cfRule type="containsText" dxfId="897" priority="909" operator="containsText" text="CPB">
      <formula>NOT(ISERROR(SEARCH("CPB",U32)))</formula>
    </cfRule>
  </conditionalFormatting>
  <conditionalFormatting sqref="AB32:AC34">
    <cfRule type="cellIs" dxfId="896" priority="896" operator="equal">
      <formula>"D"</formula>
    </cfRule>
    <cfRule type="containsText" dxfId="895" priority="897" operator="containsText" text="MTH">
      <formula>NOT(ISERROR(SEARCH("MTH",AB32)))</formula>
    </cfRule>
    <cfRule type="containsText" dxfId="894" priority="898" operator="containsText" text="MAL">
      <formula>NOT(ISERROR(SEARCH("MAL",AB32)))</formula>
    </cfRule>
    <cfRule type="containsText" dxfId="893" priority="899" operator="containsText" text="ARR">
      <formula>NOT(ISERROR(SEARCH("ARR",AB32)))</formula>
    </cfRule>
    <cfRule type="containsText" dxfId="892" priority="900" operator="containsText" text="ALT">
      <formula>NOT(ISERROR(SEARCH("ALT",AB32)))</formula>
    </cfRule>
    <cfRule type="containsText" dxfId="891" priority="901" operator="containsText" text="RTT">
      <formula>NOT(ISERROR(SEARCH("RTT",AB32)))</formula>
    </cfRule>
    <cfRule type="containsText" dxfId="890" priority="902" operator="containsText" text="CPB">
      <formula>NOT(ISERROR(SEARCH("CPB",AB32)))</formula>
    </cfRule>
  </conditionalFormatting>
  <conditionalFormatting sqref="G32:H32">
    <cfRule type="cellIs" dxfId="889" priority="889" operator="equal">
      <formula>"D"</formula>
    </cfRule>
    <cfRule type="containsText" dxfId="888" priority="890" operator="containsText" text="MTH">
      <formula>NOT(ISERROR(SEARCH("MTH",G32)))</formula>
    </cfRule>
    <cfRule type="containsText" dxfId="887" priority="891" operator="containsText" text="MAL">
      <formula>NOT(ISERROR(SEARCH("MAL",G32)))</formula>
    </cfRule>
    <cfRule type="containsText" dxfId="886" priority="892" operator="containsText" text="ARR">
      <formula>NOT(ISERROR(SEARCH("ARR",G32)))</formula>
    </cfRule>
    <cfRule type="containsText" dxfId="885" priority="893" operator="containsText" text="ALT">
      <formula>NOT(ISERROR(SEARCH("ALT",G32)))</formula>
    </cfRule>
    <cfRule type="containsText" dxfId="884" priority="894" operator="containsText" text="RTT">
      <formula>NOT(ISERROR(SEARCH("RTT",G32)))</formula>
    </cfRule>
    <cfRule type="containsText" dxfId="883" priority="895" operator="containsText" text="CPB">
      <formula>NOT(ISERROR(SEARCH("CPB",G32)))</formula>
    </cfRule>
  </conditionalFormatting>
  <conditionalFormatting sqref="D33:D34">
    <cfRule type="containsText" dxfId="882" priority="888" operator="containsText" text="D">
      <formula>NOT(ISERROR(SEARCH("D",D33)))</formula>
    </cfRule>
  </conditionalFormatting>
  <conditionalFormatting sqref="K36:K37">
    <cfRule type="containsText" dxfId="881" priority="870" operator="containsText" text="D">
      <formula>NOT(ISERROR(SEARCH("D",K36)))</formula>
    </cfRule>
  </conditionalFormatting>
  <conditionalFormatting sqref="R36:R37">
    <cfRule type="containsText" dxfId="880" priority="869" operator="containsText" text="D">
      <formula>NOT(ISERROR(SEARCH("D",R36)))</formula>
    </cfRule>
  </conditionalFormatting>
  <conditionalFormatting sqref="Y36:Y37">
    <cfRule type="containsText" dxfId="879" priority="868" operator="containsText" text="D">
      <formula>NOT(ISERROR(SEARCH("D",Y36)))</formula>
    </cfRule>
  </conditionalFormatting>
  <conditionalFormatting sqref="N35:O37">
    <cfRule type="cellIs" dxfId="878" priority="842" operator="equal">
      <formula>"D"</formula>
    </cfRule>
    <cfRule type="containsText" dxfId="877" priority="843" operator="containsText" text="MTH">
      <formula>NOT(ISERROR(SEARCH("MTH",N35)))</formula>
    </cfRule>
    <cfRule type="containsText" dxfId="876" priority="844" operator="containsText" text="MAL">
      <formula>NOT(ISERROR(SEARCH("MAL",N35)))</formula>
    </cfRule>
    <cfRule type="containsText" dxfId="875" priority="845" operator="containsText" text="ARR">
      <formula>NOT(ISERROR(SEARCH("ARR",N35)))</formula>
    </cfRule>
    <cfRule type="containsText" dxfId="874" priority="846" operator="containsText" text="ALT">
      <formula>NOT(ISERROR(SEARCH("ALT",N35)))</formula>
    </cfRule>
    <cfRule type="containsText" dxfId="873" priority="847" operator="containsText" text="RTT">
      <formula>NOT(ISERROR(SEARCH("RTT",N35)))</formula>
    </cfRule>
    <cfRule type="containsText" dxfId="872" priority="848" operator="containsText" text="CPB">
      <formula>NOT(ISERROR(SEARCH("CPB",N35)))</formula>
    </cfRule>
  </conditionalFormatting>
  <conditionalFormatting sqref="U35:V37">
    <cfRule type="cellIs" dxfId="871" priority="835" operator="equal">
      <formula>"D"</formula>
    </cfRule>
    <cfRule type="containsText" dxfId="870" priority="836" operator="containsText" text="MTH">
      <formula>NOT(ISERROR(SEARCH("MTH",U35)))</formula>
    </cfRule>
    <cfRule type="containsText" dxfId="869" priority="837" operator="containsText" text="MAL">
      <formula>NOT(ISERROR(SEARCH("MAL",U35)))</formula>
    </cfRule>
    <cfRule type="containsText" dxfId="868" priority="838" operator="containsText" text="ARR">
      <formula>NOT(ISERROR(SEARCH("ARR",U35)))</formula>
    </cfRule>
    <cfRule type="containsText" dxfId="867" priority="839" operator="containsText" text="ALT">
      <formula>NOT(ISERROR(SEARCH("ALT",U35)))</formula>
    </cfRule>
    <cfRule type="containsText" dxfId="866" priority="840" operator="containsText" text="RTT">
      <formula>NOT(ISERROR(SEARCH("RTT",U35)))</formula>
    </cfRule>
    <cfRule type="containsText" dxfId="865" priority="841" operator="containsText" text="CPB">
      <formula>NOT(ISERROR(SEARCH("CPB",U35)))</formula>
    </cfRule>
  </conditionalFormatting>
  <conditionalFormatting sqref="AB35:AC37">
    <cfRule type="cellIs" dxfId="864" priority="828" operator="equal">
      <formula>"D"</formula>
    </cfRule>
    <cfRule type="containsText" dxfId="863" priority="829" operator="containsText" text="MTH">
      <formula>NOT(ISERROR(SEARCH("MTH",AB35)))</formula>
    </cfRule>
    <cfRule type="containsText" dxfId="862" priority="830" operator="containsText" text="MAL">
      <formula>NOT(ISERROR(SEARCH("MAL",AB35)))</formula>
    </cfRule>
    <cfRule type="containsText" dxfId="861" priority="831" operator="containsText" text="ARR">
      <formula>NOT(ISERROR(SEARCH("ARR",AB35)))</formula>
    </cfRule>
    <cfRule type="containsText" dxfId="860" priority="832" operator="containsText" text="ALT">
      <formula>NOT(ISERROR(SEARCH("ALT",AB35)))</formula>
    </cfRule>
    <cfRule type="containsText" dxfId="859" priority="833" operator="containsText" text="RTT">
      <formula>NOT(ISERROR(SEARCH("RTT",AB35)))</formula>
    </cfRule>
    <cfRule type="containsText" dxfId="858" priority="834" operator="containsText" text="CPB">
      <formula>NOT(ISERROR(SEARCH("CPB",AB35)))</formula>
    </cfRule>
  </conditionalFormatting>
  <conditionalFormatting sqref="G35:H37">
    <cfRule type="cellIs" dxfId="857" priority="821" operator="equal">
      <formula>"D"</formula>
    </cfRule>
    <cfRule type="containsText" dxfId="856" priority="822" operator="containsText" text="MTH">
      <formula>NOT(ISERROR(SEARCH("MTH",G35)))</formula>
    </cfRule>
    <cfRule type="containsText" dxfId="855" priority="823" operator="containsText" text="MAL">
      <formula>NOT(ISERROR(SEARCH("MAL",G35)))</formula>
    </cfRule>
    <cfRule type="containsText" dxfId="854" priority="824" operator="containsText" text="ARR">
      <formula>NOT(ISERROR(SEARCH("ARR",G35)))</formula>
    </cfRule>
    <cfRule type="containsText" dxfId="853" priority="825" operator="containsText" text="ALT">
      <formula>NOT(ISERROR(SEARCH("ALT",G35)))</formula>
    </cfRule>
    <cfRule type="containsText" dxfId="852" priority="826" operator="containsText" text="RTT">
      <formula>NOT(ISERROR(SEARCH("RTT",G35)))</formula>
    </cfRule>
    <cfRule type="containsText" dxfId="851" priority="827" operator="containsText" text="CPB">
      <formula>NOT(ISERROR(SEARCH("CPB",G35)))</formula>
    </cfRule>
  </conditionalFormatting>
  <conditionalFormatting sqref="D36:D37">
    <cfRule type="containsText" dxfId="850" priority="820" operator="containsText" text="D">
      <formula>NOT(ISERROR(SEARCH("D",D36)))</formula>
    </cfRule>
  </conditionalFormatting>
  <conditionalFormatting sqref="M11">
    <cfRule type="containsText" dxfId="849" priority="674" operator="containsText" text="D">
      <formula>NOT(ISERROR(SEARCH("D",M11)))</formula>
    </cfRule>
  </conditionalFormatting>
  <conditionalFormatting sqref="T11">
    <cfRule type="containsText" dxfId="848" priority="592" operator="containsText" text="D">
      <formula>NOT(ISERROR(SEARCH("D",T11)))</formula>
    </cfRule>
  </conditionalFormatting>
  <conditionalFormatting sqref="AA11">
    <cfRule type="containsText" dxfId="847" priority="510" operator="containsText" text="D">
      <formula>NOT(ISERROR(SEARCH("D",AA11)))</formula>
    </cfRule>
  </conditionalFormatting>
  <conditionalFormatting sqref="G42">
    <cfRule type="cellIs" dxfId="846" priority="406" operator="equal">
      <formula>"D"</formula>
    </cfRule>
    <cfRule type="containsText" dxfId="845" priority="407" operator="containsText" text="MTH">
      <formula>NOT(ISERROR(SEARCH("MTH",G42)))</formula>
    </cfRule>
    <cfRule type="containsText" dxfId="844" priority="408" operator="containsText" text="MAL">
      <formula>NOT(ISERROR(SEARCH("MAL",G42)))</formula>
    </cfRule>
    <cfRule type="containsText" dxfId="843" priority="409" operator="containsText" text="ARR">
      <formula>NOT(ISERROR(SEARCH("ARR",G42)))</formula>
    </cfRule>
    <cfRule type="containsText" dxfId="842" priority="410" operator="containsText" text="ALT">
      <formula>NOT(ISERROR(SEARCH("ALT",G42)))</formula>
    </cfRule>
    <cfRule type="containsText" dxfId="841" priority="411" operator="containsText" text="RTT">
      <formula>NOT(ISERROR(SEARCH("RTT",G42)))</formula>
    </cfRule>
    <cfRule type="containsText" dxfId="840" priority="412" operator="containsText" text="CPB">
      <formula>NOT(ISERROR(SEARCH("CPB",G42)))</formula>
    </cfRule>
  </conditionalFormatting>
  <conditionalFormatting sqref="H42">
    <cfRule type="cellIs" dxfId="839" priority="399" operator="equal">
      <formula>"D"</formula>
    </cfRule>
    <cfRule type="containsText" dxfId="838" priority="400" operator="containsText" text="MTH">
      <formula>NOT(ISERROR(SEARCH("MTH",H42)))</formula>
    </cfRule>
    <cfRule type="containsText" dxfId="837" priority="401" operator="containsText" text="MAL">
      <formula>NOT(ISERROR(SEARCH("MAL",H42)))</formula>
    </cfRule>
    <cfRule type="containsText" dxfId="836" priority="402" operator="containsText" text="ARR">
      <formula>NOT(ISERROR(SEARCH("ARR",H42)))</formula>
    </cfRule>
    <cfRule type="containsText" dxfId="835" priority="403" operator="containsText" text="ALT">
      <formula>NOT(ISERROR(SEARCH("ALT",H42)))</formula>
    </cfRule>
    <cfRule type="containsText" dxfId="834" priority="404" operator="containsText" text="RTT">
      <formula>NOT(ISERROR(SEARCH("RTT",H42)))</formula>
    </cfRule>
    <cfRule type="containsText" dxfId="833" priority="405" operator="containsText" text="CPB">
      <formula>NOT(ISERROR(SEARCH("CPB",H42)))</formula>
    </cfRule>
  </conditionalFormatting>
  <conditionalFormatting sqref="I42">
    <cfRule type="cellIs" dxfId="832" priority="392" operator="equal">
      <formula>"D"</formula>
    </cfRule>
    <cfRule type="containsText" dxfId="831" priority="393" operator="containsText" text="MTH">
      <formula>NOT(ISERROR(SEARCH("MTH",I42)))</formula>
    </cfRule>
    <cfRule type="containsText" dxfId="830" priority="394" operator="containsText" text="MAL">
      <formula>NOT(ISERROR(SEARCH("MAL",I42)))</formula>
    </cfRule>
    <cfRule type="containsText" dxfId="829" priority="395" operator="containsText" text="ARR">
      <formula>NOT(ISERROR(SEARCH("ARR",I42)))</formula>
    </cfRule>
    <cfRule type="containsText" dxfId="828" priority="396" operator="containsText" text="ALT">
      <formula>NOT(ISERROR(SEARCH("ALT",I42)))</formula>
    </cfRule>
    <cfRule type="containsText" dxfId="827" priority="397" operator="containsText" text="RTT">
      <formula>NOT(ISERROR(SEARCH("RTT",I42)))</formula>
    </cfRule>
    <cfRule type="containsText" dxfId="826" priority="398" operator="containsText" text="CPB">
      <formula>NOT(ISERROR(SEARCH("CPB",I42)))</formula>
    </cfRule>
  </conditionalFormatting>
  <conditionalFormatting sqref="J42">
    <cfRule type="cellIs" dxfId="825" priority="385" operator="equal">
      <formula>"D"</formula>
    </cfRule>
    <cfRule type="containsText" dxfId="824" priority="386" operator="containsText" text="MTH">
      <formula>NOT(ISERROR(SEARCH("MTH",J42)))</formula>
    </cfRule>
    <cfRule type="containsText" dxfId="823" priority="387" operator="containsText" text="MAL">
      <formula>NOT(ISERROR(SEARCH("MAL",J42)))</formula>
    </cfRule>
    <cfRule type="containsText" dxfId="822" priority="388" operator="containsText" text="ARR">
      <formula>NOT(ISERROR(SEARCH("ARR",J42)))</formula>
    </cfRule>
    <cfRule type="containsText" dxfId="821" priority="389" operator="containsText" text="ALT">
      <formula>NOT(ISERROR(SEARCH("ALT",J42)))</formula>
    </cfRule>
    <cfRule type="containsText" dxfId="820" priority="390" operator="containsText" text="RTT">
      <formula>NOT(ISERROR(SEARCH("RTT",J42)))</formula>
    </cfRule>
    <cfRule type="containsText" dxfId="819" priority="391" operator="containsText" text="CPB">
      <formula>NOT(ISERROR(SEARCH("CPB",J42)))</formula>
    </cfRule>
  </conditionalFormatting>
  <conditionalFormatting sqref="J43">
    <cfRule type="cellIs" dxfId="818" priority="378" operator="equal">
      <formula>"D"</formula>
    </cfRule>
    <cfRule type="containsText" dxfId="817" priority="379" operator="containsText" text="MTH">
      <formula>NOT(ISERROR(SEARCH("MTH",J43)))</formula>
    </cfRule>
    <cfRule type="containsText" dxfId="816" priority="380" operator="containsText" text="MAL">
      <formula>NOT(ISERROR(SEARCH("MAL",J43)))</formula>
    </cfRule>
    <cfRule type="containsText" dxfId="815" priority="381" operator="containsText" text="ARR">
      <formula>NOT(ISERROR(SEARCH("ARR",J43)))</formula>
    </cfRule>
    <cfRule type="containsText" dxfId="814" priority="382" operator="containsText" text="ALT">
      <formula>NOT(ISERROR(SEARCH("ALT",J43)))</formula>
    </cfRule>
    <cfRule type="containsText" dxfId="813" priority="383" operator="containsText" text="RTT">
      <formula>NOT(ISERROR(SEARCH("RTT",J43)))</formula>
    </cfRule>
    <cfRule type="containsText" dxfId="812" priority="384" operator="containsText" text="CPB">
      <formula>NOT(ISERROR(SEARCH("CPB",J43)))</formula>
    </cfRule>
  </conditionalFormatting>
  <conditionalFormatting sqref="I43">
    <cfRule type="cellIs" dxfId="811" priority="371" operator="equal">
      <formula>"D"</formula>
    </cfRule>
    <cfRule type="containsText" dxfId="810" priority="372" operator="containsText" text="MTH">
      <formula>NOT(ISERROR(SEARCH("MTH",I43)))</formula>
    </cfRule>
    <cfRule type="containsText" dxfId="809" priority="373" operator="containsText" text="MAL">
      <formula>NOT(ISERROR(SEARCH("MAL",I43)))</formula>
    </cfRule>
    <cfRule type="containsText" dxfId="808" priority="374" operator="containsText" text="ARR">
      <formula>NOT(ISERROR(SEARCH("ARR",I43)))</formula>
    </cfRule>
    <cfRule type="containsText" dxfId="807" priority="375" operator="containsText" text="ALT">
      <formula>NOT(ISERROR(SEARCH("ALT",I43)))</formula>
    </cfRule>
    <cfRule type="containsText" dxfId="806" priority="376" operator="containsText" text="RTT">
      <formula>NOT(ISERROR(SEARCH("RTT",I43)))</formula>
    </cfRule>
    <cfRule type="containsText" dxfId="805" priority="377" operator="containsText" text="CPB">
      <formula>NOT(ISERROR(SEARCH("CPB",I43)))</formula>
    </cfRule>
  </conditionalFormatting>
  <conditionalFormatting sqref="H43">
    <cfRule type="cellIs" dxfId="804" priority="364" operator="equal">
      <formula>"D"</formula>
    </cfRule>
    <cfRule type="containsText" dxfId="803" priority="365" operator="containsText" text="MTH">
      <formula>NOT(ISERROR(SEARCH("MTH",H43)))</formula>
    </cfRule>
    <cfRule type="containsText" dxfId="802" priority="366" operator="containsText" text="MAL">
      <formula>NOT(ISERROR(SEARCH("MAL",H43)))</formula>
    </cfRule>
    <cfRule type="containsText" dxfId="801" priority="367" operator="containsText" text="ARR">
      <formula>NOT(ISERROR(SEARCH("ARR",H43)))</formula>
    </cfRule>
    <cfRule type="containsText" dxfId="800" priority="368" operator="containsText" text="ALT">
      <formula>NOT(ISERROR(SEARCH("ALT",H43)))</formula>
    </cfRule>
    <cfRule type="containsText" dxfId="799" priority="369" operator="containsText" text="RTT">
      <formula>NOT(ISERROR(SEARCH("RTT",H43)))</formula>
    </cfRule>
    <cfRule type="containsText" dxfId="798" priority="370" operator="containsText" text="CPB">
      <formula>NOT(ISERROR(SEARCH("CPB",H43)))</formula>
    </cfRule>
  </conditionalFormatting>
  <conditionalFormatting sqref="G43">
    <cfRule type="cellIs" dxfId="797" priority="357" operator="equal">
      <formula>"D"</formula>
    </cfRule>
    <cfRule type="containsText" dxfId="796" priority="358" operator="containsText" text="MTH">
      <formula>NOT(ISERROR(SEARCH("MTH",G43)))</formula>
    </cfRule>
    <cfRule type="containsText" dxfId="795" priority="359" operator="containsText" text="MAL">
      <formula>NOT(ISERROR(SEARCH("MAL",G43)))</formula>
    </cfRule>
    <cfRule type="containsText" dxfId="794" priority="360" operator="containsText" text="ARR">
      <formula>NOT(ISERROR(SEARCH("ARR",G43)))</formula>
    </cfRule>
    <cfRule type="containsText" dxfId="793" priority="361" operator="containsText" text="ALT">
      <formula>NOT(ISERROR(SEARCH("ALT",G43)))</formula>
    </cfRule>
    <cfRule type="containsText" dxfId="792" priority="362" operator="containsText" text="RTT">
      <formula>NOT(ISERROR(SEARCH("RTT",G43)))</formula>
    </cfRule>
    <cfRule type="containsText" dxfId="791" priority="363" operator="containsText" text="CPB">
      <formula>NOT(ISERROR(SEARCH("CPB",G43)))</formula>
    </cfRule>
  </conditionalFormatting>
  <conditionalFormatting sqref="C42">
    <cfRule type="cellIs" dxfId="790" priority="350" operator="equal">
      <formula>"D"</formula>
    </cfRule>
    <cfRule type="containsText" dxfId="789" priority="351" operator="containsText" text="MTH">
      <formula>NOT(ISERROR(SEARCH("MTH",C42)))</formula>
    </cfRule>
    <cfRule type="containsText" dxfId="788" priority="352" operator="containsText" text="MAL">
      <formula>NOT(ISERROR(SEARCH("MAL",C42)))</formula>
    </cfRule>
    <cfRule type="containsText" dxfId="787" priority="353" operator="containsText" text="ARR">
      <formula>NOT(ISERROR(SEARCH("ARR",C42)))</formula>
    </cfRule>
    <cfRule type="containsText" dxfId="786" priority="354" operator="containsText" text="ALT">
      <formula>NOT(ISERROR(SEARCH("ALT",C42)))</formula>
    </cfRule>
    <cfRule type="containsText" dxfId="785" priority="355" operator="containsText" text="RTT">
      <formula>NOT(ISERROR(SEARCH("RTT",C42)))</formula>
    </cfRule>
    <cfRule type="containsText" dxfId="784" priority="356" operator="containsText" text="CPB">
      <formula>NOT(ISERROR(SEARCH("CPB",C42)))</formula>
    </cfRule>
  </conditionalFormatting>
  <conditionalFormatting sqref="C43">
    <cfRule type="cellIs" dxfId="783" priority="343" operator="equal">
      <formula>"D"</formula>
    </cfRule>
    <cfRule type="containsText" dxfId="782" priority="344" operator="containsText" text="MTH">
      <formula>NOT(ISERROR(SEARCH("MTH",C43)))</formula>
    </cfRule>
    <cfRule type="containsText" dxfId="781" priority="345" operator="containsText" text="MAL">
      <formula>NOT(ISERROR(SEARCH("MAL",C43)))</formula>
    </cfRule>
    <cfRule type="containsText" dxfId="780" priority="346" operator="containsText" text="ARR">
      <formula>NOT(ISERROR(SEARCH("ARR",C43)))</formula>
    </cfRule>
    <cfRule type="containsText" dxfId="779" priority="347" operator="containsText" text="ALT">
      <formula>NOT(ISERROR(SEARCH("ALT",C43)))</formula>
    </cfRule>
    <cfRule type="containsText" dxfId="778" priority="348" operator="containsText" text="RTT">
      <formula>NOT(ISERROR(SEARCH("RTT",C43)))</formula>
    </cfRule>
    <cfRule type="containsText" dxfId="777" priority="349" operator="containsText" text="CPB">
      <formula>NOT(ISERROR(SEARCH("CPB",C43)))</formula>
    </cfRule>
  </conditionalFormatting>
  <conditionalFormatting sqref="D14:F14">
    <cfRule type="cellIs" dxfId="776" priority="336" operator="equal">
      <formula>"D"</formula>
    </cfRule>
    <cfRule type="containsText" dxfId="775" priority="337" operator="containsText" text="MTH">
      <formula>NOT(ISERROR(SEARCH("MTH",D14)))</formula>
    </cfRule>
    <cfRule type="containsText" dxfId="774" priority="338" operator="containsText" text="MAL">
      <formula>NOT(ISERROR(SEARCH("MAL",D14)))</formula>
    </cfRule>
    <cfRule type="containsText" dxfId="773" priority="339" operator="containsText" text="ARR">
      <formula>NOT(ISERROR(SEARCH("ARR",D14)))</formula>
    </cfRule>
    <cfRule type="containsText" dxfId="772" priority="340" operator="containsText" text="ALT">
      <formula>NOT(ISERROR(SEARCH("ALT",D14)))</formula>
    </cfRule>
    <cfRule type="containsText" dxfId="771" priority="341" operator="containsText" text="RTT">
      <formula>NOT(ISERROR(SEARCH("RTT",D14)))</formula>
    </cfRule>
    <cfRule type="containsText" dxfId="770" priority="342" operator="containsText" text="CPB">
      <formula>NOT(ISERROR(SEARCH("CPB",D14)))</formula>
    </cfRule>
  </conditionalFormatting>
  <conditionalFormatting sqref="G33:H34">
    <cfRule type="cellIs" dxfId="769" priority="329" operator="equal">
      <formula>"D"</formula>
    </cfRule>
    <cfRule type="containsText" dxfId="768" priority="330" operator="containsText" text="MTH">
      <formula>NOT(ISERROR(SEARCH("MTH",G33)))</formula>
    </cfRule>
    <cfRule type="containsText" dxfId="767" priority="331" operator="containsText" text="MAL">
      <formula>NOT(ISERROR(SEARCH("MAL",G33)))</formula>
    </cfRule>
    <cfRule type="containsText" dxfId="766" priority="332" operator="containsText" text="ARR">
      <formula>NOT(ISERROR(SEARCH("ARR",G33)))</formula>
    </cfRule>
    <cfRule type="containsText" dxfId="765" priority="333" operator="containsText" text="ALT">
      <formula>NOT(ISERROR(SEARCH("ALT",G33)))</formula>
    </cfRule>
    <cfRule type="containsText" dxfId="764" priority="334" operator="containsText" text="RTT">
      <formula>NOT(ISERROR(SEARCH("RTT",G33)))</formula>
    </cfRule>
    <cfRule type="containsText" dxfId="763" priority="335" operator="containsText" text="CPB">
      <formula>NOT(ISERROR(SEARCH("CPB",G33)))</formula>
    </cfRule>
  </conditionalFormatting>
  <conditionalFormatting sqref="M44:N44 T44:U47 AA44:AB47 F47:G49 M47:N47 F44:G44">
    <cfRule type="cellIs" dxfId="762" priority="212" operator="equal">
      <formula>"D"</formula>
    </cfRule>
    <cfRule type="containsText" dxfId="761" priority="213" operator="containsText" text="MTH">
      <formula>NOT(ISERROR(SEARCH("MTH",F44)))</formula>
    </cfRule>
    <cfRule type="containsText" dxfId="760" priority="214" operator="containsText" text="MAL">
      <formula>NOT(ISERROR(SEARCH("MAL",F44)))</formula>
    </cfRule>
    <cfRule type="containsText" dxfId="759" priority="215" operator="containsText" text="ARR">
      <formula>NOT(ISERROR(SEARCH("ARR",F44)))</formula>
    </cfRule>
    <cfRule type="containsText" dxfId="758" priority="216" operator="containsText" text="ALT">
      <formula>NOT(ISERROR(SEARCH("ALT",F44)))</formula>
    </cfRule>
    <cfRule type="containsText" dxfId="757" priority="217" operator="containsText" text="RTT">
      <formula>NOT(ISERROR(SEARCH("RTT",F44)))</formula>
    </cfRule>
    <cfRule type="containsText" dxfId="756" priority="218" operator="containsText" text="CPB">
      <formula>NOT(ISERROR(SEARCH("CPB",F44)))</formula>
    </cfRule>
  </conditionalFormatting>
  <conditionalFormatting sqref="M48:Q49">
    <cfRule type="cellIs" dxfId="755" priority="205" operator="equal">
      <formula>"D"</formula>
    </cfRule>
    <cfRule type="containsText" dxfId="754" priority="206" operator="containsText" text="MTH">
      <formula>NOT(ISERROR(SEARCH("MTH",M48)))</formula>
    </cfRule>
    <cfRule type="containsText" dxfId="753" priority="207" operator="containsText" text="MAL">
      <formula>NOT(ISERROR(SEARCH("MAL",M48)))</formula>
    </cfRule>
    <cfRule type="containsText" dxfId="752" priority="208" operator="containsText" text="ARR">
      <formula>NOT(ISERROR(SEARCH("ARR",M48)))</formula>
    </cfRule>
    <cfRule type="containsText" dxfId="751" priority="209" operator="containsText" text="ALT">
      <formula>NOT(ISERROR(SEARCH("ALT",M48)))</formula>
    </cfRule>
    <cfRule type="containsText" dxfId="750" priority="210" operator="containsText" text="RTT">
      <formula>NOT(ISERROR(SEARCH("RTT",M48)))</formula>
    </cfRule>
    <cfRule type="containsText" dxfId="749" priority="211" operator="containsText" text="CPB">
      <formula>NOT(ISERROR(SEARCH("CPB",M48)))</formula>
    </cfRule>
  </conditionalFormatting>
  <conditionalFormatting sqref="T48:X49">
    <cfRule type="cellIs" dxfId="748" priority="198" operator="equal">
      <formula>"D"</formula>
    </cfRule>
    <cfRule type="containsText" dxfId="747" priority="199" operator="containsText" text="MTH">
      <formula>NOT(ISERROR(SEARCH("MTH",T48)))</formula>
    </cfRule>
    <cfRule type="containsText" dxfId="746" priority="200" operator="containsText" text="MAL">
      <formula>NOT(ISERROR(SEARCH("MAL",T48)))</formula>
    </cfRule>
    <cfRule type="containsText" dxfId="745" priority="201" operator="containsText" text="ARR">
      <formula>NOT(ISERROR(SEARCH("ARR",T48)))</formula>
    </cfRule>
    <cfRule type="containsText" dxfId="744" priority="202" operator="containsText" text="ALT">
      <formula>NOT(ISERROR(SEARCH("ALT",T48)))</formula>
    </cfRule>
    <cfRule type="containsText" dxfId="743" priority="203" operator="containsText" text="RTT">
      <formula>NOT(ISERROR(SEARCH("RTT",T48)))</formula>
    </cfRule>
    <cfRule type="containsText" dxfId="742" priority="204" operator="containsText" text="CPB">
      <formula>NOT(ISERROR(SEARCH("CPB",T48)))</formula>
    </cfRule>
  </conditionalFormatting>
  <conditionalFormatting sqref="AA48:AE49">
    <cfRule type="cellIs" dxfId="741" priority="191" operator="equal">
      <formula>"D"</formula>
    </cfRule>
    <cfRule type="containsText" dxfId="740" priority="192" operator="containsText" text="MTH">
      <formula>NOT(ISERROR(SEARCH("MTH",AA48)))</formula>
    </cfRule>
    <cfRule type="containsText" dxfId="739" priority="193" operator="containsText" text="MAL">
      <formula>NOT(ISERROR(SEARCH("MAL",AA48)))</formula>
    </cfRule>
    <cfRule type="containsText" dxfId="738" priority="194" operator="containsText" text="ARR">
      <formula>NOT(ISERROR(SEARCH("ARR",AA48)))</formula>
    </cfRule>
    <cfRule type="containsText" dxfId="737" priority="195" operator="containsText" text="ALT">
      <formula>NOT(ISERROR(SEARCH("ALT",AA48)))</formula>
    </cfRule>
    <cfRule type="containsText" dxfId="736" priority="196" operator="containsText" text="RTT">
      <formula>NOT(ISERROR(SEARCH("RTT",AA48)))</formula>
    </cfRule>
    <cfRule type="containsText" dxfId="735" priority="197" operator="containsText" text="CPB">
      <formula>NOT(ISERROR(SEARCH("CPB",AA48)))</formula>
    </cfRule>
  </conditionalFormatting>
  <conditionalFormatting sqref="B45">
    <cfRule type="cellIs" dxfId="734" priority="184" operator="equal">
      <formula>"D"</formula>
    </cfRule>
    <cfRule type="containsText" dxfId="733" priority="185" operator="containsText" text="MTH">
      <formula>NOT(ISERROR(SEARCH("MTH",B45)))</formula>
    </cfRule>
    <cfRule type="containsText" dxfId="732" priority="186" operator="containsText" text="MAL">
      <formula>NOT(ISERROR(SEARCH("MAL",B45)))</formula>
    </cfRule>
    <cfRule type="containsText" dxfId="731" priority="187" operator="containsText" text="ARR">
      <formula>NOT(ISERROR(SEARCH("ARR",B45)))</formula>
    </cfRule>
    <cfRule type="containsText" dxfId="730" priority="188" operator="containsText" text="ALT">
      <formula>NOT(ISERROR(SEARCH("ALT",B45)))</formula>
    </cfRule>
    <cfRule type="containsText" dxfId="729" priority="189" operator="containsText" text="RTT">
      <formula>NOT(ISERROR(SEARCH("RTT",B45)))</formula>
    </cfRule>
    <cfRule type="containsText" dxfId="728" priority="190" operator="containsText" text="CPB">
      <formula>NOT(ISERROR(SEARCH("CPB",B45)))</formula>
    </cfRule>
  </conditionalFormatting>
  <conditionalFormatting sqref="C45">
    <cfRule type="cellIs" dxfId="727" priority="177" operator="equal">
      <formula>"D"</formula>
    </cfRule>
    <cfRule type="containsText" dxfId="726" priority="178" operator="containsText" text="MTH">
      <formula>NOT(ISERROR(SEARCH("MTH",C45)))</formula>
    </cfRule>
    <cfRule type="containsText" dxfId="725" priority="179" operator="containsText" text="MAL">
      <formula>NOT(ISERROR(SEARCH("MAL",C45)))</formula>
    </cfRule>
    <cfRule type="containsText" dxfId="724" priority="180" operator="containsText" text="ARR">
      <formula>NOT(ISERROR(SEARCH("ARR",C45)))</formula>
    </cfRule>
    <cfRule type="containsText" dxfId="723" priority="181" operator="containsText" text="ALT">
      <formula>NOT(ISERROR(SEARCH("ALT",C45)))</formula>
    </cfRule>
    <cfRule type="containsText" dxfId="722" priority="182" operator="containsText" text="RTT">
      <formula>NOT(ISERROR(SEARCH("RTT",C45)))</formula>
    </cfRule>
    <cfRule type="containsText" dxfId="721" priority="183" operator="containsText" text="CPB">
      <formula>NOT(ISERROR(SEARCH("CPB",C45)))</formula>
    </cfRule>
  </conditionalFormatting>
  <conditionalFormatting sqref="C46">
    <cfRule type="cellIs" dxfId="720" priority="170" operator="equal">
      <formula>"D"</formula>
    </cfRule>
    <cfRule type="containsText" dxfId="719" priority="171" operator="containsText" text="MTH">
      <formula>NOT(ISERROR(SEARCH("MTH",C46)))</formula>
    </cfRule>
    <cfRule type="containsText" dxfId="718" priority="172" operator="containsText" text="MAL">
      <formula>NOT(ISERROR(SEARCH("MAL",C46)))</formula>
    </cfRule>
    <cfRule type="containsText" dxfId="717" priority="173" operator="containsText" text="ARR">
      <formula>NOT(ISERROR(SEARCH("ARR",C46)))</formula>
    </cfRule>
    <cfRule type="containsText" dxfId="716" priority="174" operator="containsText" text="ALT">
      <formula>NOT(ISERROR(SEARCH("ALT",C46)))</formula>
    </cfRule>
    <cfRule type="containsText" dxfId="715" priority="175" operator="containsText" text="RTT">
      <formula>NOT(ISERROR(SEARCH("RTT",C46)))</formula>
    </cfRule>
    <cfRule type="containsText" dxfId="714" priority="176" operator="containsText" text="CPB">
      <formula>NOT(ISERROR(SEARCH("CPB",C46)))</formula>
    </cfRule>
  </conditionalFormatting>
  <conditionalFormatting sqref="B46">
    <cfRule type="cellIs" dxfId="713" priority="163" operator="equal">
      <formula>"D"</formula>
    </cfRule>
    <cfRule type="containsText" dxfId="712" priority="164" operator="containsText" text="MTH">
      <formula>NOT(ISERROR(SEARCH("MTH",B46)))</formula>
    </cfRule>
    <cfRule type="containsText" dxfId="711" priority="165" operator="containsText" text="MAL">
      <formula>NOT(ISERROR(SEARCH("MAL",B46)))</formula>
    </cfRule>
    <cfRule type="containsText" dxfId="710" priority="166" operator="containsText" text="ARR">
      <formula>NOT(ISERROR(SEARCH("ARR",B46)))</formula>
    </cfRule>
    <cfRule type="containsText" dxfId="709" priority="167" operator="containsText" text="ALT">
      <formula>NOT(ISERROR(SEARCH("ALT",B46)))</formula>
    </cfRule>
    <cfRule type="containsText" dxfId="708" priority="168" operator="containsText" text="RTT">
      <formula>NOT(ISERROR(SEARCH("RTT",B46)))</formula>
    </cfRule>
    <cfRule type="containsText" dxfId="707" priority="169" operator="containsText" text="CPB">
      <formula>NOT(ISERROR(SEARCH("CPB",B46)))</formula>
    </cfRule>
  </conditionalFormatting>
  <conditionalFormatting sqref="F45">
    <cfRule type="cellIs" dxfId="706" priority="156" operator="equal">
      <formula>"D"</formula>
    </cfRule>
    <cfRule type="containsText" dxfId="705" priority="157" operator="containsText" text="MTH">
      <formula>NOT(ISERROR(SEARCH("MTH",F45)))</formula>
    </cfRule>
    <cfRule type="containsText" dxfId="704" priority="158" operator="containsText" text="MAL">
      <formula>NOT(ISERROR(SEARCH("MAL",F45)))</formula>
    </cfRule>
    <cfRule type="containsText" dxfId="703" priority="159" operator="containsText" text="ARR">
      <formula>NOT(ISERROR(SEARCH("ARR",F45)))</formula>
    </cfRule>
    <cfRule type="containsText" dxfId="702" priority="160" operator="containsText" text="ALT">
      <formula>NOT(ISERROR(SEARCH("ALT",F45)))</formula>
    </cfRule>
    <cfRule type="containsText" dxfId="701" priority="161" operator="containsText" text="RTT">
      <formula>NOT(ISERROR(SEARCH("RTT",F45)))</formula>
    </cfRule>
    <cfRule type="containsText" dxfId="700" priority="162" operator="containsText" text="CPB">
      <formula>NOT(ISERROR(SEARCH("CPB",F45)))</formula>
    </cfRule>
  </conditionalFormatting>
  <conditionalFormatting sqref="G45">
    <cfRule type="cellIs" dxfId="699" priority="149" operator="equal">
      <formula>"D"</formula>
    </cfRule>
    <cfRule type="containsText" dxfId="698" priority="150" operator="containsText" text="MTH">
      <formula>NOT(ISERROR(SEARCH("MTH",G45)))</formula>
    </cfRule>
    <cfRule type="containsText" dxfId="697" priority="151" operator="containsText" text="MAL">
      <formula>NOT(ISERROR(SEARCH("MAL",G45)))</formula>
    </cfRule>
    <cfRule type="containsText" dxfId="696" priority="152" operator="containsText" text="ARR">
      <formula>NOT(ISERROR(SEARCH("ARR",G45)))</formula>
    </cfRule>
    <cfRule type="containsText" dxfId="695" priority="153" operator="containsText" text="ALT">
      <formula>NOT(ISERROR(SEARCH("ALT",G45)))</formula>
    </cfRule>
    <cfRule type="containsText" dxfId="694" priority="154" operator="containsText" text="RTT">
      <formula>NOT(ISERROR(SEARCH("RTT",G45)))</formula>
    </cfRule>
    <cfRule type="containsText" dxfId="693" priority="155" operator="containsText" text="CPB">
      <formula>NOT(ISERROR(SEARCH("CPB",G45)))</formula>
    </cfRule>
  </conditionalFormatting>
  <conditionalFormatting sqref="G46">
    <cfRule type="cellIs" dxfId="692" priority="142" operator="equal">
      <formula>"D"</formula>
    </cfRule>
    <cfRule type="containsText" dxfId="691" priority="143" operator="containsText" text="MTH">
      <formula>NOT(ISERROR(SEARCH("MTH",G46)))</formula>
    </cfRule>
    <cfRule type="containsText" dxfId="690" priority="144" operator="containsText" text="MAL">
      <formula>NOT(ISERROR(SEARCH("MAL",G46)))</formula>
    </cfRule>
    <cfRule type="containsText" dxfId="689" priority="145" operator="containsText" text="ARR">
      <formula>NOT(ISERROR(SEARCH("ARR",G46)))</formula>
    </cfRule>
    <cfRule type="containsText" dxfId="688" priority="146" operator="containsText" text="ALT">
      <formula>NOT(ISERROR(SEARCH("ALT",G46)))</formula>
    </cfRule>
    <cfRule type="containsText" dxfId="687" priority="147" operator="containsText" text="RTT">
      <formula>NOT(ISERROR(SEARCH("RTT",G46)))</formula>
    </cfRule>
    <cfRule type="containsText" dxfId="686" priority="148" operator="containsText" text="CPB">
      <formula>NOT(ISERROR(SEARCH("CPB",G46)))</formula>
    </cfRule>
  </conditionalFormatting>
  <conditionalFormatting sqref="F46">
    <cfRule type="cellIs" dxfId="685" priority="135" operator="equal">
      <formula>"D"</formula>
    </cfRule>
    <cfRule type="containsText" dxfId="684" priority="136" operator="containsText" text="MTH">
      <formula>NOT(ISERROR(SEARCH("MTH",F46)))</formula>
    </cfRule>
    <cfRule type="containsText" dxfId="683" priority="137" operator="containsText" text="MAL">
      <formula>NOT(ISERROR(SEARCH("MAL",F46)))</formula>
    </cfRule>
    <cfRule type="containsText" dxfId="682" priority="138" operator="containsText" text="ARR">
      <formula>NOT(ISERROR(SEARCH("ARR",F46)))</formula>
    </cfRule>
    <cfRule type="containsText" dxfId="681" priority="139" operator="containsText" text="ALT">
      <formula>NOT(ISERROR(SEARCH("ALT",F46)))</formula>
    </cfRule>
    <cfRule type="containsText" dxfId="680" priority="140" operator="containsText" text="RTT">
      <formula>NOT(ISERROR(SEARCH("RTT",F46)))</formula>
    </cfRule>
    <cfRule type="containsText" dxfId="679" priority="141" operator="containsText" text="CPB">
      <formula>NOT(ISERROR(SEARCH("CPB",F46)))</formula>
    </cfRule>
  </conditionalFormatting>
  <conditionalFormatting sqref="H45">
    <cfRule type="cellIs" dxfId="678" priority="128" operator="equal">
      <formula>"D"</formula>
    </cfRule>
    <cfRule type="containsText" dxfId="677" priority="129" operator="containsText" text="MTH">
      <formula>NOT(ISERROR(SEARCH("MTH",H45)))</formula>
    </cfRule>
    <cfRule type="containsText" dxfId="676" priority="130" operator="containsText" text="MAL">
      <formula>NOT(ISERROR(SEARCH("MAL",H45)))</formula>
    </cfRule>
    <cfRule type="containsText" dxfId="675" priority="131" operator="containsText" text="ARR">
      <formula>NOT(ISERROR(SEARCH("ARR",H45)))</formula>
    </cfRule>
    <cfRule type="containsText" dxfId="674" priority="132" operator="containsText" text="ALT">
      <formula>NOT(ISERROR(SEARCH("ALT",H45)))</formula>
    </cfRule>
    <cfRule type="containsText" dxfId="673" priority="133" operator="containsText" text="RTT">
      <formula>NOT(ISERROR(SEARCH("RTT",H45)))</formula>
    </cfRule>
    <cfRule type="containsText" dxfId="672" priority="134" operator="containsText" text="CPB">
      <formula>NOT(ISERROR(SEARCH("CPB",H45)))</formula>
    </cfRule>
  </conditionalFormatting>
  <conditionalFormatting sqref="I45">
    <cfRule type="cellIs" dxfId="671" priority="121" operator="equal">
      <formula>"D"</formula>
    </cfRule>
    <cfRule type="containsText" dxfId="670" priority="122" operator="containsText" text="MTH">
      <formula>NOT(ISERROR(SEARCH("MTH",I45)))</formula>
    </cfRule>
    <cfRule type="containsText" dxfId="669" priority="123" operator="containsText" text="MAL">
      <formula>NOT(ISERROR(SEARCH("MAL",I45)))</formula>
    </cfRule>
    <cfRule type="containsText" dxfId="668" priority="124" operator="containsText" text="ARR">
      <formula>NOT(ISERROR(SEARCH("ARR",I45)))</formula>
    </cfRule>
    <cfRule type="containsText" dxfId="667" priority="125" operator="containsText" text="ALT">
      <formula>NOT(ISERROR(SEARCH("ALT",I45)))</formula>
    </cfRule>
    <cfRule type="containsText" dxfId="666" priority="126" operator="containsText" text="RTT">
      <formula>NOT(ISERROR(SEARCH("RTT",I45)))</formula>
    </cfRule>
    <cfRule type="containsText" dxfId="665" priority="127" operator="containsText" text="CPB">
      <formula>NOT(ISERROR(SEARCH("CPB",I45)))</formula>
    </cfRule>
  </conditionalFormatting>
  <conditionalFormatting sqref="I46">
    <cfRule type="cellIs" dxfId="664" priority="114" operator="equal">
      <formula>"D"</formula>
    </cfRule>
    <cfRule type="containsText" dxfId="663" priority="115" operator="containsText" text="MTH">
      <formula>NOT(ISERROR(SEARCH("MTH",I46)))</formula>
    </cfRule>
    <cfRule type="containsText" dxfId="662" priority="116" operator="containsText" text="MAL">
      <formula>NOT(ISERROR(SEARCH("MAL",I46)))</formula>
    </cfRule>
    <cfRule type="containsText" dxfId="661" priority="117" operator="containsText" text="ARR">
      <formula>NOT(ISERROR(SEARCH("ARR",I46)))</formula>
    </cfRule>
    <cfRule type="containsText" dxfId="660" priority="118" operator="containsText" text="ALT">
      <formula>NOT(ISERROR(SEARCH("ALT",I46)))</formula>
    </cfRule>
    <cfRule type="containsText" dxfId="659" priority="119" operator="containsText" text="RTT">
      <formula>NOT(ISERROR(SEARCH("RTT",I46)))</formula>
    </cfRule>
    <cfRule type="containsText" dxfId="658" priority="120" operator="containsText" text="CPB">
      <formula>NOT(ISERROR(SEARCH("CPB",I46)))</formula>
    </cfRule>
  </conditionalFormatting>
  <conditionalFormatting sqref="H46">
    <cfRule type="cellIs" dxfId="657" priority="107" operator="equal">
      <formula>"D"</formula>
    </cfRule>
    <cfRule type="containsText" dxfId="656" priority="108" operator="containsText" text="MTH">
      <formula>NOT(ISERROR(SEARCH("MTH",H46)))</formula>
    </cfRule>
    <cfRule type="containsText" dxfId="655" priority="109" operator="containsText" text="MAL">
      <formula>NOT(ISERROR(SEARCH("MAL",H46)))</formula>
    </cfRule>
    <cfRule type="containsText" dxfId="654" priority="110" operator="containsText" text="ARR">
      <formula>NOT(ISERROR(SEARCH("ARR",H46)))</formula>
    </cfRule>
    <cfRule type="containsText" dxfId="653" priority="111" operator="containsText" text="ALT">
      <formula>NOT(ISERROR(SEARCH("ALT",H46)))</formula>
    </cfRule>
    <cfRule type="containsText" dxfId="652" priority="112" operator="containsText" text="RTT">
      <formula>NOT(ISERROR(SEARCH("RTT",H46)))</formula>
    </cfRule>
    <cfRule type="containsText" dxfId="651" priority="113" operator="containsText" text="CPB">
      <formula>NOT(ISERROR(SEARCH("CPB",H46)))</formula>
    </cfRule>
  </conditionalFormatting>
  <conditionalFormatting sqref="J45">
    <cfRule type="cellIs" dxfId="650" priority="100" operator="equal">
      <formula>"D"</formula>
    </cfRule>
    <cfRule type="containsText" dxfId="649" priority="101" operator="containsText" text="MTH">
      <formula>NOT(ISERROR(SEARCH("MTH",J45)))</formula>
    </cfRule>
    <cfRule type="containsText" dxfId="648" priority="102" operator="containsText" text="MAL">
      <formula>NOT(ISERROR(SEARCH("MAL",J45)))</formula>
    </cfRule>
    <cfRule type="containsText" dxfId="647" priority="103" operator="containsText" text="ARR">
      <formula>NOT(ISERROR(SEARCH("ARR",J45)))</formula>
    </cfRule>
    <cfRule type="containsText" dxfId="646" priority="104" operator="containsText" text="ALT">
      <formula>NOT(ISERROR(SEARCH("ALT",J45)))</formula>
    </cfRule>
    <cfRule type="containsText" dxfId="645" priority="105" operator="containsText" text="RTT">
      <formula>NOT(ISERROR(SEARCH("RTT",J45)))</formula>
    </cfRule>
    <cfRule type="containsText" dxfId="644" priority="106" operator="containsText" text="CPB">
      <formula>NOT(ISERROR(SEARCH("CPB",J45)))</formula>
    </cfRule>
  </conditionalFormatting>
  <conditionalFormatting sqref="J46">
    <cfRule type="cellIs" dxfId="643" priority="93" operator="equal">
      <formula>"D"</formula>
    </cfRule>
    <cfRule type="containsText" dxfId="642" priority="94" operator="containsText" text="MTH">
      <formula>NOT(ISERROR(SEARCH("MTH",J46)))</formula>
    </cfRule>
    <cfRule type="containsText" dxfId="641" priority="95" operator="containsText" text="MAL">
      <formula>NOT(ISERROR(SEARCH("MAL",J46)))</formula>
    </cfRule>
    <cfRule type="containsText" dxfId="640" priority="96" operator="containsText" text="ARR">
      <formula>NOT(ISERROR(SEARCH("ARR",J46)))</formula>
    </cfRule>
    <cfRule type="containsText" dxfId="639" priority="97" operator="containsText" text="ALT">
      <formula>NOT(ISERROR(SEARCH("ALT",J46)))</formula>
    </cfRule>
    <cfRule type="containsText" dxfId="638" priority="98" operator="containsText" text="RTT">
      <formula>NOT(ISERROR(SEARCH("RTT",J46)))</formula>
    </cfRule>
    <cfRule type="containsText" dxfId="637" priority="99" operator="containsText" text="CPB">
      <formula>NOT(ISERROR(SEARCH("CPB",J46)))</formula>
    </cfRule>
  </conditionalFormatting>
  <conditionalFormatting sqref="M45:Q45 O46:Q46">
    <cfRule type="cellIs" dxfId="636" priority="86" operator="equal">
      <formula>"D"</formula>
    </cfRule>
    <cfRule type="containsText" dxfId="635" priority="87" operator="containsText" text="MTH">
      <formula>NOT(ISERROR(SEARCH("MTH",M45)))</formula>
    </cfRule>
    <cfRule type="containsText" dxfId="634" priority="88" operator="containsText" text="MAL">
      <formula>NOT(ISERROR(SEARCH("MAL",M45)))</formula>
    </cfRule>
    <cfRule type="containsText" dxfId="633" priority="89" operator="containsText" text="ARR">
      <formula>NOT(ISERROR(SEARCH("ARR",M45)))</formula>
    </cfRule>
    <cfRule type="containsText" dxfId="632" priority="90" operator="containsText" text="ALT">
      <formula>NOT(ISERROR(SEARCH("ALT",M45)))</formula>
    </cfRule>
    <cfRule type="containsText" dxfId="631" priority="91" operator="containsText" text="RTT">
      <formula>NOT(ISERROR(SEARCH("RTT",M45)))</formula>
    </cfRule>
    <cfRule type="containsText" dxfId="630" priority="92" operator="containsText" text="CPB">
      <formula>NOT(ISERROR(SEARCH("CPB",M45)))</formula>
    </cfRule>
  </conditionalFormatting>
  <conditionalFormatting sqref="M46:Q46">
    <cfRule type="cellIs" dxfId="629" priority="79" operator="equal">
      <formula>"D"</formula>
    </cfRule>
    <cfRule type="containsText" dxfId="628" priority="80" operator="containsText" text="MTH">
      <formula>NOT(ISERROR(SEARCH("MTH",M46)))</formula>
    </cfRule>
    <cfRule type="containsText" dxfId="627" priority="81" operator="containsText" text="MAL">
      <formula>NOT(ISERROR(SEARCH("MAL",M46)))</formula>
    </cfRule>
    <cfRule type="containsText" dxfId="626" priority="82" operator="containsText" text="ARR">
      <formula>NOT(ISERROR(SEARCH("ARR",M46)))</formula>
    </cfRule>
    <cfRule type="containsText" dxfId="625" priority="83" operator="containsText" text="ALT">
      <formula>NOT(ISERROR(SEARCH("ALT",M46)))</formula>
    </cfRule>
    <cfRule type="containsText" dxfId="624" priority="84" operator="containsText" text="RTT">
      <formula>NOT(ISERROR(SEARCH("RTT",M46)))</formula>
    </cfRule>
    <cfRule type="containsText" dxfId="623" priority="85" operator="containsText" text="CPB">
      <formula>NOT(ISERROR(SEARCH("CPB",M46)))</formula>
    </cfRule>
  </conditionalFormatting>
  <conditionalFormatting sqref="J48">
    <cfRule type="cellIs" dxfId="622" priority="72" operator="equal">
      <formula>"D"</formula>
    </cfRule>
    <cfRule type="containsText" dxfId="621" priority="73" operator="containsText" text="MTH">
      <formula>NOT(ISERROR(SEARCH("MTH",J48)))</formula>
    </cfRule>
    <cfRule type="containsText" dxfId="620" priority="74" operator="containsText" text="MAL">
      <formula>NOT(ISERROR(SEARCH("MAL",J48)))</formula>
    </cfRule>
    <cfRule type="containsText" dxfId="619" priority="75" operator="containsText" text="ARR">
      <formula>NOT(ISERROR(SEARCH("ARR",J48)))</formula>
    </cfRule>
    <cfRule type="containsText" dxfId="618" priority="76" operator="containsText" text="ALT">
      <formula>NOT(ISERROR(SEARCH("ALT",J48)))</formula>
    </cfRule>
    <cfRule type="containsText" dxfId="617" priority="77" operator="containsText" text="RTT">
      <formula>NOT(ISERROR(SEARCH("RTT",J48)))</formula>
    </cfRule>
    <cfRule type="containsText" dxfId="616" priority="78" operator="containsText" text="CPB">
      <formula>NOT(ISERROR(SEARCH("CPB",J48)))</formula>
    </cfRule>
  </conditionalFormatting>
  <conditionalFormatting sqref="J49">
    <cfRule type="cellIs" dxfId="615" priority="65" operator="equal">
      <formula>"D"</formula>
    </cfRule>
    <cfRule type="containsText" dxfId="614" priority="66" operator="containsText" text="MTH">
      <formula>NOT(ISERROR(SEARCH("MTH",J49)))</formula>
    </cfRule>
    <cfRule type="containsText" dxfId="613" priority="67" operator="containsText" text="MAL">
      <formula>NOT(ISERROR(SEARCH("MAL",J49)))</formula>
    </cfRule>
    <cfRule type="containsText" dxfId="612" priority="68" operator="containsText" text="ARR">
      <formula>NOT(ISERROR(SEARCH("ARR",J49)))</formula>
    </cfRule>
    <cfRule type="containsText" dxfId="611" priority="69" operator="containsText" text="ALT">
      <formula>NOT(ISERROR(SEARCH("ALT",J49)))</formula>
    </cfRule>
    <cfRule type="containsText" dxfId="610" priority="70" operator="containsText" text="RTT">
      <formula>NOT(ISERROR(SEARCH("RTT",J49)))</formula>
    </cfRule>
    <cfRule type="containsText" dxfId="609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00" operator="containsText" id="{67D24FC2-A9F8-473F-89E7-9C24960B0CE5}">
            <xm:f>NOT(ISERROR(SEARCH("I",C11)))</xm:f>
            <xm:f>"I"</xm:f>
            <x14:dxf>
              <font>
                <b/>
                <i val="0"/>
                <color rgb="FFC00000"/>
              </font>
            </x14:dxf>
          </x14:cfRule>
          <xm:sqref>F11 C11</xm:sqref>
        </x14:conditionalFormatting>
        <x14:conditionalFormatting xmlns:xm="http://schemas.microsoft.com/office/excel/2006/main">
          <x14:cfRule type="containsText" priority="999" operator="containsText" id="{4C3304BC-D24A-4CD4-A5A0-5490F62479B4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J11:K11</xm:sqref>
        </x14:conditionalFormatting>
        <x14:conditionalFormatting xmlns:xm="http://schemas.microsoft.com/office/excel/2006/main">
          <x14:cfRule type="containsText" priority="998" operator="containsText" id="{9DD6BCEE-BF7D-4EF7-9510-5DA0627C110B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Q11:R11</xm:sqref>
        </x14:conditionalFormatting>
        <x14:conditionalFormatting xmlns:xm="http://schemas.microsoft.com/office/excel/2006/main">
          <x14:cfRule type="containsText" priority="997" operator="containsText" id="{265DF431-06BA-49BE-A0DA-7E283403D482}">
            <xm:f>NOT(ISERROR(SEARCH("I",X11)))</xm:f>
            <xm:f>"I"</xm:f>
            <x14:dxf>
              <font>
                <b/>
                <i val="0"/>
                <color rgb="FFC00000"/>
              </font>
            </x14:dxf>
          </x14:cfRule>
          <xm:sqref>X11:Y11</xm:sqref>
        </x14:conditionalFormatting>
        <x14:conditionalFormatting xmlns:xm="http://schemas.microsoft.com/office/excel/2006/main">
          <x14:cfRule type="containsText" priority="996" operator="containsText" id="{42242049-568B-4AD8-88F2-5EFC543AA8CC}">
            <xm:f>NOT(ISERROR(SEARCH("I",AE11)))</xm:f>
            <xm:f>"I"</xm:f>
            <x14:dxf>
              <font>
                <b/>
                <i val="0"/>
                <color rgb="FFC00000"/>
              </font>
            </x14:dxf>
          </x14:cfRule>
          <xm:sqref>AE11:AF11</xm:sqref>
        </x14:conditionalFormatting>
        <x14:conditionalFormatting xmlns:xm="http://schemas.microsoft.com/office/excel/2006/main">
          <x14:cfRule type="containsText" priority="980" operator="containsText" id="{7E9F8B66-A556-4D69-9003-DD7903830F9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1" operator="containsText" id="{B7C2DEB2-AE02-4544-92FD-554D6EFD3CD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2" operator="containsText" id="{DEF14535-F37F-4FF1-AEE3-F0E35C59064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3" operator="containsText" id="{301FADB4-76B8-49BD-897E-E286394CA70B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4" operator="containsText" id="{1B13E375-D01C-4D03-B6B8-9567AC08D13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5" operator="containsText" id="{73B80CB8-50AF-47EA-A73E-1B833BC2D9F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6" operator="containsText" id="{091485E1-071C-470D-8946-EBED4C4D6517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7" operator="containsText" id="{BE49DA12-A01E-4E6F-BC22-9F2E1520679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88" operator="containsText" id="{854549A4-7E86-49DA-BA94-797E977EED5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89" operator="containsText" id="{0715C3EC-D3AF-4133-AAB2-7C4C6DA36E7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90" operator="containsText" id="{0ABCA841-EC5F-4F2A-A9B3-9B90AE5CC91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91" operator="containsText" id="{F1A86BBA-28F1-445B-A794-7C54713B916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92" operator="containsText" id="{3E03304B-7724-4A3C-B315-1C28A550F02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93" operator="containsText" id="{8637C360-9701-48EA-94C3-6170C58ADBC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94" operator="containsText" id="{3917E214-D9D0-44FC-9506-C5A7155E4B7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95" operator="containsText" id="{CD990AB1-59D3-4F65-9902-C77DF0B6D12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B29:C29 E29:F31 E24:F26 B24:C26 B11:F11 K42:K43 K18:K19 I29:K31 B38:F41 I38:K41 P38:R43 W38:Y43 AD38:AF43 B27:F28 I20:K20 I11:K14 K21:K22 P11:T31 W11:AA31 AD11:AF31 I23:K26 L11:M31 B42:B43 D42:D43 I17:K17 K15:K16 B17:F23 B15:B16 E12:F13 E15:F16 B12:C14</xm:sqref>
        </x14:conditionalFormatting>
        <x14:conditionalFormatting xmlns:xm="http://schemas.microsoft.com/office/excel/2006/main">
          <x14:cfRule type="containsText" priority="964" operator="containsText" id="{5F59703F-8277-4F13-8A49-571E88E9323E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5" operator="containsText" id="{CE3CB8E5-8C4F-44A8-AFC5-E7F1BEBFE392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6" operator="containsText" id="{8A0D5663-2ED9-4E7A-954B-69F9CA66D43E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7" operator="containsText" id="{CC1F59AF-449E-4211-B892-2C7B5E52ADEC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8" operator="containsText" id="{3E4C2AB7-42BF-4C0C-A8D7-577DED04FE10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9" operator="containsText" id="{82F14C49-2A5A-4E8E-A162-67EACB59D3AF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0" operator="containsText" id="{39D956C4-1E80-4B56-9C6F-0E3B9DBC3649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1" operator="containsText" id="{C7624B2B-FF49-4E5D-A6C7-0F3CFAC03551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72" operator="containsText" id="{9EFFD1E9-FF07-4BC2-87F9-A05804E5A9A7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73" operator="containsText" id="{BF019DA7-2E40-4DB1-955B-A70977A0B544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4" operator="containsText" id="{08CC9FF1-7A32-41BD-950B-41FEA84EA8DA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5" operator="containsText" id="{EC6573E2-DA9A-4CDC-9EAD-67BB6CBD59E1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6" operator="containsText" id="{2B7D473F-0B73-4695-9D54-CD9D6F0C1D20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7" operator="containsText" id="{0A59198A-585F-4820-982E-953965F601BF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78" operator="containsText" id="{0DB551A7-CD16-4EDC-AA0B-BA2F93D95A25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79" operator="containsText" id="{B1F428D3-DD0D-4636-9BCF-6BD99C39A94F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K27:K28</xm:sqref>
        </x14:conditionalFormatting>
        <x14:conditionalFormatting xmlns:xm="http://schemas.microsoft.com/office/excel/2006/main">
          <x14:cfRule type="containsText" priority="955" operator="containsText" id="{83D27DBA-F299-41CF-AE29-5E511405EC8C}">
            <xm:f>NOT(ISERROR(SEARCH("I",D11)))</xm:f>
            <xm:f>"I"</xm:f>
            <x14:dxf>
              <font>
                <b/>
                <i val="0"/>
                <color rgb="FFC00000"/>
              </font>
            </x14:dxf>
          </x14:cfRule>
          <xm:sqref>D11</xm:sqref>
        </x14:conditionalFormatting>
        <x14:conditionalFormatting xmlns:xm="http://schemas.microsoft.com/office/excel/2006/main">
          <x14:cfRule type="containsText" priority="939" operator="containsText" id="{B2A18D79-0754-45D0-BA6A-F7B97D711BDD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0" operator="containsText" id="{86963716-6FB9-40F8-889C-2D5975FDDE6A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1" operator="containsText" id="{5010EC32-82B6-4CC7-8F91-7E0B66DFE6E4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2" operator="containsText" id="{FC4A70DB-B17F-4357-8ACD-FB46B278F1B4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3" operator="containsText" id="{ABB6A348-3539-40C4-AE6C-0591D97FBD0D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4" operator="containsText" id="{EA2899F7-12A8-4CFD-B91E-655AEE610DEC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5" operator="containsText" id="{52990F0E-6928-45CC-B4C3-B6643DEF3D56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6" operator="containsText" id="{7E20BD7D-6DBE-4E52-A89F-824161FD24AD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47" operator="containsText" id="{31A574EF-85A5-4166-9F16-F6A0AFAC33E5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48" operator="containsText" id="{9A7C52D5-401B-45F8-A94F-979D2740BE76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9" operator="containsText" id="{ADCDA3F0-B010-4F93-B8E9-B98DE12E91C2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50" operator="containsText" id="{658846F8-3550-4537-834B-EEEB5312B06F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51" operator="containsText" id="{7165744A-9E7F-4500-9BB6-5296661A77F3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52" operator="containsText" id="{DD074C75-D05B-4683-B126-04C093F599BF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53" operator="containsText" id="{7690CCD4-B020-400E-9A64-B1268FD9E429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54" operator="containsText" id="{9ACE4A0C-6510-4CC6-B10B-2FF26F927560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D29:D31 D24:D26 D12:D13 D15:D16</xm:sqref>
        </x14:conditionalFormatting>
        <x14:conditionalFormatting xmlns:xm="http://schemas.microsoft.com/office/excel/2006/main">
          <x14:cfRule type="containsText" priority="935" operator="containsText" id="{A4CF6EB9-F3CD-4502-806A-6955ED7EC6C4}">
            <xm:f>NOT(ISERROR(SEARCH("I",K33)))</xm:f>
            <xm:f>"I"</xm:f>
            <x14:dxf>
              <font>
                <b/>
                <i val="0"/>
                <color rgb="FFC00000"/>
              </font>
            </x14:dxf>
          </x14:cfRule>
          <xm:sqref>K33:K34</xm:sqref>
        </x14:conditionalFormatting>
        <x14:conditionalFormatting xmlns:xm="http://schemas.microsoft.com/office/excel/2006/main">
          <x14:cfRule type="containsText" priority="934" operator="containsText" id="{02516E61-519D-4727-A736-F113829A8041}">
            <xm:f>NOT(ISERROR(SEARCH("I",R33)))</xm:f>
            <xm:f>"I"</xm:f>
            <x14:dxf>
              <font>
                <b/>
                <i val="0"/>
                <color rgb="FFC00000"/>
              </font>
            </x14:dxf>
          </x14:cfRule>
          <xm:sqref>R33:R34</xm:sqref>
        </x14:conditionalFormatting>
        <x14:conditionalFormatting xmlns:xm="http://schemas.microsoft.com/office/excel/2006/main">
          <x14:cfRule type="containsText" priority="933" operator="containsText" id="{B004B4D9-49D3-4FA0-B47C-E5443938C0A2}">
            <xm:f>NOT(ISERROR(SEARCH("I",Y33)))</xm:f>
            <xm:f>"I"</xm:f>
            <x14:dxf>
              <font>
                <b/>
                <i val="0"/>
                <color rgb="FFC00000"/>
              </font>
            </x14:dxf>
          </x14:cfRule>
          <xm:sqref>Y33:Y34</xm:sqref>
        </x14:conditionalFormatting>
        <x14:conditionalFormatting xmlns:xm="http://schemas.microsoft.com/office/excel/2006/main">
          <x14:cfRule type="containsText" priority="917" operator="containsText" id="{C92E36B5-D396-435C-9A2D-5D5D2B8A837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8" operator="containsText" id="{3CDEF07C-EE68-4F8E-86CF-84664144B00E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9" operator="containsText" id="{27DEC132-2631-4020-9D75-DECD057A4DF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0" operator="containsText" id="{2CF54EE3-6DED-4A31-82DC-7AB83578440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1" operator="containsText" id="{9F60282C-B54F-4ED5-9166-685B6C9C189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2" operator="containsText" id="{2D94608C-8561-4B7C-AD8D-12AB2B4FEFB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3" operator="containsText" id="{6967BDE8-68D1-4C4B-B4BA-6C97DAF3D8E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4" operator="containsText" id="{9721D5F6-8172-4946-9698-8BBF3CBD4F3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25" operator="containsText" id="{3F85D91F-8BFE-4D94-88A3-79184AF97A2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26" operator="containsText" id="{360CDEEA-9110-42A9-982C-36950D9517FE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7" operator="containsText" id="{00F3C85B-0A2A-4FC2-92CB-21A74A36553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8" operator="containsText" id="{0ED3A0D2-CE6C-44B9-8987-1CE8FD1CA2E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9" operator="containsText" id="{499CAD86-9C0B-4BC5-B712-1796DBEFAC1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0" operator="containsText" id="{18A4E869-697D-42FA-9323-29F2C2ECC0B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31" operator="containsText" id="{8478656B-AF4B-4A4E-9A0B-889FDB88041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32" operator="containsText" id="{CB21C4E1-F073-42E5-9E55-1EA576AD5F8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E32:F34 I32:K32 AD32:AF34 W32:Y34 P32:R34 B32:C34 K33:K34</xm:sqref>
        </x14:conditionalFormatting>
        <x14:conditionalFormatting xmlns:xm="http://schemas.microsoft.com/office/excel/2006/main">
          <x14:cfRule type="containsText" priority="887" operator="containsText" id="{5669D9AC-5E66-47FB-BA96-39C61C101FC2}">
            <xm:f>NOT(ISERROR(SEARCH("I",D33)))</xm:f>
            <xm:f>"I"</xm:f>
            <x14:dxf>
              <font>
                <b/>
                <i val="0"/>
                <color rgb="FFC00000"/>
              </font>
            </x14:dxf>
          </x14:cfRule>
          <xm:sqref>D33:D34</xm:sqref>
        </x14:conditionalFormatting>
        <x14:conditionalFormatting xmlns:xm="http://schemas.microsoft.com/office/excel/2006/main">
          <x14:cfRule type="containsText" priority="871" operator="containsText" id="{719B612E-C73A-4076-B07C-44E38A36EB19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2" operator="containsText" id="{0ABD6114-BC38-487E-B91C-F8D6CC3D4DCE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3" operator="containsText" id="{3C42AC1A-A8B2-4164-A04A-990913C1A937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4" operator="containsText" id="{FF08C56B-3FB5-455E-A148-5D0B40B53790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5" operator="containsText" id="{39250B86-4E93-4A3D-BF51-45CB44FFEF52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6" operator="containsText" id="{0237C7F5-5FA1-4AE9-8C95-8F9032956DB3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7" operator="containsText" id="{63574C43-1703-4C30-967E-C935E104BA82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8" operator="containsText" id="{12D1EA1F-CAA9-4292-B1EA-CC1786FD5DBC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79" operator="containsText" id="{2ACDBD78-63D9-456D-AE4F-935944465C3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80" operator="containsText" id="{3A3D77C2-A6C6-4389-80BD-F8DA7AED91FE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1" operator="containsText" id="{4BF342DE-9166-441F-8456-7BF5A9C63E3D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2" operator="containsText" id="{BD1B1C2C-9265-42FB-9DAC-E4A5EAA045F7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3" operator="containsText" id="{760E90A9-8B23-4386-BEF5-AB740F76A3F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4" operator="containsText" id="{EA84C14E-663A-451B-ACC1-DE86EFD1777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85" operator="containsText" id="{A9CD63DD-7844-43DD-94D7-8866BE07447D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86" operator="containsText" id="{BD5BE854-1EE2-434F-B8B0-5B67E7BC340D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D32:D34</xm:sqref>
        </x14:conditionalFormatting>
        <x14:conditionalFormatting xmlns:xm="http://schemas.microsoft.com/office/excel/2006/main">
          <x14:cfRule type="containsText" priority="867" operator="containsText" id="{0440E07E-01D9-42E8-AB5E-51A4ACD72C73}">
            <xm:f>NOT(ISERROR(SEARCH("I",K36)))</xm:f>
            <xm:f>"I"</xm:f>
            <x14:dxf>
              <font>
                <b/>
                <i val="0"/>
                <color rgb="FFC00000"/>
              </font>
            </x14:dxf>
          </x14:cfRule>
          <xm:sqref>K36:K37</xm:sqref>
        </x14:conditionalFormatting>
        <x14:conditionalFormatting xmlns:xm="http://schemas.microsoft.com/office/excel/2006/main">
          <x14:cfRule type="containsText" priority="866" operator="containsText" id="{C237F216-3BBC-49F4-9E75-9566B47AA626}">
            <xm:f>NOT(ISERROR(SEARCH("I",R36)))</xm:f>
            <xm:f>"I"</xm:f>
            <x14:dxf>
              <font>
                <b/>
                <i val="0"/>
                <color rgb="FFC00000"/>
              </font>
            </x14:dxf>
          </x14:cfRule>
          <xm:sqref>R36:R37</xm:sqref>
        </x14:conditionalFormatting>
        <x14:conditionalFormatting xmlns:xm="http://schemas.microsoft.com/office/excel/2006/main">
          <x14:cfRule type="containsText" priority="865" operator="containsText" id="{5DAB69F3-91BF-4168-9E5E-296BCA9A15CB}">
            <xm:f>NOT(ISERROR(SEARCH("I",Y36)))</xm:f>
            <xm:f>"I"</xm:f>
            <x14:dxf>
              <font>
                <b/>
                <i val="0"/>
                <color rgb="FFC00000"/>
              </font>
            </x14:dxf>
          </x14:cfRule>
          <xm:sqref>Y36:Y37</xm:sqref>
        </x14:conditionalFormatting>
        <x14:conditionalFormatting xmlns:xm="http://schemas.microsoft.com/office/excel/2006/main">
          <x14:cfRule type="containsText" priority="849" operator="containsText" id="{8214F9B4-7B98-401C-B3F9-C15EBAB7269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0" operator="containsText" id="{3B6B7320-9338-4022-8B28-9BF35EFBDE8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1" operator="containsText" id="{6FFCFAC3-A602-4825-AC43-4B3C4E7A6EB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2" operator="containsText" id="{F9A9AAF6-C4AD-4117-A7EA-357AEF4DDA7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3" operator="containsText" id="{BFFF9729-F5B8-4B25-B2E2-ABD75DAF398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4" operator="containsText" id="{11AA20AE-17DC-4377-864B-9143903EC92E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5" operator="containsText" id="{03F135BF-E5A7-4316-BC56-ABCC4B1AA0E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6" operator="containsText" id="{A1EC9C80-0280-4E47-A003-423ACBDACF9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57" operator="containsText" id="{B205A8FC-C8A6-4838-ADD7-8AEC7CD6E12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58" operator="containsText" id="{E007BECB-2AA0-456A-8467-1FCE56DBA2C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9" operator="containsText" id="{0788EC0B-117B-4104-AFDE-8AB8895B1933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0" operator="containsText" id="{4673C63C-0659-4B72-80AD-C5D08DAA3CC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1" operator="containsText" id="{9399ACF9-D3FF-4FC5-8E68-15BDC0E828B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2" operator="containsText" id="{C1FF529E-CB45-47C0-A13C-183FF2FC4DC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63" operator="containsText" id="{D864DB07-C37A-4735-92DA-A6AE589A2D7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64" operator="containsText" id="{07F2322B-B1DF-4F9C-B46A-E4CAF956FC3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I35:K35 E35:F37 AD35:AF37 W35:Y37 P35:R37 B35:C37 I36:I37 K36:K37</xm:sqref>
        </x14:conditionalFormatting>
        <x14:conditionalFormatting xmlns:xm="http://schemas.microsoft.com/office/excel/2006/main">
          <x14:cfRule type="containsText" priority="819" operator="containsText" id="{08127CFA-3E1B-4A6C-8BC3-4AB946F26F3D}">
            <xm:f>NOT(ISERROR(SEARCH("I",D36)))</xm:f>
            <xm:f>"I"</xm:f>
            <x14:dxf>
              <font>
                <b/>
                <i val="0"/>
                <color rgb="FFC00000"/>
              </font>
            </x14:dxf>
          </x14:cfRule>
          <xm:sqref>D36:D37</xm:sqref>
        </x14:conditionalFormatting>
        <x14:conditionalFormatting xmlns:xm="http://schemas.microsoft.com/office/excel/2006/main">
          <x14:cfRule type="containsText" priority="803" operator="containsText" id="{23A87823-0870-46AF-935E-E97B5567D807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4" operator="containsText" id="{AADD4DAA-863A-4370-A086-792595DDE39C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5" operator="containsText" id="{C592E9FC-C7FA-4634-A316-A70AF0B57280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6" operator="containsText" id="{41D3C554-0F4C-4AF1-A9AA-A32DF4622E4D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7" operator="containsText" id="{1EA88B6D-F11F-4323-8657-58FA931DA41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8" operator="containsText" id="{D80EFB99-9989-4EB4-B40D-AB20B7BF73B9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9" operator="containsText" id="{9E19F905-4ED6-480F-8E64-1523CB89CE6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0" operator="containsText" id="{F23B2711-83EA-40A5-946D-0278370767C7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11" operator="containsText" id="{0BD252A1-A54F-436D-9470-160774C4F64F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12" operator="containsText" id="{3A024BD9-F0EA-4C94-BCC8-D7328FD562C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3" operator="containsText" id="{3F1713A1-8BE1-46AA-9E2F-6C8F21E130E1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4" operator="containsText" id="{3698DE78-010B-441E-B766-62548B7D3111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5" operator="containsText" id="{62E5620E-32DA-4A0F-97C5-84AE85852A1C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6" operator="containsText" id="{E8D24513-AFFE-4F15-A2C6-C98A4DD26377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17" operator="containsText" id="{875AAE69-8EAA-43E3-9E47-0422ACEE9FB4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18" operator="containsText" id="{4B1FEA37-9951-43B7-8F17-18BB45F2A2F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D35:D37</xm:sqref>
        </x14:conditionalFormatting>
        <x14:conditionalFormatting xmlns:xm="http://schemas.microsoft.com/office/excel/2006/main">
          <x14:cfRule type="containsText" priority="787" operator="containsText" id="{1630AC79-3AA0-4E16-BE2F-485A908C4A75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8" operator="containsText" id="{AAE1E7D6-30CA-4F37-A037-06DE18B13F83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9" operator="containsText" id="{2B20276F-2468-4BEC-AD48-A5E60E7BF2D6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0" operator="containsText" id="{F5E14957-5EF1-4FEC-A78C-1B7A28B03830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1" operator="containsText" id="{B28957EE-922C-4331-86A4-C1DD69CE8ED7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2" operator="containsText" id="{A7E78C08-6EB3-40A6-A4AD-5A9C0C02E72A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3" operator="containsText" id="{5ADCDCD1-8DDE-4B1F-BC62-C4F58103855F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4" operator="containsText" id="{2F4E9BA8-F12A-4497-97C1-2583CF54AB83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95" operator="containsText" id="{9D1245E1-3CD8-4239-997F-38DEFF3AC862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96" operator="containsText" id="{48F84822-6303-443A-855B-66D670BEBA9C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97" operator="containsText" id="{443DB461-95AB-47FA-8C20-31474124B39C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98" operator="containsText" id="{1E80F29B-4893-42A4-8B8E-C279BD14BE06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99" operator="containsText" id="{FE44A592-393D-4B85-8C05-746C61F70538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0" operator="containsText" id="{83EC4046-ECD2-47E5-B7B9-003BEC6095DD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01" operator="containsText" id="{7B0670D0-07DD-41C8-ABB3-DCD68C376ACB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02" operator="containsText" id="{AB68E736-9C3A-4C90-B15C-584F272FE954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J36:J37</xm:sqref>
        </x14:conditionalFormatting>
        <x14:conditionalFormatting xmlns:xm="http://schemas.microsoft.com/office/excel/2006/main">
          <x14:cfRule type="containsText" priority="771" operator="containsText" id="{9391CF73-DF2F-4C5D-ACA7-F87E42B69E6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2" operator="containsText" id="{CF929E8D-5C39-4C81-AAE6-81F9F19A04C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3" operator="containsText" id="{49C3243C-F655-48AB-9E7B-F86076FA26C7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4" operator="containsText" id="{C0213AE8-156E-498D-8737-3BA39C498A6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5" operator="containsText" id="{73835947-A14D-4DA8-8F48-034C45986A2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6" operator="containsText" id="{9EE2BCBE-B81D-464D-8CE9-E6E9ABC0894E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7" operator="containsText" id="{775E5F67-800C-40B7-B7DD-1CE0B6D9D418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8" operator="containsText" id="{5867137E-3894-46DC-ADB5-634E3CB83529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79" operator="containsText" id="{30C873C9-67C5-4E29-AF45-07A6AEA77F7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80" operator="containsText" id="{F52814A6-1669-42B7-B21D-39E0857C759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1" operator="containsText" id="{DCFE1982-8A50-4643-8E14-4F80934AD93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2" operator="containsText" id="{C66CC4B8-ECCB-4BA0-B156-0D5822E89947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3" operator="containsText" id="{DE6C4347-1AAE-497B-BD98-25471DB2068E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4" operator="containsText" id="{C855415A-F530-4B58-8B96-83F8B7B9FB14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85" operator="containsText" id="{BF02FB5A-151D-4140-9057-EEF4D6AA1E9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86" operator="containsText" id="{51E0D9D2-33E5-4C1E-A8FA-0925E88385D4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E42:E43</xm:sqref>
        </x14:conditionalFormatting>
        <x14:conditionalFormatting xmlns:xm="http://schemas.microsoft.com/office/excel/2006/main">
          <x14:cfRule type="containsText" priority="755" operator="containsText" id="{D3F8B9BE-E75A-4F4F-A679-20D2E12D61DB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6" operator="containsText" id="{C9DA36C8-A5F3-4646-BE28-421BA1E30429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7" operator="containsText" id="{13629FF9-39E3-4D46-A652-44CE25951D18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8" operator="containsText" id="{5E276117-C292-4E61-94B5-A8C67B3ED7A5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9" operator="containsText" id="{9FA819F6-6C6F-4418-8F64-E333901015E9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0" operator="containsText" id="{E57CF353-9749-4B0A-9CF8-B4C009F184DE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1" operator="containsText" id="{04F50987-8B87-4C09-8EE0-1F859BB6F0A7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2" operator="containsText" id="{B560A0D0-7FEC-4E7D-B121-C032D8EE299D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63" operator="containsText" id="{B8533219-66C8-450E-8775-A338332CF43A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64" operator="containsText" id="{9C605795-0A5F-461E-B405-ABD9E30E666E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5" operator="containsText" id="{2CCB4D60-3B03-4312-AB48-691F9449F61B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6" operator="containsText" id="{8D9A12D0-D9E4-4D44-99BB-3B6937EF53B8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7" operator="containsText" id="{35DF71E8-C1D2-478E-A07A-9121D8A75684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8" operator="containsText" id="{04FF2E0B-B3B7-488A-A004-6C1727F8E109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69" operator="containsText" id="{D0F23327-07C7-43EC-8598-7BCB0EF7238E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70" operator="containsText" id="{B25545CC-CD04-4B21-BAD3-856BE108A972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F42:F43</xm:sqref>
        </x14:conditionalFormatting>
        <x14:conditionalFormatting xmlns:xm="http://schemas.microsoft.com/office/excel/2006/main">
          <x14:cfRule type="containsText" priority="739" operator="containsText" id="{95DF0E95-9CCF-4AD7-8217-0C5B672CD92D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0" operator="containsText" id="{FE12F110-B517-4090-99FB-200295605A28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1" operator="containsText" id="{E1547DAD-976A-4AE2-BA4E-FF127F515EEB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2" operator="containsText" id="{392340FE-57DB-41E9-A644-E34FE4842F5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3" operator="containsText" id="{65851E29-6DBA-424A-827A-F302B1F5E8A0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4" operator="containsText" id="{8DB6CE94-7E22-4FC9-9985-0A16407E1DC1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5" operator="containsText" id="{7AA757D5-9053-497B-BFF8-8C1BCBEB2019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308DDA65-8E75-4E30-A31D-B5F497F61ECE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47" operator="containsText" id="{59D72AB3-0BE0-4337-AE84-624C41671D3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48" operator="containsText" id="{55922B3D-A0A4-4FDA-98DE-953A216E3451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49" operator="containsText" id="{0EE90FCC-D5EC-4A25-8CBC-6F44A974A9EF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0" operator="containsText" id="{E13B495C-434E-464A-92D7-227CB8D6A440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1" operator="containsText" id="{E90B824F-2E35-4B7A-BFC0-FD1E8D3BB3B7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2" operator="containsText" id="{E899EA02-68AC-4D6C-9AA5-1C70A57A7637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3" operator="containsText" id="{8D4BD8CF-B22A-4EF2-890C-750DA0857BB1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54" operator="containsText" id="{95ADE3D1-F5AE-4B1A-94A2-F9B345227EB5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I27:I28</xm:sqref>
        </x14:conditionalFormatting>
        <x14:conditionalFormatting xmlns:xm="http://schemas.microsoft.com/office/excel/2006/main">
          <x14:cfRule type="containsText" priority="723" operator="containsText" id="{DDB935D3-F58B-4566-9225-8BF84CB39FB8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4" operator="containsText" id="{08FF6C69-7610-4049-B4E9-02426EF8CDA5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5" operator="containsText" id="{128C7E32-50BD-4938-8E1E-078A39F1EC0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6" operator="containsText" id="{405549C8-307C-4D2B-B3A6-C24985AA1BC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7" operator="containsText" id="{5D4F50D1-838F-4EFF-96C7-FA18741AD686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6736D98D-2B24-4626-9514-1461B8A61235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9" operator="containsText" id="{50F3D4DE-8DAF-48EC-8732-4828C420CA4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0" operator="containsText" id="{73D57A54-29ED-486D-A163-537DF1E90273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31" operator="containsText" id="{B24C4326-A825-4179-8C1D-F9D2A700E40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2" operator="containsText" id="{35704493-B711-4648-8D49-6A310ECF71A2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3" operator="containsText" id="{6FE62B63-445C-4E7D-850E-42B5841D98A8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4" operator="containsText" id="{7D85EDE2-F10E-49A4-BFE9-FDE80D47D13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5" operator="containsText" id="{53A37685-2346-4E9B-89D2-23208ADC06B6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6" operator="containsText" id="{63D65273-0CA3-4B69-8A00-30521ED984F9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37" operator="containsText" id="{3CFDD541-46B6-43AB-85D4-465C332BDE68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38" operator="containsText" id="{E947D107-031B-406F-AE98-7A67D2DF71FD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J27:J28</xm:sqref>
        </x14:conditionalFormatting>
        <x14:conditionalFormatting xmlns:xm="http://schemas.microsoft.com/office/excel/2006/main">
          <x14:cfRule type="containsText" priority="707" operator="containsText" id="{EBA44003-F471-4241-976E-542B7A9E27A8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08" operator="containsText" id="{3DA72FBA-980F-43D9-A142-17A8BDE5FB36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09" operator="containsText" id="{5BFF296E-6CE2-4200-B906-AF6F5B79E8E6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0" operator="containsText" id="{61D8B7D4-FC8C-44B5-9F07-2BEDD6385C03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1" operator="containsText" id="{655AD0FA-04F7-48C8-AD96-B255C97387D0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2" operator="containsText" id="{FC7D5F38-1FA8-4D9A-B2BA-EA22A6165E6A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3" operator="containsText" id="{74AE392A-C913-4A28-8A5C-B210294EEC54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4" operator="containsText" id="{B5A78939-8B24-4974-8BEE-77C4173CC84B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15" operator="containsText" id="{D181D8D3-1E26-4CE4-AEF9-CCEF1386ABAD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16" operator="containsText" id="{773B9B30-19F3-4182-B200-3BE9253DF79E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17" operator="containsText" id="{21E46615-AEA2-46BD-9682-BF3510F96475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18" operator="containsText" id="{A32B0CD1-BF76-4E1B-8E9D-DE56E036BAA5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19" operator="containsText" id="{4C1FF99F-D574-4B18-9134-1A9EFE2E3095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0" operator="containsText" id="{AB2F66E5-C4A4-4E92-B884-FE41A7754C00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21" operator="containsText" id="{A4C53ED8-43D8-422C-A9C2-F843820F7240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22" operator="containsText" id="{BD476286-D422-465C-BC85-C3EAC2FC033C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I18:J19</xm:sqref>
        </x14:conditionalFormatting>
        <x14:conditionalFormatting xmlns:xm="http://schemas.microsoft.com/office/excel/2006/main">
          <x14:cfRule type="containsText" priority="691" operator="containsText" id="{0027E92C-C90A-4ACE-AED7-D08F6CCF2110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2" operator="containsText" id="{A20920A1-5B38-4AA0-9407-CFCD79299AC7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3" operator="containsText" id="{6BE1C18A-6106-4F6C-8E0B-0F59C16FF14A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4" operator="containsText" id="{9965B3B0-3D4F-4386-BE0E-B4CF1A437B82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5" operator="containsText" id="{F87A62C2-4054-4A8F-99C6-7BC80208CF45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6" operator="containsText" id="{E4EE0FB0-DFB9-477F-B3DD-B973406DC89E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7" operator="containsText" id="{018E1E93-A365-48A5-82B8-D53EDB02CFED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8" operator="containsText" id="{CA9C43A2-A0CA-4C2B-912B-4D0359E60896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99" operator="containsText" id="{CDC7DB6C-E1CC-41BD-9D25-5F10228FA080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00" operator="containsText" id="{487C8A3B-0AC4-41FA-9FC2-98E70B7649D4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1" operator="containsText" id="{FAC6B710-8F1D-4887-B082-D86FB226D2F7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2" operator="containsText" id="{AC2A7E67-24A1-414B-967F-1541171421EE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3" operator="containsText" id="{B1D75930-31D5-4462-8FB6-BBAF13A39CF8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4" operator="containsText" id="{600428AF-9CFA-41F1-81F8-CBC162D754C7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05" operator="containsText" id="{4B9820E8-597A-4D75-8E0F-8C47ABCCBF84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06" operator="containsText" id="{71E48F6D-59F8-416B-BDE7-2DADB0232EC9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675" operator="containsText" id="{350FF230-4F4F-4B9D-9E02-35CFBDED68CE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6" operator="containsText" id="{412ADB36-3E4F-4857-A68E-492C87446708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7" operator="containsText" id="{BC438451-897E-4F41-A771-B757BF870660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34D5237E-F545-41CA-BE92-4D40EF40311B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7BD8DA7D-25E6-48A1-8C19-9D13DA01B510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EBACF0CF-7B48-4043-A909-2266849F46EC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CCCBA5E1-2E6A-4824-A623-4BEA96A85941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5A1F52A1-9070-43A3-B0AB-1F88725470AA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3" operator="containsText" id="{20B4609E-0325-4E90-8816-367FFA3C898B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4" operator="containsText" id="{70C543BD-B81D-4F99-9D69-00E8B728E416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5" operator="containsText" id="{8F89447B-0A36-41A4-A860-0BD88122A975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6" operator="containsText" id="{8338B6E3-1B92-4706-A9EB-90E07D61A530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01B657AC-CCE8-41CA-95AF-242466B135F5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3ABB07DA-36E9-4E60-A2C4-38084662C99D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89" operator="containsText" id="{0024E258-C0B4-402D-B5E9-087ECEE575C1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0" operator="containsText" id="{6F23EC0B-1AA2-45E9-BC25-28A53793F89D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C30:C31</xm:sqref>
        </x14:conditionalFormatting>
        <x14:conditionalFormatting xmlns:xm="http://schemas.microsoft.com/office/excel/2006/main">
          <x14:cfRule type="containsText" priority="673" operator="containsText" id="{328EE2F1-4EFF-4D46-8277-9E7BFE6C6C89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</xm:sqref>
        </x14:conditionalFormatting>
        <x14:conditionalFormatting xmlns:xm="http://schemas.microsoft.com/office/excel/2006/main">
          <x14:cfRule type="containsText" priority="657" operator="containsText" id="{495ED76B-2CFE-4727-BF90-B06A156A1B50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8" operator="containsText" id="{D2F1A527-B86E-4E2D-A2A9-1FF27F7040FC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9" operator="containsText" id="{13826E8A-8865-43A3-A749-E329F24B58C7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0" operator="containsText" id="{2A7716DE-321A-4575-9037-54656B58ED6D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1" operator="containsText" id="{DCEA6850-DD39-4342-8884-869EAD2998DD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2" operator="containsText" id="{44285AB6-E6E4-4705-AD73-AA36171EA54F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3" operator="containsText" id="{5A23A077-55E1-4E79-8ABC-8EDDE204C057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4" operator="containsText" id="{D281F9C2-B63F-4736-A7E9-F3AAA4529219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65" operator="containsText" id="{864EF3C8-5199-4771-B729-FC1C6013F20E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66" operator="containsText" id="{1D77D7E2-BD84-49CD-919C-C0C18B737B39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7" operator="containsText" id="{C1D67D2E-C3E7-4478-A5C6-8F08726714D5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8" operator="containsText" id="{0DDD9D7D-27C7-4C3C-9237-835F6B8409FB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9" operator="containsText" id="{FBAEF172-C81B-4262-BAE3-9299E613EEE3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0" operator="containsText" id="{709F97C0-42E4-4CB9-8FCA-DF5B5EB63A02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71" operator="containsText" id="{FDE66D98-7DE0-4DC6-BE6B-89E9AA95321B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72" operator="containsText" id="{924C0011-374E-4373-AFA4-757C7472FC49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L38:M41</xm:sqref>
        </x14:conditionalFormatting>
        <x14:conditionalFormatting xmlns:xm="http://schemas.microsoft.com/office/excel/2006/main">
          <x14:cfRule type="containsText" priority="641" operator="containsText" id="{177D2DED-E904-457C-A9E7-5A745649C7FF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2" operator="containsText" id="{8212DE2C-5C72-4E73-B22D-821314A3AC01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3" operator="containsText" id="{BA5C5874-C62A-4C7C-BABF-9AB8A71E2BD4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4" operator="containsText" id="{4EA35271-1721-42A7-BE2D-DF8D8D113082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5" operator="containsText" id="{D3CE3178-5E50-417A-8B77-343D1AB76C9B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6" operator="containsText" id="{83D18017-8079-4DD5-89CA-AB94AC5BB93B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7" operator="containsText" id="{C852DFEE-BCE1-48D5-8778-18AF2D8847FE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8" operator="containsText" id="{598AC376-403B-4DD4-A831-90DE50727CD7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49" operator="containsText" id="{0AF58306-E718-459D-9EF8-30DF37DAF617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50" operator="containsText" id="{B2AAEF67-0E9E-4A52-9A83-7B9F0BD64BD6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1" operator="containsText" id="{895EE439-3405-4FDB-BC66-50FDEBC96806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2" operator="containsText" id="{913E1146-8E57-402C-95A7-5DB7D4B4BEEE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3" operator="containsText" id="{C0F3213D-B9FA-4A47-9052-3CE8A1B38CEF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4" operator="containsText" id="{6A07ED1D-9B17-4F41-9C6D-66EF998AAC30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55" operator="containsText" id="{BEF6FBFA-7E6E-417E-8989-B11EB7CB051A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56" operator="containsText" id="{BCECA031-7E4B-40CB-A46B-920F20D142A2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L32:M34</xm:sqref>
        </x14:conditionalFormatting>
        <x14:conditionalFormatting xmlns:xm="http://schemas.microsoft.com/office/excel/2006/main">
          <x14:cfRule type="containsText" priority="625" operator="containsText" id="{C64CDBC9-0FFB-4CA7-8940-93BA23488D4E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6" operator="containsText" id="{597AC999-498C-464A-ADED-FEC23C896F0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7" operator="containsText" id="{693E6B5B-3092-4F2C-A458-261F86C60F46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6BAD6968-ACF7-41BE-A271-CBD6EC60A4CB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47B3E580-A2B6-46F4-BA81-C56FF27820DC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BFFAA631-DDB0-48B9-9D55-FFEBA51130AC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95BE1D7A-2F6D-4198-B2FB-28D12E6C31A3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E8CC6D97-C89F-400B-A9B7-08B7837F5F67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3" operator="containsText" id="{C34849E3-C891-4691-9C05-63B221FF4E6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4" operator="containsText" id="{85AF347C-3C80-4587-8C71-1A5BA9029F7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5" operator="containsText" id="{C6C9B1C1-00BD-4B1D-9593-5C55AB77D8AD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6" operator="containsText" id="{E0E77FED-0FF7-46A8-AB15-31068D6519B7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587F50CD-24DC-4ACD-8BCC-5E51A569DE7C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EFC2A469-9D9C-4491-9336-B6BFEFD86074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9" operator="containsText" id="{680C9D0C-5374-4014-B7D6-4023F4AC9BD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0" operator="containsText" id="{42D72040-237D-4BDE-B196-AB64BB06B1AD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L35:M37</xm:sqref>
        </x14:conditionalFormatting>
        <x14:conditionalFormatting xmlns:xm="http://schemas.microsoft.com/office/excel/2006/main">
          <x14:cfRule type="containsText" priority="609" operator="containsText" id="{065D90B8-2EF1-459E-80E8-67D05F7B43DD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0" operator="containsText" id="{9D647F76-A74A-4210-8C20-41718F9B70E5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1" operator="containsText" id="{2611D840-B9E3-47F2-9E81-7D91A4B340C0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2" operator="containsText" id="{11CA6A9B-BF7D-40B2-A5FB-7B146D596A93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3" operator="containsText" id="{0509D683-6CF1-465B-9D2E-CBAEC27E1E27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4" operator="containsText" id="{66278D15-98E9-4CA3-97AB-C07D78C33EE9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5" operator="containsText" id="{E8E666D8-3890-4170-A385-F7F7851EEBAC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6" operator="containsText" id="{5F875BC4-3ED0-4946-9E8D-21055F15D1C0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17" operator="containsText" id="{7615E2E6-6D89-477F-9C27-04692BF69692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18" operator="containsText" id="{4943B3EA-3AD6-4CF1-B652-9E23E18AD1B1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9" operator="containsText" id="{648BE7E1-A13C-4D2C-AB63-B77C06D93E99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0" operator="containsText" id="{4327B921-95D4-4CD4-BE3A-D4262245B89B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1" operator="containsText" id="{2CF5B957-D01D-469D-BA72-D715CC3C784E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2" operator="containsText" id="{159C88B4-045B-416E-A4CC-A6329DEACC11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23" operator="containsText" id="{A3B3EA75-CF3F-4E87-9CA2-8E1518EA961E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24" operator="containsText" id="{A698F732-12EF-4288-B871-1F7A9E94846E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L42:L43</xm:sqref>
        </x14:conditionalFormatting>
        <x14:conditionalFormatting xmlns:xm="http://schemas.microsoft.com/office/excel/2006/main">
          <x14:cfRule type="containsText" priority="593" operator="containsText" id="{A008711F-A269-49D2-9D88-D688D3F821C3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4" operator="containsText" id="{AF9E0426-3C70-478F-9E8F-9DE8DD037708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5" operator="containsText" id="{C484A6EB-11BE-4221-AF1C-52CE6659A718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6" operator="containsText" id="{2C694721-5C20-4990-9603-6BC7F68214FC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7" operator="containsText" id="{0860AD93-480B-4EE4-9090-F3F88658368B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8" operator="containsText" id="{2CF8EB8A-4B7E-4EFB-AD60-6F117444DF8B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9" operator="containsText" id="{B7AFDF1F-2FF6-4AA7-BEBA-4AF74D69EA2C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0" operator="containsText" id="{C2A48AD8-0439-4691-BB7B-54130C0CAF0B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01" operator="containsText" id="{3CA5E5AF-209E-43A6-9C46-C200AAAF80E7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02" operator="containsText" id="{ADA6F6F5-8A7F-403A-9407-3FEEC67DD464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3" operator="containsText" id="{2C2A2F33-308E-405B-9015-E8EECA81DFB8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4" operator="containsText" id="{3FBDAC22-9090-4A32-9BFB-E9A919E1F162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5" operator="containsText" id="{43E2FD85-B1DA-4BFC-9ADC-191C2AA6C316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6" operator="containsText" id="{80AC40B9-AAF5-4341-94F2-8F380EBFF75A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7" operator="containsText" id="{0CD11CE1-C7D5-4381-8FBA-805EA529DE3D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08" operator="containsText" id="{42A47430-0DDE-4ACC-A7CC-C37563BC0786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M42:M43</xm:sqref>
        </x14:conditionalFormatting>
        <x14:conditionalFormatting xmlns:xm="http://schemas.microsoft.com/office/excel/2006/main">
          <x14:cfRule type="containsText" priority="591" operator="containsText" id="{5B1761D5-1BE7-40D9-BABA-5891AAF1FDBE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</xm:sqref>
        </x14:conditionalFormatting>
        <x14:conditionalFormatting xmlns:xm="http://schemas.microsoft.com/office/excel/2006/main">
          <x14:cfRule type="containsText" priority="575" operator="containsText" id="{F0CB8344-EECC-42BF-8F08-11AF9C29FD5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6" operator="containsText" id="{E8BA8B90-CFF2-488E-8439-EA61310D9263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7" operator="containsText" id="{762D0802-4E69-440F-AF01-F3BFB395393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8" operator="containsText" id="{24DE30F3-415B-487B-9173-59B2E8F0449C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9" operator="containsText" id="{252F913A-62BB-40E7-B57D-113DDAF1BC5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0" operator="containsText" id="{BE8B4712-C01E-4D8E-8F9C-BC7FA7ED8ED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1" operator="containsText" id="{78ACB954-131E-4AFF-99F7-37EF16ADE1FB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2" operator="containsText" id="{11646C4E-2174-4788-8507-47E14C4745B4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83" operator="containsText" id="{5212CC8D-07FB-4D08-A854-1AFCC26F1E4C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4" operator="containsText" id="{3C79625D-D1E3-49E6-AD90-02D65B6E7309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5" operator="containsText" id="{CE1E52E1-34EA-4562-927D-7ECCC4BF46BA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6" operator="containsText" id="{B880BE6E-0A7A-416D-86F1-EB3541972C34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7" operator="containsText" id="{A4C5DB6C-CE87-4360-AACE-610A8E188882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8" operator="containsText" id="{2E31295B-F1B3-4BCD-A7A2-0B4E651C592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89" operator="containsText" id="{25308799-B9A5-438B-9C46-7F7D668B52AF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0" operator="containsText" id="{B11B3F7D-6D7F-4B5D-9F37-D1588210F8DC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S38:T41</xm:sqref>
        </x14:conditionalFormatting>
        <x14:conditionalFormatting xmlns:xm="http://schemas.microsoft.com/office/excel/2006/main">
          <x14:cfRule type="containsText" priority="559" operator="containsText" id="{B73E0890-8788-4631-BBE6-2A98ABE0D84D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0" operator="containsText" id="{4B2523DC-3415-4C69-9588-F0C76D13E0B7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1" operator="containsText" id="{433967B3-55C7-41B8-84F9-A409E4505F58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2" operator="containsText" id="{42EFF86F-91ED-4F1A-937F-9656F2D01BA7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3" operator="containsText" id="{DA038726-0A7E-4FFC-946F-699F6AA1C611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4" operator="containsText" id="{434950E1-33EB-43C5-B3FE-F67A5313EBF4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5" operator="containsText" id="{20D04C88-39B8-42FB-B913-69F6CE1C1835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6" operator="containsText" id="{2E1B51AE-99AF-41FD-B377-1DF2F62B2582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67" operator="containsText" id="{6EEAEDF7-BC3E-47A3-82E3-2F4CACC3671D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68" operator="containsText" id="{85532511-EB9F-400F-9B20-5892B89844F2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9" operator="containsText" id="{7E967D1F-E70A-44DC-93A2-4366E8C30B29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0" operator="containsText" id="{19C1053D-7937-484D-98F7-A33D3BE766C5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1" operator="containsText" id="{BC634554-C82E-4AEA-8CF0-37D8AD0D39E8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2" operator="containsText" id="{40CC6336-BF48-4581-A0FE-C83BCAD7FFDF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73" operator="containsText" id="{9F196513-E8CD-4580-B4F4-843BBC5ABC09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74" operator="containsText" id="{29D8590E-FBB2-4217-A4E8-3D55ED4DA0D3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S32:T34</xm:sqref>
        </x14:conditionalFormatting>
        <x14:conditionalFormatting xmlns:xm="http://schemas.microsoft.com/office/excel/2006/main">
          <x14:cfRule type="containsText" priority="543" operator="containsText" id="{57C5E3A5-9FD5-4447-A1AC-B1C8ED5467A1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4" operator="containsText" id="{98020959-2681-4D82-9FCE-D895F1AD90FF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5" operator="containsText" id="{7861E003-0E55-43B4-9802-EAA2ADE1E166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6" operator="containsText" id="{7D4EA5AB-E2C4-4319-BC15-DA126812F5CA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7" operator="containsText" id="{4253CFC3-EE10-4726-80FE-4B71868F2778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8" operator="containsText" id="{C130807B-BA5D-4AFA-A2DD-675BA7C6BC69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9" operator="containsText" id="{7CB1EBA6-BA91-46A6-8E20-4309749BE72B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0" operator="containsText" id="{DE9A9EFD-A68B-4121-8702-ADB8CA861CCD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51" operator="containsText" id="{30DD8CD9-C5E3-4AE0-8285-CF1A74961BC2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52" operator="containsText" id="{64A1FECE-E4BD-4D1B-97AF-BB56B2167FD6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3" operator="containsText" id="{63B70CC0-4FA0-449A-8554-A7D71D4D1B3D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4" operator="containsText" id="{930CE578-B20B-49DE-9452-5E421A52235B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5" operator="containsText" id="{E89CAAFC-2B30-429F-86BE-5C89F6FF53D5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6" operator="containsText" id="{BAC38723-414A-40F5-8739-421410BD8982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57" operator="containsText" id="{10E0647A-93D9-4583-813B-671BD5D278F5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58" operator="containsText" id="{A10909F9-9ED2-4EB2-BFFC-96940F5B82EF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S35:T37</xm:sqref>
        </x14:conditionalFormatting>
        <x14:conditionalFormatting xmlns:xm="http://schemas.microsoft.com/office/excel/2006/main">
          <x14:cfRule type="containsText" priority="527" operator="containsText" id="{B425CE47-4C6C-49E2-AEC3-1D34B47CC2A8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8" operator="containsText" id="{7B3BF214-C818-4E39-980C-A87E19AAA2C9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9" operator="containsText" id="{79558A87-8939-4D85-AF1F-D6260E8F28A4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0" operator="containsText" id="{94EB0039-CE39-4FCC-B226-5BA50F9D8045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1" operator="containsText" id="{F71E31C0-0DDF-4FD3-B86B-CD56EE811E32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A05E6CD7-2609-49D9-AC30-4ABE6CC4C7E5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2D936066-422C-47B4-BA9E-62B01190346D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F650AEC3-68ED-402F-9712-058E42104836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5" operator="containsText" id="{6A92ABFA-9CCA-4F2E-898E-BBF151572849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36" operator="containsText" id="{16834638-ABD9-4934-93E1-F149EBE5C92F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7" operator="containsText" id="{F049EDD7-7CAE-4542-963F-D1AADAB17B34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8" operator="containsText" id="{74D0E9D1-AD22-4ABA-8828-9197ECDDC19F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9" operator="containsText" id="{FFBA61BB-B0D7-4DAB-A231-A3F56489654B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0" operator="containsText" id="{6B1E1971-8672-4E11-B2C6-012D8C291D36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1" operator="containsText" id="{7C659818-B5AA-41EF-A895-110D33835D58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2" operator="containsText" id="{B6EED267-0B44-4BDC-ADD9-6786A7A5740F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S42:S43</xm:sqref>
        </x14:conditionalFormatting>
        <x14:conditionalFormatting xmlns:xm="http://schemas.microsoft.com/office/excel/2006/main">
          <x14:cfRule type="containsText" priority="511" operator="containsText" id="{95D9333D-3597-4C8D-93B8-9D6971BB78A5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2" operator="containsText" id="{3FABFAED-A924-4F18-8346-BE2FF955674F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3" operator="containsText" id="{FFE7586D-89D1-44B9-A3B3-3B089959D65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4" operator="containsText" id="{44548600-AC19-442E-AD6B-CA68D9B557A2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5" operator="containsText" id="{3BCBF914-179A-45E1-A58C-62ABC785D2B0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CA784E52-D218-423B-AB36-FB41C2F40BBF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7" operator="containsText" id="{8F7C32C7-C088-40DD-A460-DAA6FFE73FE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8" operator="containsText" id="{98442E9A-093C-416E-B11C-89A6081C5E9B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19" operator="containsText" id="{9848D635-FDFA-448B-AF77-499DE9920D3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0" operator="containsText" id="{10B76199-23EA-4237-B910-07531AA0DBC5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1" operator="containsText" id="{5DB7894C-C674-4B33-AD0B-6EF4372552F7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2" operator="containsText" id="{6BD03483-0859-431B-8159-0E88F52FC1E5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3" operator="containsText" id="{CC6067A5-2E2B-4CA2-8407-563D9828A59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4" operator="containsText" id="{660072FD-DA80-4676-8766-9FA214DCEAC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5" operator="containsText" id="{9809669E-A5BE-4F0D-9B2B-18F6D7DBD809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26" operator="containsText" id="{767879BA-A550-4E9E-ACE3-E89484E019D0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T42:T43</xm:sqref>
        </x14:conditionalFormatting>
        <x14:conditionalFormatting xmlns:xm="http://schemas.microsoft.com/office/excel/2006/main">
          <x14:cfRule type="containsText" priority="509" operator="containsText" id="{0021A12F-12E3-4E05-9E0E-C7D0B094F625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</xm:sqref>
        </x14:conditionalFormatting>
        <x14:conditionalFormatting xmlns:xm="http://schemas.microsoft.com/office/excel/2006/main">
          <x14:cfRule type="containsText" priority="493" operator="containsText" id="{3C8DC45C-DEE0-4C36-BC4A-03E55BC14FA7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4" operator="containsText" id="{D16476C7-B0D9-4FA9-A444-BBC91CCCE969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5" operator="containsText" id="{AB67ECE6-87E1-4331-AE05-794F1E00CE2B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6" operator="containsText" id="{55023920-14B1-41AD-BE29-F34D468D9682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7" operator="containsText" id="{55040E5A-18FB-48A1-87C8-9591C35ECD01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8" operator="containsText" id="{BFB5C385-A41D-4014-9C7C-D5B456625B16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9" operator="containsText" id="{54EB649F-15A7-4FF1-9A3E-E8A124D2E550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0" operator="containsText" id="{782D5C43-4F71-4050-BDA2-7221D2D176DA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01" operator="containsText" id="{A56741F1-1D31-49D9-A8A4-8D6596F04927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02" operator="containsText" id="{49CED31D-1665-4C6F-9796-68913B1AC6A9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3" operator="containsText" id="{936C5BF3-1831-45F1-A0B7-334FE264C2C9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4" operator="containsText" id="{E178C4C8-92B4-4A8F-AF8F-1603F3C316C0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5" operator="containsText" id="{45DD848E-03B8-4047-8DCA-E6F028793876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6" operator="containsText" id="{6B3DA422-0807-4E8E-A99D-84D5AAFDDDAD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7" operator="containsText" id="{81B0EDDC-8CE0-4C9C-A7EB-45BCFEF4C5C4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08" operator="containsText" id="{CAFE68BE-EC56-4AE9-8918-EEF2A02CF27B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Z38:AA41</xm:sqref>
        </x14:conditionalFormatting>
        <x14:conditionalFormatting xmlns:xm="http://schemas.microsoft.com/office/excel/2006/main">
          <x14:cfRule type="containsText" priority="477" operator="containsText" id="{07CA5174-2AB3-4765-BC0F-EADAC10DACCF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8" operator="containsText" id="{EDE10F28-50B9-4177-B233-B025FF001A21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9" operator="containsText" id="{D5CDC30E-E40C-4C69-A0C0-02D31B4BC409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0" operator="containsText" id="{668DC822-985A-4958-BF9D-7747770AF676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1" operator="containsText" id="{FEE536D3-ADD1-4AAE-B004-4B5F84E9B44B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2" operator="containsText" id="{F039EEB4-EC2E-4F07-A40A-39F0AD4B43AF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3" operator="containsText" id="{8B92BAC1-4F42-41A1-B869-35A85AED2A20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4" operator="containsText" id="{1B6E3946-C287-4316-94D6-F9D071371241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85" operator="containsText" id="{BD7AC89E-C25A-465D-8A46-21D1CF156A70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86" operator="containsText" id="{14661281-C02E-4BDB-B26B-EC166AB3A658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7" operator="containsText" id="{11F0AD33-9559-4DED-9C63-6AF3EEECDECC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8" operator="containsText" id="{A44C159D-A675-4D12-B551-A9D654052479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9" operator="containsText" id="{0EED0C11-A2A8-4921-8813-17A5262F4B91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0" operator="containsText" id="{C4E8A8D5-E481-42F4-BF2D-86364461CC1D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91" operator="containsText" id="{9354472F-B3A1-4EFC-B556-04A68FF84435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2" operator="containsText" id="{6EEAD70B-FC4A-4F9A-92DC-AEABCB089AE7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Z32:AA34</xm:sqref>
        </x14:conditionalFormatting>
        <x14:conditionalFormatting xmlns:xm="http://schemas.microsoft.com/office/excel/2006/main">
          <x14:cfRule type="containsText" priority="461" operator="containsText" id="{EADBCF1B-1DB8-473F-8A1D-15D418107F2F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2" operator="containsText" id="{E9FC87A6-D374-4018-BF1F-97B0F5F198FB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3" operator="containsText" id="{C1EE40E8-EDDA-4FBD-950D-0B53277CAE42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4" operator="containsText" id="{FD01439A-68D6-4F4F-81E9-534735901AC3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5" operator="containsText" id="{C100AFA8-334F-4C06-8B4E-D5E0CD78F9C0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6" operator="containsText" id="{ECD3730A-6DBE-48A1-ABE8-3BE5C1E548E3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7" operator="containsText" id="{54C3F5D8-141B-4630-9B64-A139A72BEA83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8" operator="containsText" id="{6CD0939B-14DD-44E5-9880-42410C074B5D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69" operator="containsText" id="{30CF3400-2F8B-4718-A298-3013B88F7925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70" operator="containsText" id="{35F59EE7-4A7F-4F26-B73B-184578703757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1" operator="containsText" id="{0438C604-BDFB-46EC-8D47-9969AE0245EF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2" operator="containsText" id="{4A5143AD-E459-474B-9156-0CACE2F9E88A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3" operator="containsText" id="{4797E3F7-C470-4C6B-9EC3-EA214E3F5BF2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4" operator="containsText" id="{41D316A7-8845-4F0A-AAF1-A3A9D896CE58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5" operator="containsText" id="{7C4E7476-489F-4517-B245-46632A10EEB4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76" operator="containsText" id="{0A25B4FE-0E58-40DB-AAC9-A9CEB8735F23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Z35:AA37</xm:sqref>
        </x14:conditionalFormatting>
        <x14:conditionalFormatting xmlns:xm="http://schemas.microsoft.com/office/excel/2006/main">
          <x14:cfRule type="containsText" priority="445" operator="containsText" id="{CC083FE6-9DE2-4943-9E5C-3DDAF1C6D7B8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8297E6C8-3484-40A5-A194-549A79C257BA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E1F6DB61-603D-4A22-90DE-645A626435C7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D1650A18-4584-4EB3-AB7C-0210F96102D9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9" operator="containsText" id="{CAC33D2A-63BF-471B-85A2-3BF61050C636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0" operator="containsText" id="{F39D6D3C-697A-44AD-A5C6-F503EBB9DA45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1" operator="containsText" id="{3ACBE70A-DE8A-4080-BA5D-B0A09E225B87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2" operator="containsText" id="{08D614D6-126A-4597-BE5C-A4C3E76C9383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3" operator="containsText" id="{DB0661AC-F904-4DE5-84C8-8F4CA3DE5C73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4" operator="containsText" id="{213D7553-7067-4770-BE34-5276A3D4C67D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5" operator="containsText" id="{62853C64-72A0-4846-8EDE-39B402482F43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6" operator="containsText" id="{BA74A0D6-DE7E-4398-997F-596BB9AA0176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7" operator="containsText" id="{4CE5BF55-ECCF-48E9-A93D-20F28CCE6DDD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8" operator="containsText" id="{10B762C8-F1A0-4883-BC49-69EE69097E6D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9" operator="containsText" id="{B3C75C7A-9D85-4B01-932B-571014D66959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60" operator="containsText" id="{1F0CE669-4122-4D00-8AD8-5A2C0CB8B3CD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Z42:Z43</xm:sqref>
        </x14:conditionalFormatting>
        <x14:conditionalFormatting xmlns:xm="http://schemas.microsoft.com/office/excel/2006/main">
          <x14:cfRule type="containsText" priority="429" operator="containsText" id="{207DCDDC-387E-4202-BC5E-89FA0245906E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FB1CBB12-42E2-4852-A5E7-E0737ED08728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7A1999BF-0E6E-4363-A3AF-C90F0626A4C1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C61D36F4-3358-49F0-A891-849232A68E9A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3" operator="containsText" id="{AD9621D3-D8DF-44C7-AF51-9752A87CA68B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4" operator="containsText" id="{34FDFCD1-FB9B-452F-BDB0-6F29DEC87C82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5" operator="containsText" id="{886C3C56-B6B2-4E31-8048-ACF873228573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6" operator="containsText" id="{74507086-A909-4960-85C0-0671DBE1AC67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7" operator="containsText" id="{89B46C52-037F-448E-ACB7-1202F9E992C5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8" operator="containsText" id="{BFAF657A-D1C8-4B74-902A-46385553DF6C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9" operator="containsText" id="{42CC7E26-9243-4F64-87C3-D539874CA12F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0" operator="containsText" id="{FB92BC06-F1B8-41E1-AAEC-4A03B42F3786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1" operator="containsText" id="{2AAF6689-542B-4AFD-9D6B-291B32B37AED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2" operator="containsText" id="{09262933-5292-4EED-B623-19370446C73B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3" operator="containsText" id="{17C24517-DDCB-488B-BE3D-609EC6F2E1D6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4" operator="containsText" id="{D36A6953-9A6A-410A-A270-31424A794682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AA42:AA43</xm:sqref>
        </x14:conditionalFormatting>
        <x14:conditionalFormatting xmlns:xm="http://schemas.microsoft.com/office/excel/2006/main">
          <x14:cfRule type="containsText" priority="413" operator="containsText" id="{257DA51E-1513-40DF-84E2-EFE6AFC3DDA7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AA51DAEA-EC69-4E36-9511-7132EB349154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62907C1E-A8DB-45A6-B4A6-B65AF113BA91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4EA0A5EF-D6B6-4383-BF9B-AFFB47F734E2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7" operator="containsText" id="{B6B792B3-5D7E-43EF-A842-CAFEC002B33B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8" operator="containsText" id="{881EE840-9236-4CB8-80CD-B61CC7A441C0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9" operator="containsText" id="{45C555FF-ECC2-4C93-AA6B-DAFB83A0772C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0" operator="containsText" id="{58EA59A4-C675-4FF1-9646-98E5CFBD8586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21" operator="containsText" id="{B35598A3-111E-451D-9A8E-55B7D8C760EC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2" operator="containsText" id="{CB45E155-C37D-4AD0-9C9B-A1A74E130169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3" operator="containsText" id="{240EF66D-FCAE-4229-9B25-2ABC72C6B1F4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4" operator="containsText" id="{98FA5681-B015-4301-B20C-2485940716EC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5" operator="containsText" id="{C4E11573-7681-4EDF-B553-94EC85B5412B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6" operator="containsText" id="{1BC1F0A4-9D2E-4486-AEBA-49F7F5CE26E6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7" operator="containsText" id="{A8C63C8C-9E99-4498-AD57-2A6733079B85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8" operator="containsText" id="{CFA67D17-EB2C-4D56-B685-82CC4FE3C6F1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G21:J22</xm:sqref>
        </x14:conditionalFormatting>
        <x14:conditionalFormatting xmlns:xm="http://schemas.microsoft.com/office/excel/2006/main">
          <x14:cfRule type="containsText" priority="313" operator="containsText" id="{EFFE4968-7091-477A-854E-79DFA1DD7AC1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FCCAAC70-831D-46AF-BF39-F5BF596D428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23C0D58E-C7F2-4955-98C1-911395A56004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ACDB9E2D-F34E-41DE-98DB-5267BA307A4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8F986CE5-1613-4264-8E3A-ADE6A5B2E73E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D88DDD80-251C-41C6-A301-EE665536B311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B66E0F68-D6ED-472B-ACCA-C6E5E151C84B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109C9354-4F4E-4C37-8E5D-1F017AAD79F4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2B0F83DB-8A2F-4216-8CE3-984C27F5EB4F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33D2BDC2-5842-424C-8AA9-2A279E088D6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4A307E9C-F8D2-419F-9C12-62AAB29ACB94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ADB9A1F9-ADD7-4B13-97B3-C5706B4FD6AA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2C590F19-59FE-4B00-BEAE-2126894D6D58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7130B683-985D-40BF-8463-D481E6E381CB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4E26F496-0452-467A-ABBF-6779E259BB08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687AF32B-685D-4562-83D2-52B081DBA3D2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I33:I34</xm:sqref>
        </x14:conditionalFormatting>
        <x14:conditionalFormatting xmlns:xm="http://schemas.microsoft.com/office/excel/2006/main">
          <x14:cfRule type="containsText" priority="297" operator="containsText" id="{AEC9A22F-8FA0-4DA2-AFC4-A02964ADA9EA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3B8A651A-51CA-430B-BAAA-C30294259907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C81D1CAA-2429-4528-983C-9F2BCF4D74F1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19C4104B-3B17-42B8-BDC2-E8E4EB8F4E83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B81E9231-9038-40E7-95D9-5C697E04D8C3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BD0BBC97-16A9-4AF3-95A2-2B587D0FC307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7ADB7AC5-4611-4A53-B186-9554BC2B7F7E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6A269576-70B8-48EF-8B54-FAE6C6CFE1D0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AB76E228-4BCB-4341-81F2-147E19D4D773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267A8005-9A0E-41DE-89B8-2DBC8693C6B3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5A1175D2-7388-4074-9CAC-8872D714D6EC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D9ADC2AA-03A5-40B5-AE9D-C1EC0FB02364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5C2B2272-CB60-4C35-A089-D0210E7ACFC7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495C3D11-BF82-4B7F-ADE4-5847CD7AD726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EEFCE7B2-FD7C-424E-BEB6-4B49608FADBD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CE945B0F-FF36-4B17-9268-6D99BBD600DA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J33:J34</xm:sqref>
        </x14:conditionalFormatting>
        <x14:conditionalFormatting xmlns:xm="http://schemas.microsoft.com/office/excel/2006/main">
          <x14:cfRule type="containsText" priority="49" operator="containsText" id="{87AD8265-AE97-44D0-87B7-C49F9E0A97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9440F856-0601-496A-9E49-700EE4A84A5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21C2CCCE-FBD3-4A90-99AC-DE6A44B5A22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30C2EB1F-AEFA-45AF-908D-8078E15F466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B0FD2DE4-9A8E-434A-89AF-08EF8191999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4F81815D-B108-451D-B6EA-D798BCE381B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40B06A06-0D08-48B8-B5FC-DD8835784D0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782B2565-FD4C-4502-B124-4078F36A1F3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615E48E3-632E-4CB1-BB0A-5070435ECCA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CC76E5E6-7C23-4247-9F1E-EB64CC70D5F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D2B6E241-0AE9-4C32-9911-694C5A9733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AD2692EE-8DF7-4184-8571-0F4E585C7C6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0EE52B6B-6E9F-42B9-B038-847F099916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B597707B-3271-46E4-BC8E-33759F1ADF2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7980C906-9252-4317-B08B-7CDD549B4F7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B4EDF06C-E212-46D6-91D8-3A7BDE5ECA9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FE9FA9D9-7E24-4D98-A5F2-12E060452A0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6874160E-FDFA-437E-B72A-AA01F3C43E2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4F0D5C02-4D48-40FD-90BB-315A433DB7F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C74B1F20-87B1-4957-9271-7A585798365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9175D324-2305-4EA6-9E92-06FEF5D0136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29202D87-D6D7-4A9C-A455-2BCEF7A1285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0AB1ADC5-0E35-4A76-8B18-DA235E883FB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6F276736-5612-47F6-9783-3A8C905C7C1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3CEA9EC1-B167-45C2-8798-837331142600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7769F7D9-111F-4A89-AA65-B2FABFE4716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55A5AAD0-60FE-43A1-8E50-FBAB5B7F84C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93C5C2B8-C59E-4373-93F2-4F5F6DF359F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8246E53D-2259-47C7-B5BD-D683C0DA4CB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EE12A90C-5775-4CEE-8683-9CE92FA17B5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277632AE-F990-4B56-95C3-B039A8AB99E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68759325-F501-44CE-9BE0-394ACF65EA0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6B26B6AC-1D71-46D1-A363-DBE1456F15D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A0A81887-335A-4055-8D4F-F3334293D8A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829020C1-5F10-4048-84F2-C763024AC4C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4F2FAEF8-C2D8-4B63-A9F1-FD857C2A6E8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B640063B-223C-412C-BB2E-EC8D932785B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6CD681B0-E588-4DE6-86FD-F69563A4D6B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4B609F20-F8FB-40E9-B13B-3383CB9F3AA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770DC97D-A133-476C-A97B-9D7E204F918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EB905911-7894-4884-997C-4A31541D328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27965EFF-2BC4-41C1-B4D4-56EEB56FB89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E4C4B233-35B8-4CC2-AF1F-CE1D5FAF33C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371C3C00-6111-41BF-B553-B1081F02996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DFFC9316-F406-40DF-BE82-8F821554BB7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F3CC2F51-3EF4-485D-B814-185CF4A9EE4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E0E9B815-2059-4344-B676-39A638EB077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CCCA84DD-D82B-4B43-BC2A-86157062D3B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AF44:AF49 Y44:Z47 R44:S47 K44:L49</xm:sqref>
        </x14:conditionalFormatting>
        <x14:conditionalFormatting xmlns:xm="http://schemas.microsoft.com/office/excel/2006/main">
          <x14:cfRule type="containsText" priority="1" operator="containsText" id="{DCEB200F-7484-4F1E-A7DC-A3DEE700A73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67DEAD64-54AA-447E-9DCC-03BE6C21F5B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0B8F53D9-9286-442D-9FCC-3A09138B5EF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9EEB2C51-4539-4887-8074-D9739687B45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FEA5ABA1-BC4A-4885-AB64-9D960B4ADC5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A78AEA8C-2D7B-4899-9AF2-2C99BB8184E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2973BCF7-6AEB-4E74-9682-B28B6DAE358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63B7F4DB-C9A1-4756-AF58-93D5AE0CA00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03F84A59-B177-4DBD-8B47-FD096EFD34E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D3A05C2F-521D-4C45-A99D-F5DDFCE6776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D8D32FEB-6F5D-4D19-8ABA-D9D9EF9C600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B4B749F4-1FAE-4B65-AA05-9D816781DF7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480672F7-5146-41C8-AD4B-5D5819446FC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7DC3F3CA-1417-4EE1-A701-6D52CEE252B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1751B0BA-C67E-47A0-867A-0CDDEE40164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A2D27DFA-5DA2-4072-B7D7-FA866F5633B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D2E8B5-4FA6-449B-91DF-8CFD5249B2DC}">
          <x14:formula1>
            <xm:f>'https://dbschenker.sharepoint.com/sites/SALESPLANNING-Global/Shared Documents/Planning RH/Planning 2020/[TM - Planning RH 2020.xlsm]Feuil2'!#REF!</xm:f>
          </x14:formula1>
          <xm:sqref>I27:J28 D18:H19 K18:AF19 D39:AF40 B12:AF13 D36:AF37 K21:AF22 D14:F16 D24:AF25 C42:AF43 B30:AF31 D21:F22 C15:C16 G15:AF16 D33:F34 I33:AF34</xm:sqref>
        </x14:dataValidation>
        <x14:dataValidation type="list" allowBlank="1" showInputMessage="1" showErrorMessage="1" xr:uid="{2E08D6AA-C607-4A37-B81A-BA47970DF787}">
          <x14:formula1>
            <xm:f>'https://dbschenker.sharepoint.com/sites/SALESPLANNING-Global/Shared Documents/Planning RH/Planning 2020/[TM - Planning RH 2020.xlsm]Feuil2'!#REF!</xm:f>
          </x14:formula1>
          <xm:sqref>B27:H28 K27:AF28 G33:H34 B44:AF49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010ACFC6509408C110769BF42799F" ma:contentTypeVersion="13" ma:contentTypeDescription="Create a new document." ma:contentTypeScope="" ma:versionID="1df367a79cd55b73214c33dadd97e260">
  <xsd:schema xmlns:xsd="http://www.w3.org/2001/XMLSchema" xmlns:xs="http://www.w3.org/2001/XMLSchema" xmlns:p="http://schemas.microsoft.com/office/2006/metadata/properties" xmlns:ns3="06c1c6a5-c402-4028-ae5a-6c66119c4914" xmlns:ns4="ac0576f6-8ea7-4343-a108-cc3c271a9e8a" targetNamespace="http://schemas.microsoft.com/office/2006/metadata/properties" ma:root="true" ma:fieldsID="a1659df53e102c9be2e189563673721e" ns3:_="" ns4:_="">
    <xsd:import namespace="06c1c6a5-c402-4028-ae5a-6c66119c4914"/>
    <xsd:import namespace="ac0576f6-8ea7-4343-a108-cc3c271a9e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c1c6a5-c402-4028-ae5a-6c66119c49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0576f6-8ea7-4343-a108-cc3c271a9e8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ABE2BF-A292-409C-8817-B7953DB130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c1c6a5-c402-4028-ae5a-6c66119c4914"/>
    <ds:schemaRef ds:uri="ac0576f6-8ea7-4343-a108-cc3c271a9e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D96F7F-E108-43BB-9D9E-C165945C7A57}">
  <ds:schemaRefs>
    <ds:schemaRef ds:uri="http://purl.org/dc/terms/"/>
    <ds:schemaRef ds:uri="06c1c6a5-c402-4028-ae5a-6c66119c4914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ac0576f6-8ea7-4343-a108-cc3c271a9e8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25EB8FF-2749-4D74-9385-A772628DA8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1-22Jan</vt:lpstr>
      <vt:lpstr>23Jan-22Févr</vt:lpstr>
      <vt:lpstr>23Févr-22Mars</vt:lpstr>
      <vt:lpstr>23Mars-22Avril</vt:lpstr>
      <vt:lpstr>23Avril-22Mai</vt:lpstr>
      <vt:lpstr>23Mai-22Juin</vt:lpstr>
      <vt:lpstr>23Juin-22Juil</vt:lpstr>
      <vt:lpstr>23Juil-22Aou</vt:lpstr>
      <vt:lpstr>23Aou-22Sept</vt:lpstr>
      <vt:lpstr>23Sept-22Oct</vt:lpstr>
      <vt:lpstr>23Oct-22Nov</vt:lpstr>
      <vt:lpstr>23Nov-22Dec</vt:lpstr>
      <vt:lpstr>23Dec-22Jan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Wiecek, Anthony</dc:creator>
  <cp:lastModifiedBy>Wiecek, Anthony</cp:lastModifiedBy>
  <dcterms:created xsi:type="dcterms:W3CDTF">2020-09-09T14:20:00Z</dcterms:created>
  <dcterms:modified xsi:type="dcterms:W3CDTF">2020-10-08T13:30:26Z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c9e18-d393-4470-8b67-9616c62ec31f_Enabled">
    <vt:lpwstr>True</vt:lpwstr>
  </property>
  <property fmtid="{D5CDD505-2E9C-101B-9397-08002B2CF9AE}" pid="3" name="MSIP_Label_705c9e18-d393-4470-8b67-9616c62ec31f_SiteId">
    <vt:lpwstr>c5d1e823-e2b8-46bf-92ff-84f54313e0a5</vt:lpwstr>
  </property>
  <property fmtid="{D5CDD505-2E9C-101B-9397-08002B2CF9AE}" pid="4" name="MSIP_Label_705c9e18-d393-4470-8b67-9616c62ec31f_Owner">
    <vt:lpwstr>anthony.wiecek@dbschenker.com</vt:lpwstr>
  </property>
  <property fmtid="{D5CDD505-2E9C-101B-9397-08002B2CF9AE}" pid="5" name="MSIP_Label_705c9e18-d393-4470-8b67-9616c62ec31f_SetDate">
    <vt:lpwstr>2020-09-09T14:29:21.6892064Z</vt:lpwstr>
  </property>
  <property fmtid="{D5CDD505-2E9C-101B-9397-08002B2CF9AE}" pid="6" name="MSIP_Label_705c9e18-d393-4470-8b67-9616c62ec31f_Name">
    <vt:lpwstr>Internal</vt:lpwstr>
  </property>
  <property fmtid="{D5CDD505-2E9C-101B-9397-08002B2CF9AE}" pid="7" name="MSIP_Label_705c9e18-d393-4470-8b67-9616c62ec31f_Application">
    <vt:lpwstr>Microsoft Azure Information Protection</vt:lpwstr>
  </property>
  <property fmtid="{D5CDD505-2E9C-101B-9397-08002B2CF9AE}" pid="8" name="MSIP_Label_705c9e18-d393-4470-8b67-9616c62ec31f_ActionId">
    <vt:lpwstr>03bfa668-0c70-4e43-bf7c-583f8f667cda</vt:lpwstr>
  </property>
  <property fmtid="{D5CDD505-2E9C-101B-9397-08002B2CF9AE}" pid="9" name="MSIP_Label_705c9e18-d393-4470-8b67-9616c62ec31f_Extended_MSFT_Method">
    <vt:lpwstr>Automatic</vt:lpwstr>
  </property>
  <property fmtid="{D5CDD505-2E9C-101B-9397-08002B2CF9AE}" pid="10" name="Sensitivity">
    <vt:lpwstr>Internal</vt:lpwstr>
  </property>
  <property fmtid="{D5CDD505-2E9C-101B-9397-08002B2CF9AE}" pid="11" name="ContentTypeId">
    <vt:lpwstr>0x01010008F010ACFC6509408C110769BF42799F</vt:lpwstr>
  </property>
</Properties>
</file>