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XACOCPT008\Desktop\"/>
    </mc:Choice>
  </mc:AlternateContent>
  <xr:revisionPtr revIDLastSave="0" documentId="13_ncr:1_{CAD32429-91F7-45AC-A722-64FF4B0B7501}" xr6:coauthVersionLast="47" xr6:coauthVersionMax="47" xr10:uidLastSave="{00000000-0000-0000-0000-000000000000}"/>
  <bookViews>
    <workbookView xWindow="-120" yWindow="-120" windowWidth="20730" windowHeight="11160" xr2:uid="{2A5AA26C-10FB-47DD-8944-ADABF83B724A}"/>
  </bookViews>
  <sheets>
    <sheet name="Fichier de depart" sheetId="1" r:id="rId1"/>
    <sheet name="Resultat attendu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01" i="2" l="1"/>
  <c r="L1201" i="2"/>
  <c r="I1200" i="2"/>
  <c r="F1199" i="2"/>
  <c r="I1199" i="2" s="1"/>
  <c r="I1198" i="2"/>
  <c r="F1197" i="2"/>
  <c r="I1197" i="2" s="1"/>
  <c r="F1196" i="2"/>
  <c r="I1196" i="2" s="1"/>
  <c r="M1194" i="2"/>
  <c r="L1194" i="2"/>
  <c r="I1193" i="2"/>
  <c r="I1192" i="2"/>
  <c r="I1191" i="2"/>
  <c r="F1190" i="2"/>
  <c r="I1190" i="2" s="1"/>
  <c r="F1189" i="2"/>
  <c r="I1189" i="2" s="1"/>
  <c r="F1188" i="2"/>
  <c r="I1188" i="2" s="1"/>
  <c r="I1187" i="2"/>
  <c r="M1185" i="2"/>
  <c r="L1185" i="2"/>
  <c r="I1184" i="2"/>
  <c r="I1183" i="2"/>
  <c r="M1181" i="2"/>
  <c r="L1181" i="2"/>
  <c r="F1180" i="2"/>
  <c r="I1180" i="2" s="1"/>
  <c r="I1179" i="2"/>
  <c r="I1178" i="2"/>
  <c r="I1177" i="2"/>
  <c r="I1176" i="2"/>
  <c r="I1175" i="2"/>
  <c r="I1174" i="2"/>
  <c r="I1173" i="2"/>
  <c r="I1172" i="2"/>
  <c r="M1170" i="2"/>
  <c r="L1170" i="2"/>
  <c r="I1169" i="2"/>
  <c r="I1168" i="2"/>
  <c r="M1166" i="2"/>
  <c r="L1166" i="2"/>
  <c r="I1165" i="2"/>
  <c r="I1164" i="2"/>
  <c r="I1163" i="2"/>
  <c r="F1162" i="2"/>
  <c r="I1162" i="2" s="1"/>
  <c r="I1161" i="2"/>
  <c r="I1160" i="2"/>
  <c r="I1159" i="2"/>
  <c r="I1158" i="2"/>
  <c r="I1157" i="2"/>
  <c r="F1156" i="2"/>
  <c r="I1156" i="2" s="1"/>
  <c r="I1155" i="2"/>
  <c r="I1154" i="2"/>
  <c r="I1153" i="2"/>
  <c r="I1152" i="2"/>
  <c r="I1151" i="2"/>
  <c r="F1150" i="2"/>
  <c r="I1150" i="2" s="1"/>
  <c r="M1148" i="2"/>
  <c r="L1148" i="2"/>
  <c r="I1147" i="2"/>
  <c r="I1146" i="2"/>
  <c r="M1144" i="2"/>
  <c r="L1144" i="2"/>
  <c r="I1143" i="2"/>
  <c r="I1142" i="2"/>
  <c r="M1140" i="2"/>
  <c r="L1140" i="2"/>
  <c r="I1139" i="2"/>
  <c r="I1138" i="2"/>
  <c r="M1136" i="2"/>
  <c r="L1136" i="2"/>
  <c r="I1135" i="2"/>
  <c r="I1134" i="2"/>
  <c r="I1133" i="2"/>
  <c r="I1132" i="2"/>
  <c r="M1130" i="2"/>
  <c r="L1130" i="2"/>
  <c r="I1129" i="2"/>
  <c r="I1128" i="2"/>
  <c r="I1127" i="2"/>
  <c r="M1125" i="2"/>
  <c r="L1125" i="2"/>
  <c r="I1124" i="2"/>
  <c r="I1123" i="2"/>
  <c r="I1122" i="2"/>
  <c r="I1121" i="2"/>
  <c r="I1120" i="2"/>
  <c r="I1119" i="2"/>
  <c r="I1118" i="2"/>
  <c r="I1117" i="2"/>
  <c r="I1116" i="2"/>
  <c r="I1115" i="2"/>
  <c r="I1114" i="2"/>
  <c r="I1113" i="2"/>
  <c r="I1112" i="2"/>
  <c r="M1110" i="2"/>
  <c r="L1110" i="2"/>
  <c r="I1109" i="2"/>
  <c r="I1108" i="2"/>
  <c r="I1107" i="2"/>
  <c r="M1105" i="2"/>
  <c r="L1105" i="2"/>
  <c r="F1104" i="2"/>
  <c r="I1104" i="2" s="1"/>
  <c r="I1103" i="2"/>
  <c r="F1102" i="2"/>
  <c r="I1102" i="2" s="1"/>
  <c r="I1101" i="2"/>
  <c r="F1100" i="2"/>
  <c r="I1100" i="2" s="1"/>
  <c r="I1099" i="2"/>
  <c r="I1098" i="2"/>
  <c r="F1097" i="2"/>
  <c r="I1097" i="2" s="1"/>
  <c r="F1096" i="2"/>
  <c r="I1096" i="2" s="1"/>
  <c r="I1095" i="2"/>
  <c r="F1094" i="2"/>
  <c r="I1094" i="2" s="1"/>
  <c r="I1093" i="2"/>
  <c r="M1091" i="2"/>
  <c r="L1091" i="2"/>
  <c r="I1090" i="2"/>
  <c r="I1089" i="2"/>
  <c r="M1087" i="2"/>
  <c r="L1087" i="2"/>
  <c r="I1086" i="2"/>
  <c r="I1085" i="2"/>
  <c r="I1084" i="2"/>
  <c r="M1082" i="2"/>
  <c r="L1082" i="2"/>
  <c r="I1081" i="2"/>
  <c r="I1080" i="2"/>
  <c r="I1079" i="2"/>
  <c r="I1078" i="2"/>
  <c r="M1076" i="2"/>
  <c r="L1076" i="2"/>
  <c r="I1075" i="2"/>
  <c r="I1074" i="2"/>
  <c r="M1072" i="2"/>
  <c r="L1072" i="2"/>
  <c r="I1071" i="2"/>
  <c r="I1070" i="2"/>
  <c r="I1069" i="2"/>
  <c r="I1068" i="2"/>
  <c r="I1067" i="2"/>
  <c r="M1065" i="2"/>
  <c r="L1065" i="2"/>
  <c r="I1064" i="2"/>
  <c r="I1063" i="2"/>
  <c r="F1062" i="2"/>
  <c r="I1062" i="2" s="1"/>
  <c r="I1061" i="2"/>
  <c r="I1060" i="2"/>
  <c r="I1059" i="2"/>
  <c r="I1058" i="2"/>
  <c r="I1057" i="2"/>
  <c r="I1056" i="2"/>
  <c r="M1054" i="2"/>
  <c r="L1054" i="2"/>
  <c r="I1053" i="2"/>
  <c r="I1052" i="2"/>
  <c r="I1051" i="2"/>
  <c r="I1050" i="2"/>
  <c r="M1048" i="2"/>
  <c r="L1048" i="2"/>
  <c r="I1047" i="2"/>
  <c r="F1046" i="2"/>
  <c r="I1046" i="2" s="1"/>
  <c r="I1045" i="2"/>
  <c r="M1043" i="2"/>
  <c r="L1043" i="2"/>
  <c r="I1042" i="2"/>
  <c r="I1041" i="2"/>
  <c r="F1040" i="2"/>
  <c r="I1040" i="2" s="1"/>
  <c r="F1039" i="2"/>
  <c r="I1039" i="2" s="1"/>
  <c r="I1038" i="2"/>
  <c r="I1037" i="2"/>
  <c r="I1036" i="2"/>
  <c r="I1035" i="2"/>
  <c r="I1034" i="2"/>
  <c r="I1033" i="2"/>
  <c r="I1032" i="2"/>
  <c r="I1031" i="2"/>
  <c r="M1029" i="2"/>
  <c r="L1029" i="2"/>
  <c r="I1028" i="2"/>
  <c r="I1027" i="2"/>
  <c r="I1026" i="2"/>
  <c r="I1025" i="2"/>
  <c r="M1023" i="2"/>
  <c r="L1023" i="2"/>
  <c r="I1022" i="2"/>
  <c r="I1021" i="2"/>
  <c r="I1020" i="2"/>
  <c r="I1019" i="2"/>
  <c r="I1018" i="2"/>
  <c r="M1016" i="2"/>
  <c r="L1016" i="2"/>
  <c r="I1015" i="2"/>
  <c r="I1014" i="2"/>
  <c r="I1013" i="2"/>
  <c r="I1012" i="2"/>
  <c r="M1010" i="2"/>
  <c r="L1010" i="2"/>
  <c r="F1009" i="2"/>
  <c r="I1009" i="2" s="1"/>
  <c r="I1008" i="2"/>
  <c r="F1007" i="2"/>
  <c r="I1007" i="2" s="1"/>
  <c r="F1006" i="2"/>
  <c r="I1006" i="2" s="1"/>
  <c r="I1005" i="2"/>
  <c r="F1004" i="2"/>
  <c r="I1004" i="2" s="1"/>
  <c r="F1003" i="2"/>
  <c r="I1003" i="2" s="1"/>
  <c r="I1002" i="2"/>
  <c r="M1000" i="2"/>
  <c r="L1000" i="2"/>
  <c r="F999" i="2"/>
  <c r="I999" i="2" s="1"/>
  <c r="F998" i="2"/>
  <c r="I998" i="2" s="1"/>
  <c r="I997" i="2"/>
  <c r="F996" i="2"/>
  <c r="I996" i="2" s="1"/>
  <c r="M994" i="2"/>
  <c r="L994" i="2"/>
  <c r="F993" i="2"/>
  <c r="I993" i="2" s="1"/>
  <c r="I992" i="2"/>
  <c r="F991" i="2"/>
  <c r="I991" i="2" s="1"/>
  <c r="M989" i="2"/>
  <c r="L989" i="2"/>
  <c r="F988" i="2"/>
  <c r="I988" i="2" s="1"/>
  <c r="I987" i="2"/>
  <c r="M985" i="2"/>
  <c r="L985" i="2"/>
  <c r="I984" i="2"/>
  <c r="I983" i="2"/>
  <c r="I982" i="2"/>
  <c r="M980" i="2"/>
  <c r="L980" i="2"/>
  <c r="I979" i="2"/>
  <c r="I978" i="2"/>
  <c r="F977" i="2"/>
  <c r="I977" i="2" s="1"/>
  <c r="I976" i="2"/>
  <c r="M974" i="2"/>
  <c r="L974" i="2"/>
  <c r="I973" i="2"/>
  <c r="I972" i="2"/>
  <c r="I971" i="2"/>
  <c r="I970" i="2"/>
  <c r="M968" i="2"/>
  <c r="L968" i="2"/>
  <c r="I967" i="2"/>
  <c r="F966" i="2"/>
  <c r="I966" i="2" s="1"/>
  <c r="I965" i="2"/>
  <c r="I964" i="2"/>
  <c r="M962" i="2"/>
  <c r="L962" i="2"/>
  <c r="I961" i="2"/>
  <c r="I960" i="2"/>
  <c r="I959" i="2"/>
  <c r="I958" i="2"/>
  <c r="M956" i="2"/>
  <c r="L956" i="2"/>
  <c r="I955" i="2"/>
  <c r="I954" i="2"/>
  <c r="I953" i="2"/>
  <c r="I952" i="2"/>
  <c r="I951" i="2"/>
  <c r="I950" i="2"/>
  <c r="M948" i="2"/>
  <c r="L948" i="2"/>
  <c r="I947" i="2"/>
  <c r="F946" i="2"/>
  <c r="I946" i="2" s="1"/>
  <c r="I945" i="2"/>
  <c r="I944" i="2"/>
  <c r="I943" i="2"/>
  <c r="I942" i="2"/>
  <c r="I941" i="2"/>
  <c r="M939" i="2"/>
  <c r="L939" i="2"/>
  <c r="I938" i="2"/>
  <c r="F937" i="2"/>
  <c r="I937" i="2" s="1"/>
  <c r="I936" i="2"/>
  <c r="I935" i="2"/>
  <c r="I934" i="2"/>
  <c r="F933" i="2"/>
  <c r="I933" i="2" s="1"/>
  <c r="I932" i="2"/>
  <c r="I931" i="2"/>
  <c r="I930" i="2"/>
  <c r="I929" i="2"/>
  <c r="I928" i="2"/>
  <c r="F927" i="2"/>
  <c r="I927" i="2" s="1"/>
  <c r="F926" i="2"/>
  <c r="I926" i="2" s="1"/>
  <c r="F925" i="2"/>
  <c r="I925" i="2" s="1"/>
  <c r="I924" i="2"/>
  <c r="I923" i="2"/>
  <c r="I922" i="2"/>
  <c r="I921" i="2"/>
  <c r="I920" i="2"/>
  <c r="M918" i="2"/>
  <c r="L918" i="2"/>
  <c r="I917" i="2"/>
  <c r="I916" i="2"/>
  <c r="I915" i="2"/>
  <c r="I914" i="2"/>
  <c r="I913" i="2"/>
  <c r="I912" i="2"/>
  <c r="M910" i="2"/>
  <c r="L910" i="2"/>
  <c r="I909" i="2"/>
  <c r="I908" i="2"/>
  <c r="I907" i="2"/>
  <c r="I906" i="2"/>
  <c r="M904" i="2"/>
  <c r="L904" i="2"/>
  <c r="I903" i="2"/>
  <c r="I902" i="2"/>
  <c r="I901" i="2"/>
  <c r="F900" i="2"/>
  <c r="I900" i="2" s="1"/>
  <c r="F899" i="2"/>
  <c r="I899" i="2" s="1"/>
  <c r="M897" i="2"/>
  <c r="L897" i="2"/>
  <c r="F896" i="2"/>
  <c r="I896" i="2" s="1"/>
  <c r="F895" i="2"/>
  <c r="I895" i="2" s="1"/>
  <c r="I894" i="2"/>
  <c r="I893" i="2"/>
  <c r="I892" i="2"/>
  <c r="I891" i="2"/>
  <c r="I890" i="2"/>
  <c r="I889" i="2"/>
  <c r="I888" i="2"/>
  <c r="I887" i="2"/>
  <c r="I886" i="2"/>
  <c r="I885" i="2"/>
  <c r="M883" i="2"/>
  <c r="L883" i="2"/>
  <c r="I882" i="2"/>
  <c r="I881" i="2"/>
  <c r="F880" i="2"/>
  <c r="I880" i="2" s="1"/>
  <c r="I879" i="2"/>
  <c r="F878" i="2"/>
  <c r="I878" i="2" s="1"/>
  <c r="F877" i="2"/>
  <c r="I877" i="2" s="1"/>
  <c r="I876" i="2"/>
  <c r="F875" i="2"/>
  <c r="I875" i="2" s="1"/>
  <c r="F874" i="2"/>
  <c r="I874" i="2" s="1"/>
  <c r="I873" i="2"/>
  <c r="I872" i="2"/>
  <c r="I871" i="2"/>
  <c r="I870" i="2"/>
  <c r="M868" i="2"/>
  <c r="L868" i="2"/>
  <c r="I867" i="2"/>
  <c r="I866" i="2"/>
  <c r="M864" i="2"/>
  <c r="L864" i="2"/>
  <c r="I863" i="2"/>
  <c r="F862" i="2"/>
  <c r="I862" i="2" s="1"/>
  <c r="I861" i="2"/>
  <c r="I860" i="2"/>
  <c r="M858" i="2"/>
  <c r="L858" i="2"/>
  <c r="F857" i="2"/>
  <c r="I857" i="2" s="1"/>
  <c r="F856" i="2"/>
  <c r="I856" i="2" s="1"/>
  <c r="I855" i="2"/>
  <c r="F854" i="2"/>
  <c r="I854" i="2" s="1"/>
  <c r="I853" i="2"/>
  <c r="F852" i="2"/>
  <c r="I852" i="2" s="1"/>
  <c r="M850" i="2"/>
  <c r="L850" i="2"/>
  <c r="I849" i="2"/>
  <c r="F848" i="2"/>
  <c r="I848" i="2" s="1"/>
  <c r="I847" i="2"/>
  <c r="F846" i="2"/>
  <c r="I846" i="2" s="1"/>
  <c r="M844" i="2"/>
  <c r="L844" i="2"/>
  <c r="I843" i="2"/>
  <c r="I842" i="2"/>
  <c r="F841" i="2"/>
  <c r="I841" i="2" s="1"/>
  <c r="F840" i="2"/>
  <c r="I840" i="2" s="1"/>
  <c r="M838" i="2"/>
  <c r="L838" i="2"/>
  <c r="I837" i="2"/>
  <c r="I836" i="2"/>
  <c r="M834" i="2"/>
  <c r="L834" i="2"/>
  <c r="I833" i="2"/>
  <c r="I832" i="2"/>
  <c r="M830" i="2"/>
  <c r="L830" i="2"/>
  <c r="I829" i="2"/>
  <c r="I828" i="2"/>
  <c r="I827" i="2"/>
  <c r="I826" i="2"/>
  <c r="I825" i="2"/>
  <c r="I824" i="2"/>
  <c r="I823" i="2"/>
  <c r="F822" i="2"/>
  <c r="I822" i="2" s="1"/>
  <c r="I821" i="2"/>
  <c r="G820" i="2"/>
  <c r="I820" i="2" s="1"/>
  <c r="I819" i="2"/>
  <c r="M817" i="2"/>
  <c r="L817" i="2"/>
  <c r="I816" i="2"/>
  <c r="I815" i="2"/>
  <c r="I814" i="2"/>
  <c r="I813" i="2"/>
  <c r="M811" i="2"/>
  <c r="L811" i="2"/>
  <c r="F810" i="2"/>
  <c r="I810" i="2" s="1"/>
  <c r="I809" i="2"/>
  <c r="M807" i="2"/>
  <c r="L807" i="2"/>
  <c r="I806" i="2"/>
  <c r="I805" i="2"/>
  <c r="I804" i="2"/>
  <c r="M802" i="2"/>
  <c r="L802" i="2"/>
  <c r="I801" i="2"/>
  <c r="I800" i="2"/>
  <c r="M798" i="2"/>
  <c r="L798" i="2"/>
  <c r="I797" i="2"/>
  <c r="I796" i="2"/>
  <c r="F795" i="2"/>
  <c r="I795" i="2" s="1"/>
  <c r="I794" i="2"/>
  <c r="M792" i="2"/>
  <c r="L792" i="2"/>
  <c r="I791" i="2"/>
  <c r="F790" i="2"/>
  <c r="I790" i="2" s="1"/>
  <c r="I789" i="2"/>
  <c r="I788" i="2"/>
  <c r="I787" i="2"/>
  <c r="F786" i="2"/>
  <c r="I786" i="2" s="1"/>
  <c r="I785" i="2"/>
  <c r="I784" i="2"/>
  <c r="I783" i="2"/>
  <c r="I782" i="2"/>
  <c r="M780" i="2"/>
  <c r="L780" i="2"/>
  <c r="F779" i="2"/>
  <c r="I779" i="2" s="1"/>
  <c r="I778" i="2"/>
  <c r="I777" i="2"/>
  <c r="I776" i="2"/>
  <c r="I775" i="2"/>
  <c r="I774" i="2"/>
  <c r="F773" i="2"/>
  <c r="I773" i="2" s="1"/>
  <c r="F772" i="2"/>
  <c r="I772" i="2" s="1"/>
  <c r="I771" i="2"/>
  <c r="I770" i="2"/>
  <c r="I769" i="2"/>
  <c r="F768" i="2"/>
  <c r="I768" i="2" s="1"/>
  <c r="I767" i="2"/>
  <c r="I766" i="2"/>
  <c r="I765" i="2"/>
  <c r="I764" i="2"/>
  <c r="F763" i="2"/>
  <c r="I763" i="2" s="1"/>
  <c r="I762" i="2"/>
  <c r="I761" i="2"/>
  <c r="I760" i="2"/>
  <c r="I759" i="2"/>
  <c r="I758" i="2"/>
  <c r="I757" i="2"/>
  <c r="M755" i="2"/>
  <c r="L755" i="2"/>
  <c r="I754" i="2"/>
  <c r="I753" i="2"/>
  <c r="F752" i="2"/>
  <c r="I752" i="2" s="1"/>
  <c r="I751" i="2"/>
  <c r="M749" i="2"/>
  <c r="L749" i="2"/>
  <c r="I748" i="2"/>
  <c r="I747" i="2"/>
  <c r="I746" i="2"/>
  <c r="M744" i="2"/>
  <c r="L744" i="2"/>
  <c r="F743" i="2"/>
  <c r="I743" i="2" s="1"/>
  <c r="F742" i="2"/>
  <c r="I742" i="2" s="1"/>
  <c r="I741" i="2"/>
  <c r="M739" i="2"/>
  <c r="L739" i="2"/>
  <c r="I738" i="2"/>
  <c r="I737" i="2"/>
  <c r="I736" i="2"/>
  <c r="I735" i="2"/>
  <c r="I734" i="2"/>
  <c r="M732" i="2"/>
  <c r="L732" i="2"/>
  <c r="I731" i="2"/>
  <c r="I730" i="2"/>
  <c r="F729" i="2"/>
  <c r="I729" i="2" s="1"/>
  <c r="F728" i="2"/>
  <c r="I728" i="2" s="1"/>
  <c r="F727" i="2"/>
  <c r="I727" i="2" s="1"/>
  <c r="F726" i="2"/>
  <c r="I726" i="2" s="1"/>
  <c r="F725" i="2"/>
  <c r="I725" i="2" s="1"/>
  <c r="F724" i="2"/>
  <c r="I724" i="2" s="1"/>
  <c r="F723" i="2"/>
  <c r="I723" i="2" s="1"/>
  <c r="M721" i="2"/>
  <c r="L721" i="2"/>
  <c r="I720" i="2"/>
  <c r="F719" i="2"/>
  <c r="I719" i="2" s="1"/>
  <c r="I718" i="2"/>
  <c r="I717" i="2"/>
  <c r="I716" i="2"/>
  <c r="F715" i="2"/>
  <c r="I715" i="2" s="1"/>
  <c r="F714" i="2"/>
  <c r="I714" i="2" s="1"/>
  <c r="I713" i="2"/>
  <c r="F712" i="2"/>
  <c r="I712" i="2" s="1"/>
  <c r="I711" i="2"/>
  <c r="I710" i="2"/>
  <c r="I709" i="2"/>
  <c r="I708" i="2"/>
  <c r="M706" i="2"/>
  <c r="L706" i="2"/>
  <c r="F705" i="2"/>
  <c r="I705" i="2" s="1"/>
  <c r="F704" i="2"/>
  <c r="I704" i="2" s="1"/>
  <c r="M702" i="2"/>
  <c r="L702" i="2"/>
  <c r="F701" i="2"/>
  <c r="I701" i="2" s="1"/>
  <c r="I700" i="2"/>
  <c r="I699" i="2"/>
  <c r="F698" i="2"/>
  <c r="I698" i="2" s="1"/>
  <c r="I697" i="2"/>
  <c r="M695" i="2"/>
  <c r="L695" i="2"/>
  <c r="F694" i="2"/>
  <c r="I694" i="2" s="1"/>
  <c r="I693" i="2"/>
  <c r="I692" i="2"/>
  <c r="M690" i="2"/>
  <c r="L690" i="2"/>
  <c r="I689" i="2"/>
  <c r="I688" i="2"/>
  <c r="I687" i="2"/>
  <c r="I686" i="2"/>
  <c r="M684" i="2"/>
  <c r="L684" i="2"/>
  <c r="I683" i="2"/>
  <c r="I682" i="2"/>
  <c r="I681" i="2"/>
  <c r="I680" i="2"/>
  <c r="M678" i="2"/>
  <c r="L678" i="2"/>
  <c r="F677" i="2"/>
  <c r="I677" i="2" s="1"/>
  <c r="F676" i="2"/>
  <c r="I676" i="2" s="1"/>
  <c r="F675" i="2"/>
  <c r="I675" i="2" s="1"/>
  <c r="F674" i="2"/>
  <c r="I674" i="2" s="1"/>
  <c r="F673" i="2"/>
  <c r="I673" i="2" s="1"/>
  <c r="I672" i="2"/>
  <c r="F671" i="2"/>
  <c r="I671" i="2" s="1"/>
  <c r="M669" i="2"/>
  <c r="L669" i="2"/>
  <c r="I668" i="2"/>
  <c r="I667" i="2"/>
  <c r="F666" i="2"/>
  <c r="I666" i="2" s="1"/>
  <c r="I665" i="2"/>
  <c r="M663" i="2"/>
  <c r="L663" i="2"/>
  <c r="F662" i="2"/>
  <c r="I662" i="2" s="1"/>
  <c r="F661" i="2"/>
  <c r="I661" i="2" s="1"/>
  <c r="I660" i="2"/>
  <c r="I659" i="2"/>
  <c r="F658" i="2"/>
  <c r="I658" i="2" s="1"/>
  <c r="F657" i="2"/>
  <c r="I657" i="2" s="1"/>
  <c r="I656" i="2"/>
  <c r="F655" i="2"/>
  <c r="I655" i="2" s="1"/>
  <c r="I654" i="2"/>
  <c r="F653" i="2"/>
  <c r="I653" i="2" s="1"/>
  <c r="I652" i="2"/>
  <c r="F651" i="2"/>
  <c r="I651" i="2" s="1"/>
  <c r="F650" i="2"/>
  <c r="I650" i="2" s="1"/>
  <c r="I649" i="2"/>
  <c r="F648" i="2"/>
  <c r="I648" i="2" s="1"/>
  <c r="F647" i="2"/>
  <c r="I647" i="2" s="1"/>
  <c r="M645" i="2"/>
  <c r="L645" i="2"/>
  <c r="I644" i="2"/>
  <c r="I643" i="2"/>
  <c r="I642" i="2"/>
  <c r="I641" i="2"/>
  <c r="I640" i="2"/>
  <c r="I639" i="2"/>
  <c r="I638" i="2"/>
  <c r="I637" i="2"/>
  <c r="I636" i="2"/>
  <c r="M634" i="2"/>
  <c r="L634" i="2"/>
  <c r="I633" i="2"/>
  <c r="I632" i="2"/>
  <c r="I631" i="2"/>
  <c r="F630" i="2"/>
  <c r="I630" i="2" s="1"/>
  <c r="F629" i="2"/>
  <c r="I629" i="2" s="1"/>
  <c r="M627" i="2"/>
  <c r="L627" i="2"/>
  <c r="I626" i="2"/>
  <c r="F625" i="2"/>
  <c r="I625" i="2" s="1"/>
  <c r="F624" i="2"/>
  <c r="I624" i="2" s="1"/>
  <c r="I623" i="2"/>
  <c r="F622" i="2"/>
  <c r="I622" i="2" s="1"/>
  <c r="F621" i="2"/>
  <c r="I621" i="2" s="1"/>
  <c r="I620" i="2"/>
  <c r="M618" i="2"/>
  <c r="L618" i="2"/>
  <c r="I617" i="2"/>
  <c r="I616" i="2"/>
  <c r="I615" i="2"/>
  <c r="I614" i="2"/>
  <c r="I613" i="2"/>
  <c r="I612" i="2"/>
  <c r="F611" i="2"/>
  <c r="I611" i="2" s="1"/>
  <c r="M609" i="2"/>
  <c r="L609" i="2"/>
  <c r="I608" i="2"/>
  <c r="I607" i="2"/>
  <c r="I606" i="2"/>
  <c r="I605" i="2"/>
  <c r="F604" i="2"/>
  <c r="I604" i="2" s="1"/>
  <c r="I603" i="2"/>
  <c r="I602" i="2"/>
  <c r="M600" i="2"/>
  <c r="L600" i="2"/>
  <c r="I599" i="2"/>
  <c r="I598" i="2"/>
  <c r="M596" i="2"/>
  <c r="L596" i="2"/>
  <c r="I595" i="2"/>
  <c r="I594" i="2"/>
  <c r="I593" i="2"/>
  <c r="I592" i="2"/>
  <c r="I591" i="2"/>
  <c r="I590" i="2"/>
  <c r="I589" i="2"/>
  <c r="I588" i="2"/>
  <c r="I587" i="2"/>
  <c r="F586" i="2"/>
  <c r="I586" i="2" s="1"/>
  <c r="F585" i="2"/>
  <c r="I585" i="2" s="1"/>
  <c r="F584" i="2"/>
  <c r="I584" i="2" s="1"/>
  <c r="F583" i="2"/>
  <c r="I583" i="2" s="1"/>
  <c r="F582" i="2"/>
  <c r="I582" i="2" s="1"/>
  <c r="I581" i="2"/>
  <c r="I580" i="2"/>
  <c r="I579" i="2"/>
  <c r="F578" i="2"/>
  <c r="I578" i="2" s="1"/>
  <c r="I577" i="2"/>
  <c r="I576" i="2"/>
  <c r="I575" i="2"/>
  <c r="I574" i="2"/>
  <c r="I573" i="2"/>
  <c r="M571" i="2"/>
  <c r="L571" i="2"/>
  <c r="I570" i="2"/>
  <c r="I569" i="2"/>
  <c r="I568" i="2"/>
  <c r="M566" i="2"/>
  <c r="L566" i="2"/>
  <c r="I565" i="2"/>
  <c r="I564" i="2"/>
  <c r="M562" i="2"/>
  <c r="L562" i="2"/>
  <c r="I561" i="2"/>
  <c r="I560" i="2"/>
  <c r="M558" i="2"/>
  <c r="L558" i="2"/>
  <c r="I557" i="2"/>
  <c r="I556" i="2"/>
  <c r="I555" i="2"/>
  <c r="M553" i="2"/>
  <c r="L553" i="2"/>
  <c r="I552" i="2"/>
  <c r="I551" i="2"/>
  <c r="I550" i="2"/>
  <c r="M548" i="2"/>
  <c r="L548" i="2"/>
  <c r="F547" i="2"/>
  <c r="I547" i="2" s="1"/>
  <c r="I546" i="2"/>
  <c r="I545" i="2"/>
  <c r="I544" i="2"/>
  <c r="M542" i="2"/>
  <c r="L542" i="2"/>
  <c r="I541" i="2"/>
  <c r="I540" i="2"/>
  <c r="I539" i="2"/>
  <c r="M537" i="2"/>
  <c r="L537" i="2"/>
  <c r="I536" i="2"/>
  <c r="I535" i="2"/>
  <c r="M533" i="2"/>
  <c r="L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M512" i="2"/>
  <c r="L512" i="2"/>
  <c r="F511" i="2"/>
  <c r="I511" i="2" s="1"/>
  <c r="I510" i="2"/>
  <c r="I509" i="2"/>
  <c r="F508" i="2"/>
  <c r="I508" i="2" s="1"/>
  <c r="I507" i="2"/>
  <c r="M505" i="2"/>
  <c r="L505" i="2"/>
  <c r="I504" i="2"/>
  <c r="F503" i="2"/>
  <c r="I503" i="2" s="1"/>
  <c r="I502" i="2"/>
  <c r="I501" i="2"/>
  <c r="I500" i="2"/>
  <c r="M498" i="2"/>
  <c r="L498" i="2"/>
  <c r="F497" i="2"/>
  <c r="I497" i="2" s="1"/>
  <c r="F496" i="2"/>
  <c r="I496" i="2" s="1"/>
  <c r="F495" i="2"/>
  <c r="I495" i="2" s="1"/>
  <c r="M493" i="2"/>
  <c r="L493" i="2"/>
  <c r="I492" i="2"/>
  <c r="I491" i="2"/>
  <c r="I490" i="2"/>
  <c r="I489" i="2"/>
  <c r="I488" i="2"/>
  <c r="I487" i="2"/>
  <c r="M485" i="2"/>
  <c r="L485" i="2"/>
  <c r="I484" i="2"/>
  <c r="I483" i="2"/>
  <c r="M481" i="2"/>
  <c r="L481" i="2"/>
  <c r="I480" i="2"/>
  <c r="I479" i="2"/>
  <c r="I478" i="2"/>
  <c r="M476" i="2"/>
  <c r="L476" i="2"/>
  <c r="I475" i="2"/>
  <c r="I474" i="2"/>
  <c r="I473" i="2"/>
  <c r="M471" i="2"/>
  <c r="L471" i="2"/>
  <c r="I470" i="2"/>
  <c r="F469" i="2"/>
  <c r="I469" i="2" s="1"/>
  <c r="I468" i="2"/>
  <c r="F467" i="2"/>
  <c r="I467" i="2" s="1"/>
  <c r="F466" i="2"/>
  <c r="I466" i="2" s="1"/>
  <c r="I465" i="2"/>
  <c r="I464" i="2"/>
  <c r="I463" i="2"/>
  <c r="I462" i="2"/>
  <c r="M460" i="2"/>
  <c r="L460" i="2"/>
  <c r="I459" i="2"/>
  <c r="F458" i="2"/>
  <c r="I458" i="2" s="1"/>
  <c r="M456" i="2"/>
  <c r="L456" i="2"/>
  <c r="I455" i="2"/>
  <c r="I454" i="2"/>
  <c r="M452" i="2"/>
  <c r="L452" i="2"/>
  <c r="I451" i="2"/>
  <c r="I450" i="2"/>
  <c r="I449" i="2"/>
  <c r="M447" i="2"/>
  <c r="L447" i="2"/>
  <c r="I446" i="2"/>
  <c r="I445" i="2"/>
  <c r="I444" i="2"/>
  <c r="M442" i="2"/>
  <c r="L442" i="2"/>
  <c r="I441" i="2"/>
  <c r="I440" i="2"/>
  <c r="M438" i="2"/>
  <c r="L438" i="2"/>
  <c r="I437" i="2"/>
  <c r="F436" i="2"/>
  <c r="I436" i="2" s="1"/>
  <c r="F435" i="2"/>
  <c r="I435" i="2" s="1"/>
  <c r="M433" i="2"/>
  <c r="L433" i="2"/>
  <c r="I432" i="2"/>
  <c r="I431" i="2"/>
  <c r="M429" i="2"/>
  <c r="L429" i="2"/>
  <c r="F428" i="2"/>
  <c r="I428" i="2" s="1"/>
  <c r="I427" i="2"/>
  <c r="M425" i="2"/>
  <c r="L425" i="2"/>
  <c r="I424" i="2"/>
  <c r="I423" i="2"/>
  <c r="I422" i="2"/>
  <c r="I421" i="2"/>
  <c r="I420" i="2"/>
  <c r="I419" i="2"/>
  <c r="I418" i="2"/>
  <c r="M416" i="2"/>
  <c r="L416" i="2"/>
  <c r="I415" i="2"/>
  <c r="I414" i="2"/>
  <c r="M412" i="2"/>
  <c r="L412" i="2"/>
  <c r="I411" i="2"/>
  <c r="I410" i="2"/>
  <c r="I409" i="2"/>
  <c r="M407" i="2"/>
  <c r="L407" i="2"/>
  <c r="I406" i="2"/>
  <c r="I405" i="2"/>
  <c r="I404" i="2"/>
  <c r="M402" i="2"/>
  <c r="L402" i="2"/>
  <c r="I401" i="2"/>
  <c r="I400" i="2"/>
  <c r="I399" i="2"/>
  <c r="M397" i="2"/>
  <c r="L397" i="2"/>
  <c r="I396" i="2"/>
  <c r="I395" i="2"/>
  <c r="I394" i="2"/>
  <c r="I393" i="2"/>
  <c r="I392" i="2"/>
  <c r="I391" i="2"/>
  <c r="M389" i="2"/>
  <c r="L389" i="2"/>
  <c r="I388" i="2"/>
  <c r="I387" i="2"/>
  <c r="M385" i="2"/>
  <c r="L385" i="2"/>
  <c r="I384" i="2"/>
  <c r="I383" i="2"/>
  <c r="F382" i="2"/>
  <c r="I382" i="2" s="1"/>
  <c r="I381" i="2"/>
  <c r="I380" i="2"/>
  <c r="F379" i="2"/>
  <c r="I379" i="2" s="1"/>
  <c r="I378" i="2"/>
  <c r="M376" i="2"/>
  <c r="L376" i="2"/>
  <c r="I375" i="2"/>
  <c r="I374" i="2"/>
  <c r="I373" i="2"/>
  <c r="M371" i="2"/>
  <c r="L371" i="2"/>
  <c r="I370" i="2"/>
  <c r="I369" i="2"/>
  <c r="I368" i="2"/>
  <c r="I367" i="2"/>
  <c r="I366" i="2"/>
  <c r="I365" i="2"/>
  <c r="I364" i="2"/>
  <c r="I363" i="2"/>
  <c r="I362" i="2"/>
  <c r="I361" i="2"/>
  <c r="M359" i="2"/>
  <c r="L359" i="2"/>
  <c r="I358" i="2"/>
  <c r="I357" i="2"/>
  <c r="I356" i="2"/>
  <c r="M354" i="2"/>
  <c r="L354" i="2"/>
  <c r="I353" i="2"/>
  <c r="I352" i="2"/>
  <c r="M350" i="2"/>
  <c r="L350" i="2"/>
  <c r="I349" i="2"/>
  <c r="F348" i="2"/>
  <c r="I348" i="2" s="1"/>
  <c r="I347" i="2"/>
  <c r="I346" i="2"/>
  <c r="M344" i="2"/>
  <c r="L344" i="2"/>
  <c r="F343" i="2"/>
  <c r="I343" i="2" s="1"/>
  <c r="F342" i="2"/>
  <c r="I342" i="2" s="1"/>
  <c r="F341" i="2"/>
  <c r="I341" i="2" s="1"/>
  <c r="F340" i="2"/>
  <c r="I340" i="2" s="1"/>
  <c r="I339" i="2"/>
  <c r="M337" i="2"/>
  <c r="L337" i="2"/>
  <c r="I336" i="2"/>
  <c r="I335" i="2"/>
  <c r="I334" i="2"/>
  <c r="I333" i="2"/>
  <c r="I332" i="2"/>
  <c r="I331" i="2"/>
  <c r="M329" i="2"/>
  <c r="L329" i="2"/>
  <c r="I328" i="2"/>
  <c r="I327" i="2"/>
  <c r="I326" i="2"/>
  <c r="I325" i="2"/>
  <c r="I324" i="2"/>
  <c r="I323" i="2"/>
  <c r="I322" i="2"/>
  <c r="M320" i="2"/>
  <c r="L320" i="2"/>
  <c r="I319" i="2"/>
  <c r="I318" i="2"/>
  <c r="I317" i="2"/>
  <c r="I316" i="2"/>
  <c r="I315" i="2"/>
  <c r="M313" i="2"/>
  <c r="L313" i="2"/>
  <c r="I312" i="2"/>
  <c r="I311" i="2"/>
  <c r="I310" i="2"/>
  <c r="I309" i="2"/>
  <c r="I308" i="2"/>
  <c r="I307" i="2"/>
  <c r="M305" i="2"/>
  <c r="L305" i="2"/>
  <c r="I304" i="2"/>
  <c r="F303" i="2"/>
  <c r="I303" i="2" s="1"/>
  <c r="I302" i="2"/>
  <c r="I301" i="2"/>
  <c r="I300" i="2"/>
  <c r="I299" i="2"/>
  <c r="I298" i="2"/>
  <c r="I297" i="2"/>
  <c r="I296" i="2"/>
  <c r="M294" i="2"/>
  <c r="L294" i="2"/>
  <c r="I293" i="2"/>
  <c r="I292" i="2"/>
  <c r="I291" i="2"/>
  <c r="F290" i="2"/>
  <c r="I290" i="2" s="1"/>
  <c r="F289" i="2"/>
  <c r="I289" i="2" s="1"/>
  <c r="F288" i="2"/>
  <c r="I288" i="2" s="1"/>
  <c r="F287" i="2"/>
  <c r="I287" i="2" s="1"/>
  <c r="M285" i="2"/>
  <c r="L285" i="2"/>
  <c r="I284" i="2"/>
  <c r="I283" i="2"/>
  <c r="I282" i="2"/>
  <c r="I281" i="2"/>
  <c r="I280" i="2"/>
  <c r="I279" i="2"/>
  <c r="I278" i="2"/>
  <c r="M276" i="2"/>
  <c r="L276" i="2"/>
  <c r="F275" i="2"/>
  <c r="I275" i="2" s="1"/>
  <c r="I274" i="2"/>
  <c r="F273" i="2"/>
  <c r="I273" i="2" s="1"/>
  <c r="M271" i="2"/>
  <c r="L271" i="2"/>
  <c r="F270" i="2"/>
  <c r="I270" i="2" s="1"/>
  <c r="F269" i="2"/>
  <c r="I269" i="2" s="1"/>
  <c r="F268" i="2"/>
  <c r="I268" i="2" s="1"/>
  <c r="F267" i="2"/>
  <c r="I267" i="2" s="1"/>
  <c r="F266" i="2"/>
  <c r="I266" i="2" s="1"/>
  <c r="I265" i="2"/>
  <c r="I264" i="2"/>
  <c r="F263" i="2"/>
  <c r="I263" i="2" s="1"/>
  <c r="I262" i="2"/>
  <c r="I261" i="2"/>
  <c r="I260" i="2"/>
  <c r="I259" i="2"/>
  <c r="M257" i="2"/>
  <c r="L257" i="2"/>
  <c r="F256" i="2"/>
  <c r="I256" i="2" s="1"/>
  <c r="F255" i="2"/>
  <c r="I255" i="2" s="1"/>
  <c r="F254" i="2"/>
  <c r="I254" i="2" s="1"/>
  <c r="F253" i="2"/>
  <c r="I253" i="2" s="1"/>
  <c r="I252" i="2"/>
  <c r="M250" i="2"/>
  <c r="L250" i="2"/>
  <c r="I249" i="2"/>
  <c r="I248" i="2"/>
  <c r="I247" i="2"/>
  <c r="M245" i="2"/>
  <c r="L245" i="2"/>
  <c r="F244" i="2"/>
  <c r="I244" i="2" s="1"/>
  <c r="I243" i="2"/>
  <c r="F242" i="2"/>
  <c r="I242" i="2" s="1"/>
  <c r="M240" i="2"/>
  <c r="L240" i="2"/>
  <c r="I239" i="2"/>
  <c r="I238" i="2"/>
  <c r="I237" i="2"/>
  <c r="I236" i="2"/>
  <c r="F235" i="2"/>
  <c r="I235" i="2" s="1"/>
  <c r="I234" i="2"/>
  <c r="I233" i="2"/>
  <c r="I232" i="2"/>
  <c r="M230" i="2"/>
  <c r="L230" i="2"/>
  <c r="I229" i="2"/>
  <c r="I228" i="2"/>
  <c r="F227" i="2"/>
  <c r="I227" i="2" s="1"/>
  <c r="I226" i="2"/>
  <c r="I225" i="2"/>
  <c r="I224" i="2"/>
  <c r="M222" i="2"/>
  <c r="L222" i="2"/>
  <c r="I221" i="2"/>
  <c r="I220" i="2"/>
  <c r="M218" i="2"/>
  <c r="L218" i="2"/>
  <c r="I217" i="2"/>
  <c r="I216" i="2"/>
  <c r="I215" i="2"/>
  <c r="I214" i="2"/>
  <c r="M212" i="2"/>
  <c r="L212" i="2"/>
  <c r="F211" i="2"/>
  <c r="I211" i="2" s="1"/>
  <c r="I210" i="2"/>
  <c r="M208" i="2"/>
  <c r="L208" i="2"/>
  <c r="I207" i="2"/>
  <c r="I206" i="2"/>
  <c r="I205" i="2"/>
  <c r="I204" i="2"/>
  <c r="I203" i="2"/>
  <c r="F202" i="2"/>
  <c r="I202" i="2" s="1"/>
  <c r="M200" i="2"/>
  <c r="L200" i="2"/>
  <c r="I199" i="2"/>
  <c r="I198" i="2"/>
  <c r="M196" i="2"/>
  <c r="L196" i="2"/>
  <c r="I195" i="2"/>
  <c r="I194" i="2"/>
  <c r="M192" i="2"/>
  <c r="L192" i="2"/>
  <c r="I191" i="2"/>
  <c r="I190" i="2"/>
  <c r="I189" i="2"/>
  <c r="I188" i="2"/>
  <c r="M186" i="2"/>
  <c r="L186" i="2"/>
  <c r="I185" i="2"/>
  <c r="I184" i="2"/>
  <c r="I183" i="2"/>
  <c r="I182" i="2"/>
  <c r="I181" i="2"/>
  <c r="I180" i="2"/>
  <c r="M178" i="2"/>
  <c r="L178" i="2"/>
  <c r="I177" i="2"/>
  <c r="I176" i="2"/>
  <c r="I175" i="2"/>
  <c r="M173" i="2"/>
  <c r="L173" i="2"/>
  <c r="I172" i="2"/>
  <c r="I171" i="2"/>
  <c r="I170" i="2"/>
  <c r="M168" i="2"/>
  <c r="L168" i="2"/>
  <c r="I167" i="2"/>
  <c r="I166" i="2"/>
  <c r="M164" i="2"/>
  <c r="L164" i="2"/>
  <c r="I163" i="2"/>
  <c r="I162" i="2"/>
  <c r="I161" i="2"/>
  <c r="M159" i="2"/>
  <c r="L159" i="2"/>
  <c r="I158" i="2"/>
  <c r="F157" i="2"/>
  <c r="I157" i="2" s="1"/>
  <c r="I156" i="2"/>
  <c r="M154" i="2"/>
  <c r="L154" i="2"/>
  <c r="I153" i="2"/>
  <c r="I152" i="2"/>
  <c r="I151" i="2"/>
  <c r="M149" i="2"/>
  <c r="L149" i="2"/>
  <c r="I148" i="2"/>
  <c r="I147" i="2"/>
  <c r="I146" i="2"/>
  <c r="I145" i="2"/>
  <c r="M143" i="2"/>
  <c r="L143" i="2"/>
  <c r="F142" i="2"/>
  <c r="I142" i="2" s="1"/>
  <c r="I141" i="2"/>
  <c r="I140" i="2"/>
  <c r="I139" i="2"/>
  <c r="I138" i="2"/>
  <c r="I137" i="2"/>
  <c r="I136" i="2"/>
  <c r="I135" i="2"/>
  <c r="I134" i="2"/>
  <c r="M132" i="2"/>
  <c r="L132" i="2"/>
  <c r="F131" i="2"/>
  <c r="I131" i="2" s="1"/>
  <c r="F130" i="2"/>
  <c r="I130" i="2" s="1"/>
  <c r="M128" i="2"/>
  <c r="L128" i="2"/>
  <c r="F127" i="2"/>
  <c r="I127" i="2" s="1"/>
  <c r="I126" i="2"/>
  <c r="I125" i="2"/>
  <c r="F124" i="2"/>
  <c r="I124" i="2" s="1"/>
  <c r="I123" i="2"/>
  <c r="F122" i="2"/>
  <c r="I122" i="2" s="1"/>
  <c r="F121" i="2"/>
  <c r="I121" i="2" s="1"/>
  <c r="I120" i="2"/>
  <c r="I119" i="2"/>
  <c r="I118" i="2"/>
  <c r="I117" i="2"/>
  <c r="F116" i="2"/>
  <c r="I116" i="2" s="1"/>
  <c r="I115" i="2"/>
  <c r="I114" i="2"/>
  <c r="F113" i="2"/>
  <c r="I113" i="2" s="1"/>
  <c r="M111" i="2"/>
  <c r="L111" i="2"/>
  <c r="I110" i="2"/>
  <c r="F109" i="2"/>
  <c r="I109" i="2" s="1"/>
  <c r="I108" i="2"/>
  <c r="I107" i="2"/>
  <c r="M105" i="2"/>
  <c r="L105" i="2"/>
  <c r="F104" i="2"/>
  <c r="I104" i="2" s="1"/>
  <c r="I103" i="2"/>
  <c r="I102" i="2"/>
  <c r="I101" i="2"/>
  <c r="M99" i="2"/>
  <c r="L99" i="2"/>
  <c r="F98" i="2"/>
  <c r="I98" i="2" s="1"/>
  <c r="F97" i="2"/>
  <c r="I97" i="2" s="1"/>
  <c r="I96" i="2"/>
  <c r="M94" i="2"/>
  <c r="L94" i="2"/>
  <c r="F93" i="2"/>
  <c r="I93" i="2" s="1"/>
  <c r="F92" i="2"/>
  <c r="I92" i="2" s="1"/>
  <c r="M90" i="2"/>
  <c r="L90" i="2"/>
  <c r="I89" i="2"/>
  <c r="I88" i="2"/>
  <c r="I87" i="2"/>
  <c r="I86" i="2"/>
  <c r="M84" i="2"/>
  <c r="L84" i="2"/>
  <c r="F83" i="2"/>
  <c r="I83" i="2" s="1"/>
  <c r="F82" i="2"/>
  <c r="I82" i="2" s="1"/>
  <c r="I81" i="2"/>
  <c r="F80" i="2"/>
  <c r="I80" i="2" s="1"/>
  <c r="M78" i="2"/>
  <c r="L78" i="2"/>
  <c r="I77" i="2"/>
  <c r="I76" i="2"/>
  <c r="I75" i="2"/>
  <c r="I74" i="2"/>
  <c r="I73" i="2"/>
  <c r="I72" i="2"/>
  <c r="I71" i="2"/>
  <c r="M69" i="2"/>
  <c r="L69" i="2"/>
  <c r="I68" i="2"/>
  <c r="I67" i="2"/>
  <c r="I66" i="2"/>
  <c r="I65" i="2"/>
  <c r="I64" i="2"/>
  <c r="I63" i="2"/>
  <c r="I62" i="2"/>
  <c r="I61" i="2"/>
  <c r="M59" i="2"/>
  <c r="L59" i="2"/>
  <c r="I58" i="2"/>
  <c r="I57" i="2"/>
  <c r="I56" i="2"/>
  <c r="I55" i="2"/>
  <c r="I54" i="2"/>
  <c r="I53" i="2"/>
  <c r="I52" i="2"/>
  <c r="M50" i="2"/>
  <c r="L50" i="2"/>
  <c r="I49" i="2"/>
  <c r="I48" i="2"/>
  <c r="I47" i="2"/>
  <c r="I46" i="2"/>
  <c r="I45" i="2"/>
  <c r="M43" i="2"/>
  <c r="L43" i="2"/>
  <c r="I42" i="2"/>
  <c r="I41" i="2"/>
  <c r="M39" i="2"/>
  <c r="L39" i="2"/>
  <c r="I38" i="2"/>
  <c r="I37" i="2"/>
  <c r="I36" i="2"/>
  <c r="F35" i="2"/>
  <c r="I35" i="2" s="1"/>
  <c r="I34" i="2"/>
  <c r="F33" i="2"/>
  <c r="I33" i="2" s="1"/>
  <c r="I32" i="2"/>
  <c r="M30" i="2"/>
  <c r="L30" i="2"/>
  <c r="I29" i="2"/>
  <c r="F28" i="2"/>
  <c r="I28" i="2" s="1"/>
  <c r="M26" i="2"/>
  <c r="L26" i="2"/>
  <c r="I25" i="2"/>
  <c r="F24" i="2"/>
  <c r="I24" i="2" s="1"/>
  <c r="F23" i="2"/>
  <c r="I23" i="2" s="1"/>
  <c r="I22" i="2"/>
  <c r="I21" i="2"/>
  <c r="I20" i="2"/>
  <c r="M18" i="2"/>
  <c r="L18" i="2"/>
  <c r="I17" i="2"/>
  <c r="F16" i="2"/>
  <c r="I16" i="2" s="1"/>
  <c r="F15" i="2"/>
  <c r="I15" i="2" s="1"/>
  <c r="I14" i="2"/>
  <c r="M12" i="2"/>
  <c r="L12" i="2"/>
  <c r="I11" i="2"/>
  <c r="I10" i="2"/>
  <c r="I9" i="2"/>
  <c r="I8" i="2"/>
  <c r="M6" i="2"/>
  <c r="L6" i="2"/>
  <c r="I5" i="2"/>
  <c r="I4" i="2"/>
  <c r="G3" i="2"/>
  <c r="I3" i="2" s="1"/>
  <c r="I1200" i="1"/>
  <c r="F1199" i="1"/>
  <c r="I1199" i="1" s="1"/>
  <c r="I1198" i="1"/>
  <c r="F1197" i="1"/>
  <c r="I1197" i="1" s="1"/>
  <c r="F1196" i="1"/>
  <c r="I1196" i="1" s="1"/>
  <c r="I1193" i="1"/>
  <c r="I1192" i="1"/>
  <c r="I1191" i="1"/>
  <c r="F1190" i="1"/>
  <c r="I1190" i="1" s="1"/>
  <c r="F1189" i="1"/>
  <c r="I1189" i="1" s="1"/>
  <c r="F1188" i="1"/>
  <c r="I1188" i="1" s="1"/>
  <c r="I1187" i="1"/>
  <c r="I1184" i="1"/>
  <c r="I1183" i="1"/>
  <c r="F1180" i="1"/>
  <c r="I1180" i="1" s="1"/>
  <c r="I1179" i="1"/>
  <c r="I1178" i="1"/>
  <c r="I1177" i="1"/>
  <c r="I1176" i="1"/>
  <c r="I1175" i="1"/>
  <c r="I1174" i="1"/>
  <c r="I1173" i="1"/>
  <c r="I1172" i="1"/>
  <c r="I1169" i="1"/>
  <c r="I1168" i="1"/>
  <c r="I1165" i="1"/>
  <c r="I1164" i="1"/>
  <c r="I1163" i="1"/>
  <c r="F1162" i="1"/>
  <c r="I1162" i="1" s="1"/>
  <c r="I1161" i="1"/>
  <c r="I1160" i="1"/>
  <c r="I1159" i="1"/>
  <c r="I1158" i="1"/>
  <c r="I1157" i="1"/>
  <c r="F1156" i="1"/>
  <c r="I1156" i="1" s="1"/>
  <c r="I1155" i="1"/>
  <c r="I1154" i="1"/>
  <c r="I1153" i="1"/>
  <c r="I1152" i="1"/>
  <c r="I1151" i="1"/>
  <c r="F1150" i="1"/>
  <c r="I1150" i="1" s="1"/>
  <c r="I1147" i="1"/>
  <c r="I1146" i="1"/>
  <c r="I1143" i="1"/>
  <c r="I1142" i="1"/>
  <c r="I1139" i="1"/>
  <c r="I1138" i="1"/>
  <c r="I1135" i="1"/>
  <c r="I1134" i="1"/>
  <c r="I1133" i="1"/>
  <c r="I1132" i="1"/>
  <c r="I1129" i="1"/>
  <c r="I1128" i="1"/>
  <c r="I1127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09" i="1"/>
  <c r="I1108" i="1"/>
  <c r="I1107" i="1"/>
  <c r="F1104" i="1"/>
  <c r="I1104" i="1" s="1"/>
  <c r="I1103" i="1"/>
  <c r="F1102" i="1"/>
  <c r="I1102" i="1" s="1"/>
  <c r="I1101" i="1"/>
  <c r="F1100" i="1"/>
  <c r="I1100" i="1" s="1"/>
  <c r="I1099" i="1"/>
  <c r="I1098" i="1"/>
  <c r="F1097" i="1"/>
  <c r="I1097" i="1" s="1"/>
  <c r="F1096" i="1"/>
  <c r="I1096" i="1" s="1"/>
  <c r="I1095" i="1"/>
  <c r="F1094" i="1"/>
  <c r="I1094" i="1" s="1"/>
  <c r="I1093" i="1"/>
  <c r="I1090" i="1"/>
  <c r="I1089" i="1"/>
  <c r="I1086" i="1"/>
  <c r="I1085" i="1"/>
  <c r="I1084" i="1"/>
  <c r="I1081" i="1"/>
  <c r="I1080" i="1"/>
  <c r="I1079" i="1"/>
  <c r="I1078" i="1"/>
  <c r="I1075" i="1"/>
  <c r="I1074" i="1"/>
  <c r="I1071" i="1"/>
  <c r="I1070" i="1"/>
  <c r="I1069" i="1"/>
  <c r="I1068" i="1"/>
  <c r="I1067" i="1"/>
  <c r="I1064" i="1"/>
  <c r="I1063" i="1"/>
  <c r="F1062" i="1"/>
  <c r="I1062" i="1" s="1"/>
  <c r="I1061" i="1"/>
  <c r="I1060" i="1"/>
  <c r="I1059" i="1"/>
  <c r="I1058" i="1"/>
  <c r="I1057" i="1"/>
  <c r="I1056" i="1"/>
  <c r="I1053" i="1"/>
  <c r="I1052" i="1"/>
  <c r="I1051" i="1"/>
  <c r="I1050" i="1"/>
  <c r="I1047" i="1"/>
  <c r="F1046" i="1"/>
  <c r="I1046" i="1" s="1"/>
  <c r="I1045" i="1"/>
  <c r="I1042" i="1"/>
  <c r="I1041" i="1"/>
  <c r="F1040" i="1"/>
  <c r="I1040" i="1" s="1"/>
  <c r="F1039" i="1"/>
  <c r="I1039" i="1" s="1"/>
  <c r="I1038" i="1"/>
  <c r="I1037" i="1"/>
  <c r="I1036" i="1"/>
  <c r="I1035" i="1"/>
  <c r="I1034" i="1"/>
  <c r="I1033" i="1"/>
  <c r="I1032" i="1"/>
  <c r="I1031" i="1"/>
  <c r="I1028" i="1"/>
  <c r="I1027" i="1"/>
  <c r="I1026" i="1"/>
  <c r="I1025" i="1"/>
  <c r="I1022" i="1"/>
  <c r="I1021" i="1"/>
  <c r="I1020" i="1"/>
  <c r="I1019" i="1"/>
  <c r="I1018" i="1"/>
  <c r="I1015" i="1"/>
  <c r="I1014" i="1"/>
  <c r="I1013" i="1"/>
  <c r="I1012" i="1"/>
  <c r="F1009" i="1"/>
  <c r="I1009" i="1" s="1"/>
  <c r="I1008" i="1"/>
  <c r="F1007" i="1"/>
  <c r="I1007" i="1" s="1"/>
  <c r="F1006" i="1"/>
  <c r="I1006" i="1" s="1"/>
  <c r="I1005" i="1"/>
  <c r="F1004" i="1"/>
  <c r="I1004" i="1" s="1"/>
  <c r="F1003" i="1"/>
  <c r="I1003" i="1" s="1"/>
  <c r="I1002" i="1"/>
  <c r="F999" i="1"/>
  <c r="I999" i="1" s="1"/>
  <c r="F998" i="1"/>
  <c r="I998" i="1" s="1"/>
  <c r="I997" i="1"/>
  <c r="F996" i="1"/>
  <c r="I996" i="1" s="1"/>
  <c r="F993" i="1"/>
  <c r="I993" i="1" s="1"/>
  <c r="I992" i="1"/>
  <c r="F991" i="1"/>
  <c r="I991" i="1" s="1"/>
  <c r="F988" i="1"/>
  <c r="I988" i="1" s="1"/>
  <c r="I987" i="1"/>
  <c r="I984" i="1"/>
  <c r="I983" i="1"/>
  <c r="I982" i="1"/>
  <c r="I979" i="1"/>
  <c r="I978" i="1"/>
  <c r="F977" i="1"/>
  <c r="I977" i="1" s="1"/>
  <c r="I976" i="1"/>
  <c r="I973" i="1"/>
  <c r="I972" i="1"/>
  <c r="I971" i="1"/>
  <c r="I970" i="1"/>
  <c r="I967" i="1"/>
  <c r="F966" i="1"/>
  <c r="I966" i="1" s="1"/>
  <c r="I965" i="1"/>
  <c r="I964" i="1"/>
  <c r="I961" i="1"/>
  <c r="I960" i="1"/>
  <c r="I959" i="1"/>
  <c r="I958" i="1"/>
  <c r="I955" i="1"/>
  <c r="I954" i="1"/>
  <c r="I953" i="1"/>
  <c r="I952" i="1"/>
  <c r="I951" i="1"/>
  <c r="I950" i="1"/>
  <c r="I947" i="1"/>
  <c r="F946" i="1"/>
  <c r="I946" i="1" s="1"/>
  <c r="I945" i="1"/>
  <c r="I944" i="1"/>
  <c r="I943" i="1"/>
  <c r="I942" i="1"/>
  <c r="I941" i="1"/>
  <c r="I938" i="1"/>
  <c r="F937" i="1"/>
  <c r="I937" i="1" s="1"/>
  <c r="I936" i="1"/>
  <c r="I935" i="1"/>
  <c r="I934" i="1"/>
  <c r="F933" i="1"/>
  <c r="I933" i="1" s="1"/>
  <c r="I932" i="1"/>
  <c r="I931" i="1"/>
  <c r="I930" i="1"/>
  <c r="I929" i="1"/>
  <c r="I928" i="1"/>
  <c r="F927" i="1"/>
  <c r="I927" i="1" s="1"/>
  <c r="F926" i="1"/>
  <c r="I926" i="1" s="1"/>
  <c r="F925" i="1"/>
  <c r="I925" i="1" s="1"/>
  <c r="I924" i="1"/>
  <c r="I923" i="1"/>
  <c r="I922" i="1"/>
  <c r="I921" i="1"/>
  <c r="I920" i="1"/>
  <c r="I917" i="1"/>
  <c r="I916" i="1"/>
  <c r="I915" i="1"/>
  <c r="I914" i="1"/>
  <c r="I913" i="1"/>
  <c r="I912" i="1"/>
  <c r="I909" i="1"/>
  <c r="I908" i="1"/>
  <c r="I907" i="1"/>
  <c r="I906" i="1"/>
  <c r="I903" i="1"/>
  <c r="I902" i="1"/>
  <c r="I901" i="1"/>
  <c r="F900" i="1"/>
  <c r="I900" i="1" s="1"/>
  <c r="F899" i="1"/>
  <c r="I899" i="1" s="1"/>
  <c r="F896" i="1"/>
  <c r="I896" i="1" s="1"/>
  <c r="F895" i="1"/>
  <c r="I895" i="1" s="1"/>
  <c r="I894" i="1"/>
  <c r="I893" i="1"/>
  <c r="I892" i="1"/>
  <c r="I891" i="1"/>
  <c r="I890" i="1"/>
  <c r="I889" i="1"/>
  <c r="I888" i="1"/>
  <c r="I887" i="1"/>
  <c r="I886" i="1"/>
  <c r="I885" i="1"/>
  <c r="I882" i="1"/>
  <c r="I881" i="1"/>
  <c r="F880" i="1"/>
  <c r="I880" i="1" s="1"/>
  <c r="I879" i="1"/>
  <c r="F878" i="1"/>
  <c r="I878" i="1" s="1"/>
  <c r="F877" i="1"/>
  <c r="I877" i="1" s="1"/>
  <c r="I876" i="1"/>
  <c r="F875" i="1"/>
  <c r="I875" i="1" s="1"/>
  <c r="F874" i="1"/>
  <c r="I874" i="1" s="1"/>
  <c r="I873" i="1"/>
  <c r="I872" i="1"/>
  <c r="I871" i="1"/>
  <c r="I870" i="1"/>
  <c r="I867" i="1"/>
  <c r="I866" i="1"/>
  <c r="I863" i="1"/>
  <c r="F862" i="1"/>
  <c r="I862" i="1" s="1"/>
  <c r="I861" i="1"/>
  <c r="I860" i="1"/>
  <c r="F857" i="1"/>
  <c r="I857" i="1" s="1"/>
  <c r="F856" i="1"/>
  <c r="I856" i="1" s="1"/>
  <c r="I855" i="1"/>
  <c r="F854" i="1"/>
  <c r="I854" i="1" s="1"/>
  <c r="I853" i="1"/>
  <c r="F852" i="1"/>
  <c r="I852" i="1" s="1"/>
  <c r="I849" i="1"/>
  <c r="F848" i="1"/>
  <c r="I848" i="1" s="1"/>
  <c r="I847" i="1"/>
  <c r="F846" i="1"/>
  <c r="I846" i="1" s="1"/>
  <c r="I843" i="1"/>
  <c r="I842" i="1"/>
  <c r="F841" i="1"/>
  <c r="I841" i="1" s="1"/>
  <c r="F840" i="1"/>
  <c r="I840" i="1" s="1"/>
  <c r="I837" i="1"/>
  <c r="I836" i="1"/>
  <c r="I833" i="1"/>
  <c r="I832" i="1"/>
  <c r="I829" i="1"/>
  <c r="I828" i="1"/>
  <c r="I827" i="1"/>
  <c r="I826" i="1"/>
  <c r="I825" i="1"/>
  <c r="I824" i="1"/>
  <c r="I823" i="1"/>
  <c r="F822" i="1"/>
  <c r="I822" i="1" s="1"/>
  <c r="I821" i="1"/>
  <c r="G820" i="1"/>
  <c r="I820" i="1" s="1"/>
  <c r="I819" i="1"/>
  <c r="I816" i="1"/>
  <c r="I815" i="1"/>
  <c r="I814" i="1"/>
  <c r="I813" i="1"/>
  <c r="F810" i="1"/>
  <c r="I810" i="1" s="1"/>
  <c r="I809" i="1"/>
  <c r="I806" i="1"/>
  <c r="I805" i="1"/>
  <c r="I804" i="1"/>
  <c r="I801" i="1"/>
  <c r="I800" i="1"/>
  <c r="I797" i="1"/>
  <c r="I796" i="1"/>
  <c r="F795" i="1"/>
  <c r="I795" i="1" s="1"/>
  <c r="I794" i="1"/>
  <c r="I791" i="1"/>
  <c r="F790" i="1"/>
  <c r="I790" i="1" s="1"/>
  <c r="I789" i="1"/>
  <c r="I788" i="1"/>
  <c r="I787" i="1"/>
  <c r="F786" i="1"/>
  <c r="I786" i="1" s="1"/>
  <c r="I785" i="1"/>
  <c r="I784" i="1"/>
  <c r="I783" i="1"/>
  <c r="I782" i="1"/>
  <c r="F779" i="1"/>
  <c r="I779" i="1" s="1"/>
  <c r="I778" i="1"/>
  <c r="I777" i="1"/>
  <c r="I776" i="1"/>
  <c r="I775" i="1"/>
  <c r="I774" i="1"/>
  <c r="F773" i="1"/>
  <c r="I773" i="1" s="1"/>
  <c r="F772" i="1"/>
  <c r="I772" i="1" s="1"/>
  <c r="I771" i="1"/>
  <c r="I770" i="1"/>
  <c r="I769" i="1"/>
  <c r="F768" i="1"/>
  <c r="I768" i="1" s="1"/>
  <c r="I767" i="1"/>
  <c r="I766" i="1"/>
  <c r="I765" i="1"/>
  <c r="I764" i="1"/>
  <c r="F763" i="1"/>
  <c r="I763" i="1" s="1"/>
  <c r="I762" i="1"/>
  <c r="I761" i="1"/>
  <c r="I760" i="1"/>
  <c r="I759" i="1"/>
  <c r="I758" i="1"/>
  <c r="I757" i="1"/>
  <c r="I754" i="1"/>
  <c r="I753" i="1"/>
  <c r="F752" i="1"/>
  <c r="I752" i="1" s="1"/>
  <c r="I751" i="1"/>
  <c r="I748" i="1"/>
  <c r="I747" i="1"/>
  <c r="I746" i="1"/>
  <c r="F743" i="1"/>
  <c r="I743" i="1" s="1"/>
  <c r="F742" i="1"/>
  <c r="I742" i="1" s="1"/>
  <c r="I741" i="1"/>
  <c r="I738" i="1"/>
  <c r="I737" i="1"/>
  <c r="I736" i="1"/>
  <c r="I735" i="1"/>
  <c r="I734" i="1"/>
  <c r="I731" i="1"/>
  <c r="I730" i="1"/>
  <c r="F729" i="1"/>
  <c r="I729" i="1" s="1"/>
  <c r="F728" i="1"/>
  <c r="I728" i="1" s="1"/>
  <c r="F727" i="1"/>
  <c r="I727" i="1" s="1"/>
  <c r="F726" i="1"/>
  <c r="I726" i="1" s="1"/>
  <c r="F725" i="1"/>
  <c r="I725" i="1" s="1"/>
  <c r="F724" i="1"/>
  <c r="I724" i="1" s="1"/>
  <c r="F723" i="1"/>
  <c r="I723" i="1" s="1"/>
  <c r="I720" i="1"/>
  <c r="F719" i="1"/>
  <c r="I719" i="1" s="1"/>
  <c r="I718" i="1"/>
  <c r="I717" i="1"/>
  <c r="I716" i="1"/>
  <c r="F715" i="1"/>
  <c r="I715" i="1" s="1"/>
  <c r="F714" i="1"/>
  <c r="I714" i="1" s="1"/>
  <c r="I713" i="1"/>
  <c r="F712" i="1"/>
  <c r="I712" i="1" s="1"/>
  <c r="I711" i="1"/>
  <c r="I710" i="1"/>
  <c r="I709" i="1"/>
  <c r="I708" i="1"/>
  <c r="F705" i="1"/>
  <c r="I705" i="1" s="1"/>
  <c r="F704" i="1"/>
  <c r="I704" i="1" s="1"/>
  <c r="F701" i="1"/>
  <c r="I701" i="1" s="1"/>
  <c r="I700" i="1"/>
  <c r="I699" i="1"/>
  <c r="F698" i="1"/>
  <c r="I698" i="1" s="1"/>
  <c r="I697" i="1"/>
  <c r="F694" i="1"/>
  <c r="I694" i="1" s="1"/>
  <c r="I693" i="1"/>
  <c r="I692" i="1"/>
  <c r="I689" i="1"/>
  <c r="I688" i="1"/>
  <c r="I687" i="1"/>
  <c r="I686" i="1"/>
  <c r="I683" i="1"/>
  <c r="I682" i="1"/>
  <c r="I681" i="1"/>
  <c r="I680" i="1"/>
  <c r="F677" i="1"/>
  <c r="I677" i="1" s="1"/>
  <c r="F676" i="1"/>
  <c r="I676" i="1" s="1"/>
  <c r="F675" i="1"/>
  <c r="I675" i="1" s="1"/>
  <c r="F674" i="1"/>
  <c r="I674" i="1" s="1"/>
  <c r="F673" i="1"/>
  <c r="I673" i="1" s="1"/>
  <c r="I672" i="1"/>
  <c r="F671" i="1"/>
  <c r="I671" i="1" s="1"/>
  <c r="I668" i="1"/>
  <c r="I667" i="1"/>
  <c r="F666" i="1"/>
  <c r="I666" i="1" s="1"/>
  <c r="I665" i="1"/>
  <c r="F662" i="1"/>
  <c r="I662" i="1" s="1"/>
  <c r="F661" i="1"/>
  <c r="I661" i="1" s="1"/>
  <c r="I660" i="1"/>
  <c r="I659" i="1"/>
  <c r="F658" i="1"/>
  <c r="I658" i="1" s="1"/>
  <c r="F657" i="1"/>
  <c r="I657" i="1" s="1"/>
  <c r="I656" i="1"/>
  <c r="F655" i="1"/>
  <c r="I655" i="1" s="1"/>
  <c r="I654" i="1"/>
  <c r="F653" i="1"/>
  <c r="I653" i="1" s="1"/>
  <c r="I652" i="1"/>
  <c r="F651" i="1"/>
  <c r="I651" i="1" s="1"/>
  <c r="F650" i="1"/>
  <c r="I650" i="1" s="1"/>
  <c r="I649" i="1"/>
  <c r="F648" i="1"/>
  <c r="I648" i="1" s="1"/>
  <c r="F647" i="1"/>
  <c r="I647" i="1" s="1"/>
  <c r="I644" i="1"/>
  <c r="I643" i="1"/>
  <c r="I642" i="1"/>
  <c r="I641" i="1"/>
  <c r="I640" i="1"/>
  <c r="I639" i="1"/>
  <c r="I638" i="1"/>
  <c r="I637" i="1"/>
  <c r="I636" i="1"/>
  <c r="I633" i="1"/>
  <c r="I632" i="1"/>
  <c r="I631" i="1"/>
  <c r="F630" i="1"/>
  <c r="I630" i="1" s="1"/>
  <c r="F629" i="1"/>
  <c r="I629" i="1" s="1"/>
  <c r="I626" i="1"/>
  <c r="F625" i="1"/>
  <c r="I625" i="1" s="1"/>
  <c r="F624" i="1"/>
  <c r="I624" i="1" s="1"/>
  <c r="I623" i="1"/>
  <c r="F622" i="1"/>
  <c r="I622" i="1" s="1"/>
  <c r="F621" i="1"/>
  <c r="I621" i="1" s="1"/>
  <c r="I620" i="1"/>
  <c r="I617" i="1"/>
  <c r="I616" i="1"/>
  <c r="I615" i="1"/>
  <c r="I614" i="1"/>
  <c r="I613" i="1"/>
  <c r="I612" i="1"/>
  <c r="F611" i="1"/>
  <c r="I611" i="1" s="1"/>
  <c r="I608" i="1"/>
  <c r="I607" i="1"/>
  <c r="I606" i="1"/>
  <c r="I605" i="1"/>
  <c r="F604" i="1"/>
  <c r="I604" i="1" s="1"/>
  <c r="I603" i="1"/>
  <c r="I602" i="1"/>
  <c r="I599" i="1"/>
  <c r="I598" i="1"/>
  <c r="I595" i="1"/>
  <c r="I594" i="1"/>
  <c r="I593" i="1"/>
  <c r="I592" i="1"/>
  <c r="I591" i="1"/>
  <c r="I590" i="1"/>
  <c r="I589" i="1"/>
  <c r="I588" i="1"/>
  <c r="I587" i="1"/>
  <c r="F586" i="1"/>
  <c r="I586" i="1" s="1"/>
  <c r="F585" i="1"/>
  <c r="I585" i="1" s="1"/>
  <c r="F584" i="1"/>
  <c r="I584" i="1" s="1"/>
  <c r="F583" i="1"/>
  <c r="I583" i="1" s="1"/>
  <c r="F582" i="1"/>
  <c r="I582" i="1" s="1"/>
  <c r="I581" i="1"/>
  <c r="I580" i="1"/>
  <c r="I579" i="1"/>
  <c r="F578" i="1"/>
  <c r="I578" i="1" s="1"/>
  <c r="I577" i="1"/>
  <c r="I576" i="1"/>
  <c r="I575" i="1"/>
  <c r="I574" i="1"/>
  <c r="I573" i="1"/>
  <c r="I570" i="1"/>
  <c r="I569" i="1"/>
  <c r="I568" i="1"/>
  <c r="I565" i="1"/>
  <c r="I564" i="1"/>
  <c r="I561" i="1"/>
  <c r="I560" i="1"/>
  <c r="I557" i="1"/>
  <c r="I556" i="1"/>
  <c r="I555" i="1"/>
  <c r="I552" i="1"/>
  <c r="I551" i="1"/>
  <c r="I550" i="1"/>
  <c r="F547" i="1"/>
  <c r="I547" i="1" s="1"/>
  <c r="I546" i="1"/>
  <c r="I545" i="1"/>
  <c r="I544" i="1"/>
  <c r="I541" i="1"/>
  <c r="I540" i="1"/>
  <c r="I539" i="1"/>
  <c r="I536" i="1"/>
  <c r="I535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F511" i="1"/>
  <c r="I511" i="1" s="1"/>
  <c r="I510" i="1"/>
  <c r="I509" i="1"/>
  <c r="F508" i="1"/>
  <c r="I508" i="1" s="1"/>
  <c r="I507" i="1"/>
  <c r="I504" i="1"/>
  <c r="F503" i="1"/>
  <c r="I503" i="1" s="1"/>
  <c r="I502" i="1"/>
  <c r="I501" i="1"/>
  <c r="I500" i="1"/>
  <c r="F497" i="1"/>
  <c r="I497" i="1" s="1"/>
  <c r="F496" i="1"/>
  <c r="I496" i="1" s="1"/>
  <c r="F495" i="1"/>
  <c r="I495" i="1" s="1"/>
  <c r="I492" i="1"/>
  <c r="I491" i="1"/>
  <c r="I490" i="1"/>
  <c r="I489" i="1"/>
  <c r="I488" i="1"/>
  <c r="I487" i="1"/>
  <c r="I484" i="1"/>
  <c r="I483" i="1"/>
  <c r="I480" i="1"/>
  <c r="I479" i="1"/>
  <c r="I478" i="1"/>
  <c r="I475" i="1"/>
  <c r="I474" i="1"/>
  <c r="I473" i="1"/>
  <c r="I470" i="1"/>
  <c r="F469" i="1"/>
  <c r="I469" i="1" s="1"/>
  <c r="I468" i="1"/>
  <c r="F467" i="1"/>
  <c r="I467" i="1" s="1"/>
  <c r="F466" i="1"/>
  <c r="I466" i="1" s="1"/>
  <c r="I465" i="1"/>
  <c r="I464" i="1"/>
  <c r="I463" i="1"/>
  <c r="I462" i="1"/>
  <c r="I459" i="1"/>
  <c r="F458" i="1"/>
  <c r="I458" i="1" s="1"/>
  <c r="I455" i="1"/>
  <c r="I454" i="1"/>
  <c r="I451" i="1"/>
  <c r="I450" i="1"/>
  <c r="I449" i="1"/>
  <c r="I446" i="1"/>
  <c r="I445" i="1"/>
  <c r="I444" i="1"/>
  <c r="I441" i="1"/>
  <c r="I440" i="1"/>
  <c r="I437" i="1"/>
  <c r="F436" i="1"/>
  <c r="I436" i="1" s="1"/>
  <c r="F435" i="1"/>
  <c r="I435" i="1" s="1"/>
  <c r="I432" i="1"/>
  <c r="I431" i="1"/>
  <c r="F428" i="1"/>
  <c r="I428" i="1" s="1"/>
  <c r="I427" i="1"/>
  <c r="I424" i="1"/>
  <c r="I423" i="1"/>
  <c r="I422" i="1"/>
  <c r="I421" i="1"/>
  <c r="I420" i="1"/>
  <c r="I419" i="1"/>
  <c r="I418" i="1"/>
  <c r="I415" i="1"/>
  <c r="I414" i="1"/>
  <c r="I411" i="1"/>
  <c r="I410" i="1"/>
  <c r="I409" i="1"/>
  <c r="I406" i="1"/>
  <c r="I405" i="1"/>
  <c r="I404" i="1"/>
  <c r="I401" i="1"/>
  <c r="I400" i="1"/>
  <c r="I399" i="1"/>
  <c r="I396" i="1"/>
  <c r="I395" i="1"/>
  <c r="I394" i="1"/>
  <c r="I393" i="1"/>
  <c r="I392" i="1"/>
  <c r="I391" i="1"/>
  <c r="I388" i="1"/>
  <c r="I387" i="1"/>
  <c r="I384" i="1"/>
  <c r="I383" i="1"/>
  <c r="F382" i="1"/>
  <c r="I382" i="1" s="1"/>
  <c r="I381" i="1"/>
  <c r="I380" i="1"/>
  <c r="F379" i="1"/>
  <c r="I379" i="1" s="1"/>
  <c r="I378" i="1"/>
  <c r="I375" i="1"/>
  <c r="I374" i="1"/>
  <c r="I373" i="1"/>
  <c r="I370" i="1"/>
  <c r="I369" i="1"/>
  <c r="I368" i="1"/>
  <c r="I367" i="1"/>
  <c r="I366" i="1"/>
  <c r="I365" i="1"/>
  <c r="I364" i="1"/>
  <c r="I363" i="1"/>
  <c r="I362" i="1"/>
  <c r="I361" i="1"/>
  <c r="I358" i="1"/>
  <c r="I357" i="1"/>
  <c r="I356" i="1"/>
  <c r="I353" i="1"/>
  <c r="I352" i="1"/>
  <c r="I349" i="1"/>
  <c r="F348" i="1"/>
  <c r="I348" i="1" s="1"/>
  <c r="I347" i="1"/>
  <c r="I346" i="1"/>
  <c r="F343" i="1"/>
  <c r="I343" i="1" s="1"/>
  <c r="F342" i="1"/>
  <c r="I342" i="1" s="1"/>
  <c r="F341" i="1"/>
  <c r="I341" i="1" s="1"/>
  <c r="F340" i="1"/>
  <c r="I340" i="1" s="1"/>
  <c r="I339" i="1"/>
  <c r="I336" i="1"/>
  <c r="I335" i="1"/>
  <c r="I334" i="1"/>
  <c r="I333" i="1"/>
  <c r="I332" i="1"/>
  <c r="I331" i="1"/>
  <c r="I328" i="1"/>
  <c r="I327" i="1"/>
  <c r="I326" i="1"/>
  <c r="I325" i="1"/>
  <c r="I324" i="1"/>
  <c r="I323" i="1"/>
  <c r="I322" i="1"/>
  <c r="I319" i="1"/>
  <c r="I318" i="1"/>
  <c r="I317" i="1"/>
  <c r="I316" i="1"/>
  <c r="I315" i="1"/>
  <c r="I312" i="1"/>
  <c r="I311" i="1"/>
  <c r="I310" i="1"/>
  <c r="I309" i="1"/>
  <c r="I308" i="1"/>
  <c r="I307" i="1"/>
  <c r="I304" i="1"/>
  <c r="F303" i="1"/>
  <c r="I303" i="1" s="1"/>
  <c r="I302" i="1"/>
  <c r="I301" i="1"/>
  <c r="I300" i="1"/>
  <c r="I299" i="1"/>
  <c r="I298" i="1"/>
  <c r="I297" i="1"/>
  <c r="I296" i="1"/>
  <c r="I293" i="1"/>
  <c r="I292" i="1"/>
  <c r="I291" i="1"/>
  <c r="F290" i="1"/>
  <c r="I290" i="1" s="1"/>
  <c r="F289" i="1"/>
  <c r="I289" i="1" s="1"/>
  <c r="F288" i="1"/>
  <c r="I288" i="1" s="1"/>
  <c r="F287" i="1"/>
  <c r="I287" i="1" s="1"/>
  <c r="I284" i="1"/>
  <c r="I283" i="1"/>
  <c r="I282" i="1"/>
  <c r="I281" i="1"/>
  <c r="I280" i="1"/>
  <c r="I279" i="1"/>
  <c r="I278" i="1"/>
  <c r="F275" i="1"/>
  <c r="I275" i="1" s="1"/>
  <c r="I274" i="1"/>
  <c r="F273" i="1"/>
  <c r="I273" i="1" s="1"/>
  <c r="F270" i="1"/>
  <c r="I270" i="1" s="1"/>
  <c r="F269" i="1"/>
  <c r="I269" i="1" s="1"/>
  <c r="F268" i="1"/>
  <c r="I268" i="1" s="1"/>
  <c r="F267" i="1"/>
  <c r="I267" i="1" s="1"/>
  <c r="F266" i="1"/>
  <c r="I266" i="1" s="1"/>
  <c r="I265" i="1"/>
  <c r="I264" i="1"/>
  <c r="F263" i="1"/>
  <c r="I263" i="1" s="1"/>
  <c r="I262" i="1"/>
  <c r="I261" i="1"/>
  <c r="I260" i="1"/>
  <c r="I259" i="1"/>
  <c r="F256" i="1"/>
  <c r="I256" i="1" s="1"/>
  <c r="F255" i="1"/>
  <c r="I255" i="1" s="1"/>
  <c r="F254" i="1"/>
  <c r="I254" i="1" s="1"/>
  <c r="F253" i="1"/>
  <c r="I253" i="1" s="1"/>
  <c r="I252" i="1"/>
  <c r="I249" i="1"/>
  <c r="I248" i="1"/>
  <c r="I247" i="1"/>
  <c r="F244" i="1"/>
  <c r="I244" i="1" s="1"/>
  <c r="I243" i="1"/>
  <c r="F242" i="1"/>
  <c r="I242" i="1" s="1"/>
  <c r="I239" i="1"/>
  <c r="I238" i="1"/>
  <c r="I237" i="1"/>
  <c r="I236" i="1"/>
  <c r="F235" i="1"/>
  <c r="I235" i="1" s="1"/>
  <c r="I234" i="1"/>
  <c r="I233" i="1"/>
  <c r="I232" i="1"/>
  <c r="I229" i="1"/>
  <c r="I228" i="1"/>
  <c r="F227" i="1"/>
  <c r="I227" i="1" s="1"/>
  <c r="I226" i="1"/>
  <c r="I225" i="1"/>
  <c r="I224" i="1"/>
  <c r="I221" i="1"/>
  <c r="I220" i="1"/>
  <c r="I217" i="1"/>
  <c r="I216" i="1"/>
  <c r="I215" i="1"/>
  <c r="I214" i="1"/>
  <c r="F211" i="1"/>
  <c r="I211" i="1" s="1"/>
  <c r="I210" i="1"/>
  <c r="I207" i="1"/>
  <c r="I206" i="1"/>
  <c r="I205" i="1"/>
  <c r="I204" i="1"/>
  <c r="I203" i="1"/>
  <c r="F202" i="1"/>
  <c r="I202" i="1" s="1"/>
  <c r="I199" i="1"/>
  <c r="I198" i="1"/>
  <c r="I195" i="1"/>
  <c r="I194" i="1"/>
  <c r="I191" i="1"/>
  <c r="I190" i="1"/>
  <c r="I189" i="1"/>
  <c r="I188" i="1"/>
  <c r="I185" i="1"/>
  <c r="I184" i="1"/>
  <c r="I183" i="1"/>
  <c r="I182" i="1"/>
  <c r="I181" i="1"/>
  <c r="I180" i="1"/>
  <c r="I177" i="1"/>
  <c r="I176" i="1"/>
  <c r="I175" i="1"/>
  <c r="I172" i="1"/>
  <c r="I171" i="1"/>
  <c r="I170" i="1"/>
  <c r="I167" i="1"/>
  <c r="I166" i="1"/>
  <c r="I163" i="1"/>
  <c r="I162" i="1"/>
  <c r="I161" i="1"/>
  <c r="I158" i="1"/>
  <c r="F157" i="1"/>
  <c r="I157" i="1" s="1"/>
  <c r="I156" i="1"/>
  <c r="I153" i="1"/>
  <c r="I152" i="1"/>
  <c r="I151" i="1"/>
  <c r="I148" i="1"/>
  <c r="I147" i="1"/>
  <c r="I146" i="1"/>
  <c r="I145" i="1"/>
  <c r="F142" i="1"/>
  <c r="I142" i="1" s="1"/>
  <c r="I141" i="1"/>
  <c r="I140" i="1"/>
  <c r="I139" i="1"/>
  <c r="I138" i="1"/>
  <c r="I137" i="1"/>
  <c r="I136" i="1"/>
  <c r="I135" i="1"/>
  <c r="I134" i="1"/>
  <c r="F131" i="1"/>
  <c r="I131" i="1" s="1"/>
  <c r="F130" i="1"/>
  <c r="I130" i="1" s="1"/>
  <c r="F127" i="1"/>
  <c r="I127" i="1" s="1"/>
  <c r="I126" i="1"/>
  <c r="I125" i="1"/>
  <c r="F124" i="1"/>
  <c r="I124" i="1" s="1"/>
  <c r="I123" i="1"/>
  <c r="F122" i="1"/>
  <c r="I122" i="1" s="1"/>
  <c r="F121" i="1"/>
  <c r="I121" i="1" s="1"/>
  <c r="I120" i="1"/>
  <c r="I119" i="1"/>
  <c r="I118" i="1"/>
  <c r="I117" i="1"/>
  <c r="F116" i="1"/>
  <c r="I116" i="1" s="1"/>
  <c r="I115" i="1"/>
  <c r="I114" i="1"/>
  <c r="F113" i="1"/>
  <c r="I113" i="1" s="1"/>
  <c r="I110" i="1"/>
  <c r="F109" i="1"/>
  <c r="I109" i="1" s="1"/>
  <c r="I108" i="1"/>
  <c r="I107" i="1"/>
  <c r="F104" i="1"/>
  <c r="I104" i="1" s="1"/>
  <c r="I103" i="1"/>
  <c r="I102" i="1"/>
  <c r="I101" i="1"/>
  <c r="F98" i="1"/>
  <c r="I98" i="1" s="1"/>
  <c r="F97" i="1"/>
  <c r="I97" i="1" s="1"/>
  <c r="I96" i="1"/>
  <c r="F93" i="1"/>
  <c r="I93" i="1" s="1"/>
  <c r="F92" i="1"/>
  <c r="I92" i="1" s="1"/>
  <c r="I89" i="1"/>
  <c r="I88" i="1"/>
  <c r="I87" i="1"/>
  <c r="I86" i="1"/>
  <c r="F83" i="1"/>
  <c r="I83" i="1" s="1"/>
  <c r="F82" i="1"/>
  <c r="I82" i="1" s="1"/>
  <c r="I81" i="1"/>
  <c r="F80" i="1"/>
  <c r="I80" i="1" s="1"/>
  <c r="I77" i="1"/>
  <c r="I76" i="1"/>
  <c r="I75" i="1"/>
  <c r="I74" i="1"/>
  <c r="I73" i="1"/>
  <c r="I72" i="1"/>
  <c r="I71" i="1"/>
  <c r="I68" i="1"/>
  <c r="I67" i="1"/>
  <c r="I66" i="1"/>
  <c r="I65" i="1"/>
  <c r="I64" i="1"/>
  <c r="I63" i="1"/>
  <c r="I62" i="1"/>
  <c r="I61" i="1"/>
  <c r="I58" i="1"/>
  <c r="I57" i="1"/>
  <c r="I56" i="1"/>
  <c r="I55" i="1"/>
  <c r="I54" i="1"/>
  <c r="I53" i="1"/>
  <c r="I52" i="1"/>
  <c r="I49" i="1"/>
  <c r="I48" i="1"/>
  <c r="I47" i="1"/>
  <c r="I46" i="1"/>
  <c r="I45" i="1"/>
  <c r="I42" i="1"/>
  <c r="I41" i="1"/>
  <c r="I38" i="1"/>
  <c r="I37" i="1"/>
  <c r="I36" i="1"/>
  <c r="F35" i="1"/>
  <c r="I35" i="1" s="1"/>
  <c r="I34" i="1"/>
  <c r="F33" i="1"/>
  <c r="I33" i="1" s="1"/>
  <c r="I32" i="1"/>
  <c r="I29" i="1"/>
  <c r="F28" i="1"/>
  <c r="I28" i="1" s="1"/>
  <c r="I25" i="1"/>
  <c r="F24" i="1"/>
  <c r="I24" i="1" s="1"/>
  <c r="F23" i="1"/>
  <c r="I23" i="1" s="1"/>
  <c r="I22" i="1"/>
  <c r="I21" i="1"/>
  <c r="I20" i="1"/>
  <c r="I17" i="1"/>
  <c r="F16" i="1"/>
  <c r="I16" i="1" s="1"/>
  <c r="F15" i="1"/>
  <c r="I15" i="1" s="1"/>
  <c r="I14" i="1"/>
  <c r="I11" i="1"/>
  <c r="I10" i="1"/>
  <c r="I9" i="1"/>
  <c r="I8" i="1"/>
  <c r="I5" i="1"/>
  <c r="I4" i="1"/>
  <c r="G3" i="1"/>
  <c r="I3" i="1" s="1"/>
  <c r="K3" i="2" l="1"/>
  <c r="J3" i="2"/>
  <c r="K4" i="2"/>
  <c r="O4" i="2" s="1"/>
  <c r="J4" i="2"/>
  <c r="N4" i="2" s="1"/>
  <c r="K5" i="2"/>
  <c r="O5" i="2" s="1"/>
  <c r="J5" i="2"/>
  <c r="N5" i="2" s="1"/>
  <c r="K8" i="2"/>
  <c r="J8" i="2"/>
  <c r="K9" i="2"/>
  <c r="O9" i="2" s="1"/>
  <c r="J9" i="2"/>
  <c r="N9" i="2" s="1"/>
  <c r="K10" i="2"/>
  <c r="O10" i="2" s="1"/>
  <c r="J10" i="2"/>
  <c r="N10" i="2" s="1"/>
  <c r="K11" i="2"/>
  <c r="O11" i="2" s="1"/>
  <c r="J11" i="2"/>
  <c r="N11" i="2" s="1"/>
  <c r="K14" i="2"/>
  <c r="J14" i="2"/>
  <c r="K15" i="2"/>
  <c r="O15" i="2" s="1"/>
  <c r="J15" i="2"/>
  <c r="N15" i="2" s="1"/>
  <c r="K16" i="2"/>
  <c r="O16" i="2" s="1"/>
  <c r="J16" i="2"/>
  <c r="N16" i="2" s="1"/>
  <c r="K17" i="2"/>
  <c r="O17" i="2" s="1"/>
  <c r="J17" i="2"/>
  <c r="N17" i="2" s="1"/>
  <c r="K20" i="2"/>
  <c r="J20" i="2"/>
  <c r="K21" i="2"/>
  <c r="O21" i="2" s="1"/>
  <c r="J21" i="2"/>
  <c r="N21" i="2" s="1"/>
  <c r="K22" i="2"/>
  <c r="O22" i="2" s="1"/>
  <c r="J22" i="2"/>
  <c r="N22" i="2" s="1"/>
  <c r="K23" i="2"/>
  <c r="O23" i="2" s="1"/>
  <c r="J23" i="2"/>
  <c r="N23" i="2" s="1"/>
  <c r="K24" i="2"/>
  <c r="O24" i="2" s="1"/>
  <c r="J24" i="2"/>
  <c r="N24" i="2" s="1"/>
  <c r="K25" i="2"/>
  <c r="O25" i="2" s="1"/>
  <c r="J25" i="2"/>
  <c r="N25" i="2" s="1"/>
  <c r="K28" i="2"/>
  <c r="J28" i="2"/>
  <c r="K29" i="2"/>
  <c r="O29" i="2" s="1"/>
  <c r="J29" i="2"/>
  <c r="N29" i="2" s="1"/>
  <c r="K32" i="2"/>
  <c r="J32" i="2"/>
  <c r="K33" i="2"/>
  <c r="O33" i="2" s="1"/>
  <c r="J33" i="2"/>
  <c r="N33" i="2" s="1"/>
  <c r="K34" i="2"/>
  <c r="O34" i="2" s="1"/>
  <c r="J34" i="2"/>
  <c r="N34" i="2" s="1"/>
  <c r="K35" i="2"/>
  <c r="O35" i="2" s="1"/>
  <c r="J35" i="2"/>
  <c r="N35" i="2" s="1"/>
  <c r="K36" i="2"/>
  <c r="O36" i="2" s="1"/>
  <c r="J36" i="2"/>
  <c r="N36" i="2" s="1"/>
  <c r="K37" i="2"/>
  <c r="O37" i="2" s="1"/>
  <c r="J37" i="2"/>
  <c r="N37" i="2" s="1"/>
  <c r="K38" i="2"/>
  <c r="O38" i="2" s="1"/>
  <c r="J38" i="2"/>
  <c r="N38" i="2" s="1"/>
  <c r="K41" i="2"/>
  <c r="J41" i="2"/>
  <c r="K42" i="2"/>
  <c r="O42" i="2" s="1"/>
  <c r="J42" i="2"/>
  <c r="N42" i="2" s="1"/>
  <c r="K45" i="2"/>
  <c r="J45" i="2"/>
  <c r="K46" i="2"/>
  <c r="O46" i="2" s="1"/>
  <c r="J46" i="2"/>
  <c r="N46" i="2" s="1"/>
  <c r="K47" i="2"/>
  <c r="O47" i="2" s="1"/>
  <c r="J47" i="2"/>
  <c r="N47" i="2" s="1"/>
  <c r="K48" i="2"/>
  <c r="O48" i="2" s="1"/>
  <c r="J48" i="2"/>
  <c r="N48" i="2" s="1"/>
  <c r="K49" i="2"/>
  <c r="O49" i="2" s="1"/>
  <c r="J49" i="2"/>
  <c r="N49" i="2" s="1"/>
  <c r="K52" i="2"/>
  <c r="J52" i="2"/>
  <c r="K53" i="2"/>
  <c r="O53" i="2" s="1"/>
  <c r="J53" i="2"/>
  <c r="N53" i="2" s="1"/>
  <c r="K54" i="2"/>
  <c r="O54" i="2" s="1"/>
  <c r="J54" i="2"/>
  <c r="N54" i="2" s="1"/>
  <c r="K55" i="2"/>
  <c r="O55" i="2" s="1"/>
  <c r="J55" i="2"/>
  <c r="N55" i="2" s="1"/>
  <c r="K56" i="2"/>
  <c r="O56" i="2" s="1"/>
  <c r="J56" i="2"/>
  <c r="N56" i="2" s="1"/>
  <c r="K57" i="2"/>
  <c r="O57" i="2" s="1"/>
  <c r="J57" i="2"/>
  <c r="N57" i="2" s="1"/>
  <c r="K58" i="2"/>
  <c r="O58" i="2" s="1"/>
  <c r="J58" i="2"/>
  <c r="N58" i="2" s="1"/>
  <c r="K61" i="2"/>
  <c r="J61" i="2"/>
  <c r="K62" i="2"/>
  <c r="O62" i="2" s="1"/>
  <c r="J62" i="2"/>
  <c r="N62" i="2" s="1"/>
  <c r="K63" i="2"/>
  <c r="O63" i="2" s="1"/>
  <c r="J63" i="2"/>
  <c r="N63" i="2" s="1"/>
  <c r="K64" i="2"/>
  <c r="O64" i="2" s="1"/>
  <c r="J64" i="2"/>
  <c r="N64" i="2" s="1"/>
  <c r="K65" i="2"/>
  <c r="O65" i="2" s="1"/>
  <c r="J65" i="2"/>
  <c r="N65" i="2" s="1"/>
  <c r="K66" i="2"/>
  <c r="O66" i="2" s="1"/>
  <c r="J66" i="2"/>
  <c r="N66" i="2" s="1"/>
  <c r="K67" i="2"/>
  <c r="O67" i="2" s="1"/>
  <c r="J67" i="2"/>
  <c r="N67" i="2" s="1"/>
  <c r="K68" i="2"/>
  <c r="O68" i="2" s="1"/>
  <c r="J68" i="2"/>
  <c r="N68" i="2" s="1"/>
  <c r="K71" i="2"/>
  <c r="J71" i="2"/>
  <c r="K72" i="2"/>
  <c r="O72" i="2" s="1"/>
  <c r="J72" i="2"/>
  <c r="N72" i="2" s="1"/>
  <c r="K73" i="2"/>
  <c r="O73" i="2" s="1"/>
  <c r="J73" i="2"/>
  <c r="N73" i="2" s="1"/>
  <c r="K74" i="2"/>
  <c r="O74" i="2" s="1"/>
  <c r="J74" i="2"/>
  <c r="N74" i="2" s="1"/>
  <c r="K75" i="2"/>
  <c r="O75" i="2" s="1"/>
  <c r="J75" i="2"/>
  <c r="N75" i="2" s="1"/>
  <c r="K76" i="2"/>
  <c r="O76" i="2" s="1"/>
  <c r="J76" i="2"/>
  <c r="N76" i="2" s="1"/>
  <c r="K77" i="2"/>
  <c r="O77" i="2" s="1"/>
  <c r="J77" i="2"/>
  <c r="N77" i="2" s="1"/>
  <c r="K80" i="2"/>
  <c r="J80" i="2"/>
  <c r="K81" i="2"/>
  <c r="O81" i="2" s="1"/>
  <c r="J81" i="2"/>
  <c r="N81" i="2" s="1"/>
  <c r="K82" i="2"/>
  <c r="O82" i="2" s="1"/>
  <c r="J82" i="2"/>
  <c r="N82" i="2" s="1"/>
  <c r="K83" i="2"/>
  <c r="O83" i="2" s="1"/>
  <c r="J83" i="2"/>
  <c r="N83" i="2" s="1"/>
  <c r="K86" i="2"/>
  <c r="J86" i="2"/>
  <c r="K87" i="2"/>
  <c r="O87" i="2" s="1"/>
  <c r="J87" i="2"/>
  <c r="N87" i="2" s="1"/>
  <c r="K88" i="2"/>
  <c r="O88" i="2" s="1"/>
  <c r="J88" i="2"/>
  <c r="N88" i="2" s="1"/>
  <c r="K89" i="2"/>
  <c r="O89" i="2" s="1"/>
  <c r="J89" i="2"/>
  <c r="N89" i="2" s="1"/>
  <c r="K92" i="2"/>
  <c r="J92" i="2"/>
  <c r="K93" i="2"/>
  <c r="O93" i="2" s="1"/>
  <c r="J93" i="2"/>
  <c r="N93" i="2" s="1"/>
  <c r="K96" i="2"/>
  <c r="J96" i="2"/>
  <c r="K97" i="2"/>
  <c r="O97" i="2" s="1"/>
  <c r="J97" i="2"/>
  <c r="N97" i="2" s="1"/>
  <c r="K98" i="2"/>
  <c r="O98" i="2" s="1"/>
  <c r="J98" i="2"/>
  <c r="N98" i="2" s="1"/>
  <c r="K101" i="2"/>
  <c r="J101" i="2"/>
  <c r="K102" i="2"/>
  <c r="O102" i="2" s="1"/>
  <c r="J102" i="2"/>
  <c r="N102" i="2" s="1"/>
  <c r="K103" i="2"/>
  <c r="O103" i="2" s="1"/>
  <c r="J103" i="2"/>
  <c r="N103" i="2" s="1"/>
  <c r="K104" i="2"/>
  <c r="O104" i="2" s="1"/>
  <c r="J104" i="2"/>
  <c r="N104" i="2" s="1"/>
  <c r="K107" i="2"/>
  <c r="J107" i="2"/>
  <c r="K108" i="2"/>
  <c r="O108" i="2" s="1"/>
  <c r="J108" i="2"/>
  <c r="N108" i="2" s="1"/>
  <c r="K109" i="2"/>
  <c r="O109" i="2" s="1"/>
  <c r="J109" i="2"/>
  <c r="N109" i="2" s="1"/>
  <c r="K110" i="2"/>
  <c r="O110" i="2" s="1"/>
  <c r="J110" i="2"/>
  <c r="N110" i="2" s="1"/>
  <c r="K113" i="2"/>
  <c r="J113" i="2"/>
  <c r="K114" i="2"/>
  <c r="O114" i="2" s="1"/>
  <c r="J114" i="2"/>
  <c r="N114" i="2" s="1"/>
  <c r="K115" i="2"/>
  <c r="O115" i="2" s="1"/>
  <c r="J115" i="2"/>
  <c r="N115" i="2" s="1"/>
  <c r="K116" i="2"/>
  <c r="O116" i="2" s="1"/>
  <c r="J116" i="2"/>
  <c r="N116" i="2" s="1"/>
  <c r="K117" i="2"/>
  <c r="O117" i="2" s="1"/>
  <c r="J117" i="2"/>
  <c r="N117" i="2" s="1"/>
  <c r="K118" i="2"/>
  <c r="O118" i="2" s="1"/>
  <c r="J118" i="2"/>
  <c r="N118" i="2" s="1"/>
  <c r="K119" i="2"/>
  <c r="O119" i="2" s="1"/>
  <c r="J119" i="2"/>
  <c r="N119" i="2" s="1"/>
  <c r="K120" i="2"/>
  <c r="O120" i="2" s="1"/>
  <c r="J120" i="2"/>
  <c r="N120" i="2" s="1"/>
  <c r="K121" i="2"/>
  <c r="O121" i="2" s="1"/>
  <c r="J121" i="2"/>
  <c r="N121" i="2" s="1"/>
  <c r="K122" i="2"/>
  <c r="O122" i="2" s="1"/>
  <c r="J122" i="2"/>
  <c r="N122" i="2" s="1"/>
  <c r="K123" i="2"/>
  <c r="O123" i="2" s="1"/>
  <c r="J123" i="2"/>
  <c r="N123" i="2" s="1"/>
  <c r="K124" i="2"/>
  <c r="O124" i="2" s="1"/>
  <c r="J124" i="2"/>
  <c r="N124" i="2" s="1"/>
  <c r="K125" i="2"/>
  <c r="O125" i="2" s="1"/>
  <c r="J125" i="2"/>
  <c r="N125" i="2" s="1"/>
  <c r="K126" i="2"/>
  <c r="O126" i="2" s="1"/>
  <c r="J126" i="2"/>
  <c r="N126" i="2" s="1"/>
  <c r="K127" i="2"/>
  <c r="O127" i="2" s="1"/>
  <c r="J127" i="2"/>
  <c r="N127" i="2" s="1"/>
  <c r="K130" i="2"/>
  <c r="J130" i="2"/>
  <c r="K131" i="2"/>
  <c r="O131" i="2" s="1"/>
  <c r="J131" i="2"/>
  <c r="N131" i="2" s="1"/>
  <c r="K134" i="2"/>
  <c r="J134" i="2"/>
  <c r="K135" i="2"/>
  <c r="O135" i="2" s="1"/>
  <c r="J135" i="2"/>
  <c r="N135" i="2" s="1"/>
  <c r="K136" i="2"/>
  <c r="O136" i="2" s="1"/>
  <c r="J136" i="2"/>
  <c r="N136" i="2" s="1"/>
  <c r="K137" i="2"/>
  <c r="O137" i="2" s="1"/>
  <c r="J137" i="2"/>
  <c r="N137" i="2" s="1"/>
  <c r="K138" i="2"/>
  <c r="O138" i="2" s="1"/>
  <c r="J138" i="2"/>
  <c r="N138" i="2" s="1"/>
  <c r="K139" i="2"/>
  <c r="O139" i="2" s="1"/>
  <c r="J139" i="2"/>
  <c r="N139" i="2" s="1"/>
  <c r="K140" i="2"/>
  <c r="O140" i="2" s="1"/>
  <c r="J140" i="2"/>
  <c r="N140" i="2" s="1"/>
  <c r="K141" i="2"/>
  <c r="O141" i="2" s="1"/>
  <c r="J141" i="2"/>
  <c r="N141" i="2" s="1"/>
  <c r="K142" i="2"/>
  <c r="O142" i="2" s="1"/>
  <c r="J142" i="2"/>
  <c r="N142" i="2" s="1"/>
  <c r="K145" i="2"/>
  <c r="J145" i="2"/>
  <c r="K146" i="2"/>
  <c r="O146" i="2" s="1"/>
  <c r="J146" i="2"/>
  <c r="N146" i="2" s="1"/>
  <c r="K147" i="2"/>
  <c r="O147" i="2" s="1"/>
  <c r="J147" i="2"/>
  <c r="N147" i="2" s="1"/>
  <c r="K148" i="2"/>
  <c r="O148" i="2" s="1"/>
  <c r="J148" i="2"/>
  <c r="N148" i="2" s="1"/>
  <c r="K151" i="2"/>
  <c r="J151" i="2"/>
  <c r="K152" i="2"/>
  <c r="O152" i="2" s="1"/>
  <c r="J152" i="2"/>
  <c r="N152" i="2" s="1"/>
  <c r="K153" i="2"/>
  <c r="O153" i="2" s="1"/>
  <c r="J153" i="2"/>
  <c r="N153" i="2" s="1"/>
  <c r="K156" i="2"/>
  <c r="J156" i="2"/>
  <c r="K157" i="2"/>
  <c r="O157" i="2" s="1"/>
  <c r="J157" i="2"/>
  <c r="N157" i="2" s="1"/>
  <c r="K158" i="2"/>
  <c r="O158" i="2" s="1"/>
  <c r="J158" i="2"/>
  <c r="N158" i="2" s="1"/>
  <c r="K161" i="2"/>
  <c r="J161" i="2"/>
  <c r="K162" i="2"/>
  <c r="O162" i="2" s="1"/>
  <c r="J162" i="2"/>
  <c r="N162" i="2" s="1"/>
  <c r="K163" i="2"/>
  <c r="O163" i="2" s="1"/>
  <c r="J163" i="2"/>
  <c r="N163" i="2" s="1"/>
  <c r="K166" i="2"/>
  <c r="J166" i="2"/>
  <c r="K167" i="2"/>
  <c r="O167" i="2" s="1"/>
  <c r="J167" i="2"/>
  <c r="N167" i="2" s="1"/>
  <c r="K170" i="2"/>
  <c r="J170" i="2"/>
  <c r="K171" i="2"/>
  <c r="O171" i="2" s="1"/>
  <c r="J171" i="2"/>
  <c r="N171" i="2" s="1"/>
  <c r="K172" i="2"/>
  <c r="O172" i="2" s="1"/>
  <c r="J172" i="2"/>
  <c r="N172" i="2" s="1"/>
  <c r="K175" i="2"/>
  <c r="J175" i="2"/>
  <c r="K176" i="2"/>
  <c r="O176" i="2" s="1"/>
  <c r="J176" i="2"/>
  <c r="N176" i="2" s="1"/>
  <c r="K177" i="2"/>
  <c r="O177" i="2" s="1"/>
  <c r="J177" i="2"/>
  <c r="N177" i="2" s="1"/>
  <c r="K180" i="2"/>
  <c r="J180" i="2"/>
  <c r="K181" i="2"/>
  <c r="O181" i="2" s="1"/>
  <c r="J181" i="2"/>
  <c r="N181" i="2" s="1"/>
  <c r="K182" i="2"/>
  <c r="O182" i="2" s="1"/>
  <c r="J182" i="2"/>
  <c r="N182" i="2" s="1"/>
  <c r="K183" i="2"/>
  <c r="O183" i="2" s="1"/>
  <c r="J183" i="2"/>
  <c r="N183" i="2" s="1"/>
  <c r="K184" i="2"/>
  <c r="O184" i="2" s="1"/>
  <c r="J184" i="2"/>
  <c r="N184" i="2" s="1"/>
  <c r="K185" i="2"/>
  <c r="O185" i="2" s="1"/>
  <c r="J185" i="2"/>
  <c r="N185" i="2" s="1"/>
  <c r="K188" i="2"/>
  <c r="J188" i="2"/>
  <c r="K189" i="2"/>
  <c r="O189" i="2" s="1"/>
  <c r="J189" i="2"/>
  <c r="N189" i="2" s="1"/>
  <c r="K190" i="2"/>
  <c r="O190" i="2" s="1"/>
  <c r="J190" i="2"/>
  <c r="N190" i="2" s="1"/>
  <c r="K191" i="2"/>
  <c r="O191" i="2" s="1"/>
  <c r="J191" i="2"/>
  <c r="N191" i="2" s="1"/>
  <c r="K194" i="2"/>
  <c r="J194" i="2"/>
  <c r="K195" i="2"/>
  <c r="O195" i="2" s="1"/>
  <c r="J195" i="2"/>
  <c r="N195" i="2" s="1"/>
  <c r="K198" i="2"/>
  <c r="J198" i="2"/>
  <c r="K199" i="2"/>
  <c r="O199" i="2" s="1"/>
  <c r="J199" i="2"/>
  <c r="N199" i="2" s="1"/>
  <c r="K202" i="2"/>
  <c r="J202" i="2"/>
  <c r="K203" i="2"/>
  <c r="O203" i="2" s="1"/>
  <c r="J203" i="2"/>
  <c r="N203" i="2" s="1"/>
  <c r="K204" i="2"/>
  <c r="O204" i="2" s="1"/>
  <c r="J204" i="2"/>
  <c r="N204" i="2" s="1"/>
  <c r="K205" i="2"/>
  <c r="O205" i="2" s="1"/>
  <c r="J205" i="2"/>
  <c r="N205" i="2" s="1"/>
  <c r="K206" i="2"/>
  <c r="O206" i="2" s="1"/>
  <c r="J206" i="2"/>
  <c r="N206" i="2" s="1"/>
  <c r="K207" i="2"/>
  <c r="O207" i="2" s="1"/>
  <c r="J207" i="2"/>
  <c r="N207" i="2" s="1"/>
  <c r="K210" i="2"/>
  <c r="J210" i="2"/>
  <c r="K211" i="2"/>
  <c r="O211" i="2" s="1"/>
  <c r="J211" i="2"/>
  <c r="N211" i="2" s="1"/>
  <c r="K214" i="2"/>
  <c r="J214" i="2"/>
  <c r="K215" i="2"/>
  <c r="O215" i="2" s="1"/>
  <c r="J215" i="2"/>
  <c r="N215" i="2" s="1"/>
  <c r="K216" i="2"/>
  <c r="O216" i="2" s="1"/>
  <c r="J216" i="2"/>
  <c r="N216" i="2" s="1"/>
  <c r="K217" i="2"/>
  <c r="O217" i="2" s="1"/>
  <c r="J217" i="2"/>
  <c r="N217" i="2" s="1"/>
  <c r="K220" i="2"/>
  <c r="J220" i="2"/>
  <c r="K221" i="2"/>
  <c r="O221" i="2" s="1"/>
  <c r="J221" i="2"/>
  <c r="N221" i="2" s="1"/>
  <c r="K224" i="2"/>
  <c r="J224" i="2"/>
  <c r="K225" i="2"/>
  <c r="O225" i="2" s="1"/>
  <c r="J225" i="2"/>
  <c r="N225" i="2" s="1"/>
  <c r="K226" i="2"/>
  <c r="O226" i="2" s="1"/>
  <c r="J226" i="2"/>
  <c r="N226" i="2" s="1"/>
  <c r="K227" i="2"/>
  <c r="O227" i="2" s="1"/>
  <c r="J227" i="2"/>
  <c r="N227" i="2" s="1"/>
  <c r="K228" i="2"/>
  <c r="O228" i="2" s="1"/>
  <c r="J228" i="2"/>
  <c r="N228" i="2" s="1"/>
  <c r="K229" i="2"/>
  <c r="O229" i="2" s="1"/>
  <c r="J229" i="2"/>
  <c r="N229" i="2" s="1"/>
  <c r="K232" i="2"/>
  <c r="J232" i="2"/>
  <c r="K233" i="2"/>
  <c r="O233" i="2" s="1"/>
  <c r="J233" i="2"/>
  <c r="N233" i="2" s="1"/>
  <c r="K234" i="2"/>
  <c r="O234" i="2" s="1"/>
  <c r="J234" i="2"/>
  <c r="N234" i="2" s="1"/>
  <c r="K235" i="2"/>
  <c r="O235" i="2" s="1"/>
  <c r="J235" i="2"/>
  <c r="N235" i="2" s="1"/>
  <c r="K236" i="2"/>
  <c r="O236" i="2" s="1"/>
  <c r="J236" i="2"/>
  <c r="N236" i="2" s="1"/>
  <c r="K237" i="2"/>
  <c r="O237" i="2" s="1"/>
  <c r="J237" i="2"/>
  <c r="N237" i="2" s="1"/>
  <c r="K238" i="2"/>
  <c r="O238" i="2" s="1"/>
  <c r="J238" i="2"/>
  <c r="N238" i="2" s="1"/>
  <c r="K239" i="2"/>
  <c r="O239" i="2" s="1"/>
  <c r="J239" i="2"/>
  <c r="N239" i="2" s="1"/>
  <c r="K242" i="2"/>
  <c r="J242" i="2"/>
  <c r="K243" i="2"/>
  <c r="O243" i="2" s="1"/>
  <c r="J243" i="2"/>
  <c r="N243" i="2" s="1"/>
  <c r="K244" i="2"/>
  <c r="O244" i="2" s="1"/>
  <c r="J244" i="2"/>
  <c r="N244" i="2" s="1"/>
  <c r="K247" i="2"/>
  <c r="J247" i="2"/>
  <c r="K248" i="2"/>
  <c r="O248" i="2" s="1"/>
  <c r="J248" i="2"/>
  <c r="N248" i="2" s="1"/>
  <c r="K249" i="2"/>
  <c r="O249" i="2" s="1"/>
  <c r="J249" i="2"/>
  <c r="N249" i="2" s="1"/>
  <c r="K252" i="2"/>
  <c r="J252" i="2"/>
  <c r="K253" i="2"/>
  <c r="O253" i="2" s="1"/>
  <c r="J253" i="2"/>
  <c r="N253" i="2" s="1"/>
  <c r="K254" i="2"/>
  <c r="O254" i="2" s="1"/>
  <c r="J254" i="2"/>
  <c r="N254" i="2" s="1"/>
  <c r="K255" i="2"/>
  <c r="O255" i="2" s="1"/>
  <c r="J255" i="2"/>
  <c r="N255" i="2" s="1"/>
  <c r="K256" i="2"/>
  <c r="O256" i="2" s="1"/>
  <c r="J256" i="2"/>
  <c r="N256" i="2" s="1"/>
  <c r="K259" i="2"/>
  <c r="J259" i="2"/>
  <c r="K260" i="2"/>
  <c r="O260" i="2" s="1"/>
  <c r="J260" i="2"/>
  <c r="N260" i="2" s="1"/>
  <c r="K261" i="2"/>
  <c r="O261" i="2" s="1"/>
  <c r="J261" i="2"/>
  <c r="N261" i="2" s="1"/>
  <c r="K262" i="2"/>
  <c r="O262" i="2" s="1"/>
  <c r="J262" i="2"/>
  <c r="N262" i="2" s="1"/>
  <c r="K263" i="2"/>
  <c r="O263" i="2" s="1"/>
  <c r="J263" i="2"/>
  <c r="N263" i="2" s="1"/>
  <c r="K264" i="2"/>
  <c r="O264" i="2" s="1"/>
  <c r="J264" i="2"/>
  <c r="N264" i="2" s="1"/>
  <c r="K265" i="2"/>
  <c r="O265" i="2" s="1"/>
  <c r="J265" i="2"/>
  <c r="N265" i="2" s="1"/>
  <c r="K266" i="2"/>
  <c r="O266" i="2" s="1"/>
  <c r="J266" i="2"/>
  <c r="N266" i="2" s="1"/>
  <c r="K267" i="2"/>
  <c r="O267" i="2" s="1"/>
  <c r="J267" i="2"/>
  <c r="N267" i="2" s="1"/>
  <c r="K268" i="2"/>
  <c r="O268" i="2" s="1"/>
  <c r="J268" i="2"/>
  <c r="N268" i="2" s="1"/>
  <c r="K269" i="2"/>
  <c r="O269" i="2" s="1"/>
  <c r="J269" i="2"/>
  <c r="N269" i="2" s="1"/>
  <c r="K270" i="2"/>
  <c r="O270" i="2" s="1"/>
  <c r="J270" i="2"/>
  <c r="N270" i="2" s="1"/>
  <c r="K273" i="2"/>
  <c r="J273" i="2"/>
  <c r="K274" i="2"/>
  <c r="O274" i="2" s="1"/>
  <c r="J274" i="2"/>
  <c r="N274" i="2" s="1"/>
  <c r="K275" i="2"/>
  <c r="O275" i="2" s="1"/>
  <c r="J275" i="2"/>
  <c r="N275" i="2" s="1"/>
  <c r="K278" i="2"/>
  <c r="J278" i="2"/>
  <c r="K279" i="2"/>
  <c r="O279" i="2" s="1"/>
  <c r="J279" i="2"/>
  <c r="N279" i="2" s="1"/>
  <c r="K280" i="2"/>
  <c r="O280" i="2" s="1"/>
  <c r="J280" i="2"/>
  <c r="N280" i="2" s="1"/>
  <c r="K281" i="2"/>
  <c r="O281" i="2" s="1"/>
  <c r="J281" i="2"/>
  <c r="N281" i="2" s="1"/>
  <c r="K282" i="2"/>
  <c r="O282" i="2" s="1"/>
  <c r="J282" i="2"/>
  <c r="N282" i="2" s="1"/>
  <c r="K283" i="2"/>
  <c r="O283" i="2" s="1"/>
  <c r="J283" i="2"/>
  <c r="N283" i="2" s="1"/>
  <c r="K284" i="2"/>
  <c r="O284" i="2" s="1"/>
  <c r="J284" i="2"/>
  <c r="N284" i="2" s="1"/>
  <c r="K287" i="2"/>
  <c r="J287" i="2"/>
  <c r="K288" i="2"/>
  <c r="O288" i="2" s="1"/>
  <c r="J288" i="2"/>
  <c r="N288" i="2" s="1"/>
  <c r="K289" i="2"/>
  <c r="O289" i="2" s="1"/>
  <c r="J289" i="2"/>
  <c r="N289" i="2" s="1"/>
  <c r="K290" i="2"/>
  <c r="O290" i="2" s="1"/>
  <c r="J290" i="2"/>
  <c r="N290" i="2" s="1"/>
  <c r="K291" i="2"/>
  <c r="O291" i="2" s="1"/>
  <c r="J291" i="2"/>
  <c r="N291" i="2" s="1"/>
  <c r="K292" i="2"/>
  <c r="O292" i="2" s="1"/>
  <c r="J292" i="2"/>
  <c r="N292" i="2" s="1"/>
  <c r="K293" i="2"/>
  <c r="O293" i="2" s="1"/>
  <c r="J293" i="2"/>
  <c r="N293" i="2" s="1"/>
  <c r="K296" i="2"/>
  <c r="J296" i="2"/>
  <c r="K297" i="2"/>
  <c r="O297" i="2" s="1"/>
  <c r="J297" i="2"/>
  <c r="N297" i="2" s="1"/>
  <c r="K298" i="2"/>
  <c r="O298" i="2" s="1"/>
  <c r="J298" i="2"/>
  <c r="N298" i="2" s="1"/>
  <c r="K299" i="2"/>
  <c r="O299" i="2" s="1"/>
  <c r="J299" i="2"/>
  <c r="N299" i="2" s="1"/>
  <c r="K300" i="2"/>
  <c r="O300" i="2" s="1"/>
  <c r="J300" i="2"/>
  <c r="N300" i="2" s="1"/>
  <c r="K301" i="2"/>
  <c r="O301" i="2" s="1"/>
  <c r="J301" i="2"/>
  <c r="N301" i="2" s="1"/>
  <c r="K302" i="2"/>
  <c r="O302" i="2" s="1"/>
  <c r="J302" i="2"/>
  <c r="N302" i="2" s="1"/>
  <c r="K303" i="2"/>
  <c r="O303" i="2" s="1"/>
  <c r="J303" i="2"/>
  <c r="N303" i="2" s="1"/>
  <c r="K304" i="2"/>
  <c r="O304" i="2" s="1"/>
  <c r="J304" i="2"/>
  <c r="N304" i="2" s="1"/>
  <c r="K307" i="2"/>
  <c r="J307" i="2"/>
  <c r="K308" i="2"/>
  <c r="O308" i="2" s="1"/>
  <c r="J308" i="2"/>
  <c r="N308" i="2" s="1"/>
  <c r="K309" i="2"/>
  <c r="O309" i="2" s="1"/>
  <c r="J309" i="2"/>
  <c r="N309" i="2" s="1"/>
  <c r="K310" i="2"/>
  <c r="O310" i="2" s="1"/>
  <c r="J310" i="2"/>
  <c r="N310" i="2" s="1"/>
  <c r="K311" i="2"/>
  <c r="O311" i="2" s="1"/>
  <c r="J311" i="2"/>
  <c r="N311" i="2" s="1"/>
  <c r="K312" i="2"/>
  <c r="O312" i="2" s="1"/>
  <c r="J312" i="2"/>
  <c r="N312" i="2" s="1"/>
  <c r="K315" i="2"/>
  <c r="J315" i="2"/>
  <c r="K316" i="2"/>
  <c r="O316" i="2" s="1"/>
  <c r="J316" i="2"/>
  <c r="N316" i="2" s="1"/>
  <c r="K317" i="2"/>
  <c r="O317" i="2" s="1"/>
  <c r="J317" i="2"/>
  <c r="N317" i="2" s="1"/>
  <c r="K318" i="2"/>
  <c r="O318" i="2" s="1"/>
  <c r="J318" i="2"/>
  <c r="N318" i="2" s="1"/>
  <c r="K319" i="2"/>
  <c r="O319" i="2" s="1"/>
  <c r="J319" i="2"/>
  <c r="N319" i="2" s="1"/>
  <c r="K322" i="2"/>
  <c r="J322" i="2"/>
  <c r="K323" i="2"/>
  <c r="O323" i="2" s="1"/>
  <c r="J323" i="2"/>
  <c r="N323" i="2" s="1"/>
  <c r="K324" i="2"/>
  <c r="O324" i="2" s="1"/>
  <c r="J324" i="2"/>
  <c r="N324" i="2" s="1"/>
  <c r="K325" i="2"/>
  <c r="O325" i="2" s="1"/>
  <c r="J325" i="2"/>
  <c r="N325" i="2" s="1"/>
  <c r="K326" i="2"/>
  <c r="O326" i="2" s="1"/>
  <c r="J326" i="2"/>
  <c r="N326" i="2" s="1"/>
  <c r="K327" i="2"/>
  <c r="O327" i="2" s="1"/>
  <c r="J327" i="2"/>
  <c r="N327" i="2" s="1"/>
  <c r="K328" i="2"/>
  <c r="O328" i="2" s="1"/>
  <c r="J328" i="2"/>
  <c r="N328" i="2" s="1"/>
  <c r="K331" i="2"/>
  <c r="J331" i="2"/>
  <c r="K332" i="2"/>
  <c r="O332" i="2" s="1"/>
  <c r="J332" i="2"/>
  <c r="N332" i="2" s="1"/>
  <c r="K333" i="2"/>
  <c r="O333" i="2" s="1"/>
  <c r="J333" i="2"/>
  <c r="N333" i="2" s="1"/>
  <c r="K334" i="2"/>
  <c r="O334" i="2" s="1"/>
  <c r="J334" i="2"/>
  <c r="N334" i="2" s="1"/>
  <c r="K335" i="2"/>
  <c r="O335" i="2" s="1"/>
  <c r="J335" i="2"/>
  <c r="N335" i="2" s="1"/>
  <c r="K336" i="2"/>
  <c r="O336" i="2" s="1"/>
  <c r="J336" i="2"/>
  <c r="N336" i="2" s="1"/>
  <c r="K339" i="2"/>
  <c r="J339" i="2"/>
  <c r="K340" i="2"/>
  <c r="O340" i="2" s="1"/>
  <c r="J340" i="2"/>
  <c r="N340" i="2" s="1"/>
  <c r="K341" i="2"/>
  <c r="O341" i="2" s="1"/>
  <c r="J341" i="2"/>
  <c r="N341" i="2" s="1"/>
  <c r="K342" i="2"/>
  <c r="O342" i="2" s="1"/>
  <c r="J342" i="2"/>
  <c r="N342" i="2" s="1"/>
  <c r="K343" i="2"/>
  <c r="O343" i="2" s="1"/>
  <c r="J343" i="2"/>
  <c r="N343" i="2" s="1"/>
  <c r="K346" i="2"/>
  <c r="J346" i="2"/>
  <c r="K347" i="2"/>
  <c r="O347" i="2" s="1"/>
  <c r="J347" i="2"/>
  <c r="N347" i="2" s="1"/>
  <c r="K348" i="2"/>
  <c r="O348" i="2" s="1"/>
  <c r="J348" i="2"/>
  <c r="N348" i="2" s="1"/>
  <c r="K349" i="2"/>
  <c r="O349" i="2" s="1"/>
  <c r="J349" i="2"/>
  <c r="N349" i="2" s="1"/>
  <c r="K352" i="2"/>
  <c r="J352" i="2"/>
  <c r="K353" i="2"/>
  <c r="O353" i="2" s="1"/>
  <c r="J353" i="2"/>
  <c r="N353" i="2" s="1"/>
  <c r="K356" i="2"/>
  <c r="J356" i="2"/>
  <c r="K357" i="2"/>
  <c r="O357" i="2" s="1"/>
  <c r="J357" i="2"/>
  <c r="N357" i="2" s="1"/>
  <c r="K358" i="2"/>
  <c r="O358" i="2" s="1"/>
  <c r="J358" i="2"/>
  <c r="N358" i="2" s="1"/>
  <c r="K361" i="2"/>
  <c r="J361" i="2"/>
  <c r="K362" i="2"/>
  <c r="O362" i="2" s="1"/>
  <c r="J362" i="2"/>
  <c r="N362" i="2" s="1"/>
  <c r="K363" i="2"/>
  <c r="O363" i="2" s="1"/>
  <c r="J363" i="2"/>
  <c r="N363" i="2" s="1"/>
  <c r="K364" i="2"/>
  <c r="O364" i="2" s="1"/>
  <c r="J364" i="2"/>
  <c r="N364" i="2" s="1"/>
  <c r="K365" i="2"/>
  <c r="O365" i="2" s="1"/>
  <c r="J365" i="2"/>
  <c r="N365" i="2" s="1"/>
  <c r="K366" i="2"/>
  <c r="O366" i="2" s="1"/>
  <c r="J366" i="2"/>
  <c r="N366" i="2" s="1"/>
  <c r="K367" i="2"/>
  <c r="O367" i="2" s="1"/>
  <c r="J367" i="2"/>
  <c r="N367" i="2" s="1"/>
  <c r="K368" i="2"/>
  <c r="O368" i="2" s="1"/>
  <c r="J368" i="2"/>
  <c r="N368" i="2" s="1"/>
  <c r="K369" i="2"/>
  <c r="O369" i="2" s="1"/>
  <c r="J369" i="2"/>
  <c r="N369" i="2" s="1"/>
  <c r="K370" i="2"/>
  <c r="O370" i="2" s="1"/>
  <c r="J370" i="2"/>
  <c r="N370" i="2" s="1"/>
  <c r="K373" i="2"/>
  <c r="J373" i="2"/>
  <c r="K374" i="2"/>
  <c r="O374" i="2" s="1"/>
  <c r="J374" i="2"/>
  <c r="N374" i="2" s="1"/>
  <c r="K375" i="2"/>
  <c r="O375" i="2" s="1"/>
  <c r="J375" i="2"/>
  <c r="N375" i="2" s="1"/>
  <c r="K378" i="2"/>
  <c r="J378" i="2"/>
  <c r="K379" i="2"/>
  <c r="O379" i="2" s="1"/>
  <c r="J379" i="2"/>
  <c r="N379" i="2" s="1"/>
  <c r="K380" i="2"/>
  <c r="O380" i="2" s="1"/>
  <c r="J380" i="2"/>
  <c r="N380" i="2" s="1"/>
  <c r="K381" i="2"/>
  <c r="O381" i="2" s="1"/>
  <c r="J381" i="2"/>
  <c r="N381" i="2" s="1"/>
  <c r="K382" i="2"/>
  <c r="O382" i="2" s="1"/>
  <c r="J382" i="2"/>
  <c r="N382" i="2" s="1"/>
  <c r="K383" i="2"/>
  <c r="O383" i="2" s="1"/>
  <c r="J383" i="2"/>
  <c r="N383" i="2" s="1"/>
  <c r="K384" i="2"/>
  <c r="O384" i="2" s="1"/>
  <c r="J384" i="2"/>
  <c r="N384" i="2" s="1"/>
  <c r="K387" i="2"/>
  <c r="J387" i="2"/>
  <c r="K388" i="2"/>
  <c r="O388" i="2" s="1"/>
  <c r="J388" i="2"/>
  <c r="N388" i="2" s="1"/>
  <c r="K391" i="2"/>
  <c r="J391" i="2"/>
  <c r="K392" i="2"/>
  <c r="O392" i="2" s="1"/>
  <c r="J392" i="2"/>
  <c r="N392" i="2" s="1"/>
  <c r="K393" i="2"/>
  <c r="O393" i="2" s="1"/>
  <c r="J393" i="2"/>
  <c r="N393" i="2" s="1"/>
  <c r="K394" i="2"/>
  <c r="O394" i="2" s="1"/>
  <c r="J394" i="2"/>
  <c r="N394" i="2" s="1"/>
  <c r="K395" i="2"/>
  <c r="O395" i="2" s="1"/>
  <c r="J395" i="2"/>
  <c r="N395" i="2" s="1"/>
  <c r="K396" i="2"/>
  <c r="O396" i="2" s="1"/>
  <c r="J396" i="2"/>
  <c r="N396" i="2" s="1"/>
  <c r="K399" i="2"/>
  <c r="J399" i="2"/>
  <c r="K400" i="2"/>
  <c r="O400" i="2" s="1"/>
  <c r="J400" i="2"/>
  <c r="N400" i="2" s="1"/>
  <c r="K401" i="2"/>
  <c r="O401" i="2" s="1"/>
  <c r="J401" i="2"/>
  <c r="N401" i="2" s="1"/>
  <c r="K404" i="2"/>
  <c r="J404" i="2"/>
  <c r="K405" i="2"/>
  <c r="O405" i="2" s="1"/>
  <c r="J405" i="2"/>
  <c r="N405" i="2" s="1"/>
  <c r="K406" i="2"/>
  <c r="O406" i="2" s="1"/>
  <c r="J406" i="2"/>
  <c r="N406" i="2" s="1"/>
  <c r="K409" i="2"/>
  <c r="J409" i="2"/>
  <c r="K410" i="2"/>
  <c r="O410" i="2" s="1"/>
  <c r="J410" i="2"/>
  <c r="N410" i="2" s="1"/>
  <c r="K411" i="2"/>
  <c r="O411" i="2" s="1"/>
  <c r="J411" i="2"/>
  <c r="N411" i="2" s="1"/>
  <c r="K414" i="2"/>
  <c r="J414" i="2"/>
  <c r="K415" i="2"/>
  <c r="O415" i="2" s="1"/>
  <c r="J415" i="2"/>
  <c r="N415" i="2" s="1"/>
  <c r="K418" i="2"/>
  <c r="J418" i="2"/>
  <c r="K419" i="2"/>
  <c r="O419" i="2" s="1"/>
  <c r="J419" i="2"/>
  <c r="N419" i="2" s="1"/>
  <c r="K420" i="2"/>
  <c r="O420" i="2" s="1"/>
  <c r="J420" i="2"/>
  <c r="N420" i="2" s="1"/>
  <c r="K421" i="2"/>
  <c r="O421" i="2" s="1"/>
  <c r="J421" i="2"/>
  <c r="N421" i="2" s="1"/>
  <c r="K422" i="2"/>
  <c r="O422" i="2" s="1"/>
  <c r="J422" i="2"/>
  <c r="N422" i="2" s="1"/>
  <c r="K423" i="2"/>
  <c r="O423" i="2" s="1"/>
  <c r="J423" i="2"/>
  <c r="N423" i="2" s="1"/>
  <c r="K424" i="2"/>
  <c r="O424" i="2" s="1"/>
  <c r="J424" i="2"/>
  <c r="N424" i="2" s="1"/>
  <c r="K427" i="2"/>
  <c r="J427" i="2"/>
  <c r="K428" i="2"/>
  <c r="O428" i="2" s="1"/>
  <c r="J428" i="2"/>
  <c r="N428" i="2" s="1"/>
  <c r="K431" i="2"/>
  <c r="J431" i="2"/>
  <c r="K432" i="2"/>
  <c r="O432" i="2" s="1"/>
  <c r="J432" i="2"/>
  <c r="N432" i="2" s="1"/>
  <c r="K435" i="2"/>
  <c r="J435" i="2"/>
  <c r="K436" i="2"/>
  <c r="O436" i="2" s="1"/>
  <c r="J436" i="2"/>
  <c r="N436" i="2" s="1"/>
  <c r="K437" i="2"/>
  <c r="O437" i="2" s="1"/>
  <c r="J437" i="2"/>
  <c r="N437" i="2" s="1"/>
  <c r="K440" i="2"/>
  <c r="J440" i="2"/>
  <c r="K441" i="2"/>
  <c r="O441" i="2" s="1"/>
  <c r="J441" i="2"/>
  <c r="N441" i="2" s="1"/>
  <c r="K444" i="2"/>
  <c r="J444" i="2"/>
  <c r="K445" i="2"/>
  <c r="O445" i="2" s="1"/>
  <c r="J445" i="2"/>
  <c r="N445" i="2" s="1"/>
  <c r="K446" i="2"/>
  <c r="O446" i="2" s="1"/>
  <c r="J446" i="2"/>
  <c r="N446" i="2" s="1"/>
  <c r="K449" i="2"/>
  <c r="J449" i="2"/>
  <c r="K450" i="2"/>
  <c r="O450" i="2" s="1"/>
  <c r="J450" i="2"/>
  <c r="N450" i="2" s="1"/>
  <c r="K451" i="2"/>
  <c r="O451" i="2" s="1"/>
  <c r="J451" i="2"/>
  <c r="N451" i="2" s="1"/>
  <c r="K454" i="2"/>
  <c r="J454" i="2"/>
  <c r="K455" i="2"/>
  <c r="O455" i="2" s="1"/>
  <c r="J455" i="2"/>
  <c r="N455" i="2" s="1"/>
  <c r="K458" i="2"/>
  <c r="J458" i="2"/>
  <c r="K459" i="2"/>
  <c r="O459" i="2" s="1"/>
  <c r="J459" i="2"/>
  <c r="N459" i="2" s="1"/>
  <c r="K462" i="2"/>
  <c r="J462" i="2"/>
  <c r="K463" i="2"/>
  <c r="O463" i="2" s="1"/>
  <c r="J463" i="2"/>
  <c r="N463" i="2" s="1"/>
  <c r="K464" i="2"/>
  <c r="O464" i="2" s="1"/>
  <c r="J464" i="2"/>
  <c r="N464" i="2" s="1"/>
  <c r="K465" i="2"/>
  <c r="O465" i="2" s="1"/>
  <c r="J465" i="2"/>
  <c r="N465" i="2" s="1"/>
  <c r="K466" i="2"/>
  <c r="O466" i="2" s="1"/>
  <c r="J466" i="2"/>
  <c r="N466" i="2" s="1"/>
  <c r="K467" i="2"/>
  <c r="O467" i="2" s="1"/>
  <c r="J467" i="2"/>
  <c r="N467" i="2" s="1"/>
  <c r="K468" i="2"/>
  <c r="O468" i="2" s="1"/>
  <c r="J468" i="2"/>
  <c r="N468" i="2" s="1"/>
  <c r="K469" i="2"/>
  <c r="O469" i="2" s="1"/>
  <c r="J469" i="2"/>
  <c r="N469" i="2" s="1"/>
  <c r="K470" i="2"/>
  <c r="O470" i="2" s="1"/>
  <c r="J470" i="2"/>
  <c r="N470" i="2" s="1"/>
  <c r="K473" i="2"/>
  <c r="J473" i="2"/>
  <c r="K474" i="2"/>
  <c r="O474" i="2" s="1"/>
  <c r="J474" i="2"/>
  <c r="N474" i="2" s="1"/>
  <c r="K475" i="2"/>
  <c r="O475" i="2" s="1"/>
  <c r="J475" i="2"/>
  <c r="N475" i="2" s="1"/>
  <c r="K478" i="2"/>
  <c r="J478" i="2"/>
  <c r="K479" i="2"/>
  <c r="O479" i="2" s="1"/>
  <c r="J479" i="2"/>
  <c r="N479" i="2" s="1"/>
  <c r="K480" i="2"/>
  <c r="O480" i="2" s="1"/>
  <c r="J480" i="2"/>
  <c r="N480" i="2" s="1"/>
  <c r="K483" i="2"/>
  <c r="J483" i="2"/>
  <c r="K484" i="2"/>
  <c r="O484" i="2" s="1"/>
  <c r="J484" i="2"/>
  <c r="N484" i="2" s="1"/>
  <c r="K487" i="2"/>
  <c r="J487" i="2"/>
  <c r="K488" i="2"/>
  <c r="O488" i="2" s="1"/>
  <c r="J488" i="2"/>
  <c r="N488" i="2" s="1"/>
  <c r="K489" i="2"/>
  <c r="O489" i="2" s="1"/>
  <c r="J489" i="2"/>
  <c r="N489" i="2" s="1"/>
  <c r="K490" i="2"/>
  <c r="O490" i="2" s="1"/>
  <c r="J490" i="2"/>
  <c r="N490" i="2" s="1"/>
  <c r="K491" i="2"/>
  <c r="O491" i="2" s="1"/>
  <c r="J491" i="2"/>
  <c r="N491" i="2" s="1"/>
  <c r="K492" i="2"/>
  <c r="O492" i="2" s="1"/>
  <c r="J492" i="2"/>
  <c r="N492" i="2" s="1"/>
  <c r="K495" i="2"/>
  <c r="J495" i="2"/>
  <c r="K496" i="2"/>
  <c r="O496" i="2" s="1"/>
  <c r="J496" i="2"/>
  <c r="N496" i="2" s="1"/>
  <c r="K497" i="2"/>
  <c r="O497" i="2" s="1"/>
  <c r="J497" i="2"/>
  <c r="N497" i="2" s="1"/>
  <c r="K500" i="2"/>
  <c r="J500" i="2"/>
  <c r="K501" i="2"/>
  <c r="O501" i="2" s="1"/>
  <c r="J501" i="2"/>
  <c r="N501" i="2" s="1"/>
  <c r="K502" i="2"/>
  <c r="O502" i="2" s="1"/>
  <c r="J502" i="2"/>
  <c r="N502" i="2" s="1"/>
  <c r="K503" i="2"/>
  <c r="O503" i="2" s="1"/>
  <c r="J503" i="2"/>
  <c r="N503" i="2" s="1"/>
  <c r="K504" i="2"/>
  <c r="O504" i="2" s="1"/>
  <c r="J504" i="2"/>
  <c r="N504" i="2" s="1"/>
  <c r="K507" i="2"/>
  <c r="J507" i="2"/>
  <c r="K508" i="2"/>
  <c r="O508" i="2" s="1"/>
  <c r="J508" i="2"/>
  <c r="N508" i="2" s="1"/>
  <c r="K509" i="2"/>
  <c r="O509" i="2" s="1"/>
  <c r="J509" i="2"/>
  <c r="N509" i="2" s="1"/>
  <c r="K510" i="2"/>
  <c r="O510" i="2" s="1"/>
  <c r="J510" i="2"/>
  <c r="N510" i="2" s="1"/>
  <c r="K511" i="2"/>
  <c r="O511" i="2" s="1"/>
  <c r="J511" i="2"/>
  <c r="N511" i="2" s="1"/>
  <c r="K514" i="2"/>
  <c r="J514" i="2"/>
  <c r="K515" i="2"/>
  <c r="O515" i="2" s="1"/>
  <c r="J515" i="2"/>
  <c r="N515" i="2" s="1"/>
  <c r="K516" i="2"/>
  <c r="O516" i="2" s="1"/>
  <c r="J516" i="2"/>
  <c r="N516" i="2" s="1"/>
  <c r="K517" i="2"/>
  <c r="O517" i="2" s="1"/>
  <c r="J517" i="2"/>
  <c r="N517" i="2" s="1"/>
  <c r="K518" i="2"/>
  <c r="O518" i="2" s="1"/>
  <c r="J518" i="2"/>
  <c r="N518" i="2" s="1"/>
  <c r="K519" i="2"/>
  <c r="O519" i="2" s="1"/>
  <c r="J519" i="2"/>
  <c r="N519" i="2" s="1"/>
  <c r="K520" i="2"/>
  <c r="O520" i="2" s="1"/>
  <c r="J520" i="2"/>
  <c r="N520" i="2" s="1"/>
  <c r="K521" i="2"/>
  <c r="O521" i="2" s="1"/>
  <c r="J521" i="2"/>
  <c r="N521" i="2" s="1"/>
  <c r="K522" i="2"/>
  <c r="O522" i="2" s="1"/>
  <c r="J522" i="2"/>
  <c r="N522" i="2" s="1"/>
  <c r="K523" i="2"/>
  <c r="O523" i="2" s="1"/>
  <c r="J523" i="2"/>
  <c r="N523" i="2" s="1"/>
  <c r="K524" i="2"/>
  <c r="O524" i="2" s="1"/>
  <c r="J524" i="2"/>
  <c r="N524" i="2" s="1"/>
  <c r="K525" i="2"/>
  <c r="O525" i="2" s="1"/>
  <c r="J525" i="2"/>
  <c r="N525" i="2" s="1"/>
  <c r="K526" i="2"/>
  <c r="O526" i="2" s="1"/>
  <c r="J526" i="2"/>
  <c r="N526" i="2" s="1"/>
  <c r="K527" i="2"/>
  <c r="O527" i="2" s="1"/>
  <c r="J527" i="2"/>
  <c r="N527" i="2" s="1"/>
  <c r="K528" i="2"/>
  <c r="O528" i="2" s="1"/>
  <c r="J528" i="2"/>
  <c r="N528" i="2" s="1"/>
  <c r="K529" i="2"/>
  <c r="O529" i="2" s="1"/>
  <c r="J529" i="2"/>
  <c r="N529" i="2" s="1"/>
  <c r="K530" i="2"/>
  <c r="O530" i="2" s="1"/>
  <c r="J530" i="2"/>
  <c r="N530" i="2" s="1"/>
  <c r="K531" i="2"/>
  <c r="O531" i="2" s="1"/>
  <c r="J531" i="2"/>
  <c r="N531" i="2" s="1"/>
  <c r="K532" i="2"/>
  <c r="O532" i="2" s="1"/>
  <c r="J532" i="2"/>
  <c r="N532" i="2" s="1"/>
  <c r="K535" i="2"/>
  <c r="J535" i="2"/>
  <c r="K536" i="2"/>
  <c r="O536" i="2" s="1"/>
  <c r="J536" i="2"/>
  <c r="N536" i="2" s="1"/>
  <c r="K539" i="2"/>
  <c r="J539" i="2"/>
  <c r="K540" i="2"/>
  <c r="O540" i="2" s="1"/>
  <c r="J540" i="2"/>
  <c r="N540" i="2" s="1"/>
  <c r="K541" i="2"/>
  <c r="O541" i="2" s="1"/>
  <c r="J541" i="2"/>
  <c r="N541" i="2" s="1"/>
  <c r="K544" i="2"/>
  <c r="J544" i="2"/>
  <c r="K545" i="2"/>
  <c r="O545" i="2" s="1"/>
  <c r="J545" i="2"/>
  <c r="N545" i="2" s="1"/>
  <c r="K546" i="2"/>
  <c r="O546" i="2" s="1"/>
  <c r="J546" i="2"/>
  <c r="N546" i="2" s="1"/>
  <c r="K547" i="2"/>
  <c r="O547" i="2" s="1"/>
  <c r="J547" i="2"/>
  <c r="N547" i="2" s="1"/>
  <c r="K550" i="2"/>
  <c r="J550" i="2"/>
  <c r="K551" i="2"/>
  <c r="O551" i="2" s="1"/>
  <c r="J551" i="2"/>
  <c r="N551" i="2" s="1"/>
  <c r="K552" i="2"/>
  <c r="O552" i="2" s="1"/>
  <c r="J552" i="2"/>
  <c r="N552" i="2" s="1"/>
  <c r="K555" i="2"/>
  <c r="J555" i="2"/>
  <c r="K556" i="2"/>
  <c r="O556" i="2" s="1"/>
  <c r="J556" i="2"/>
  <c r="N556" i="2" s="1"/>
  <c r="K557" i="2"/>
  <c r="O557" i="2" s="1"/>
  <c r="J557" i="2"/>
  <c r="N557" i="2" s="1"/>
  <c r="K560" i="2"/>
  <c r="J560" i="2"/>
  <c r="K561" i="2"/>
  <c r="O561" i="2" s="1"/>
  <c r="J561" i="2"/>
  <c r="N561" i="2" s="1"/>
  <c r="K564" i="2"/>
  <c r="J564" i="2"/>
  <c r="K565" i="2"/>
  <c r="O565" i="2" s="1"/>
  <c r="J565" i="2"/>
  <c r="N565" i="2" s="1"/>
  <c r="K568" i="2"/>
  <c r="J568" i="2"/>
  <c r="K569" i="2"/>
  <c r="O569" i="2" s="1"/>
  <c r="J569" i="2"/>
  <c r="N569" i="2" s="1"/>
  <c r="K570" i="2"/>
  <c r="O570" i="2" s="1"/>
  <c r="J570" i="2"/>
  <c r="N570" i="2" s="1"/>
  <c r="K573" i="2"/>
  <c r="J573" i="2"/>
  <c r="K574" i="2"/>
  <c r="O574" i="2" s="1"/>
  <c r="J574" i="2"/>
  <c r="N574" i="2" s="1"/>
  <c r="K575" i="2"/>
  <c r="O575" i="2" s="1"/>
  <c r="J575" i="2"/>
  <c r="N575" i="2" s="1"/>
  <c r="K576" i="2"/>
  <c r="O576" i="2" s="1"/>
  <c r="J576" i="2"/>
  <c r="N576" i="2" s="1"/>
  <c r="K577" i="2"/>
  <c r="O577" i="2" s="1"/>
  <c r="J577" i="2"/>
  <c r="N577" i="2" s="1"/>
  <c r="K578" i="2"/>
  <c r="O578" i="2" s="1"/>
  <c r="J578" i="2"/>
  <c r="N578" i="2" s="1"/>
  <c r="K579" i="2"/>
  <c r="O579" i="2" s="1"/>
  <c r="J579" i="2"/>
  <c r="N579" i="2" s="1"/>
  <c r="K580" i="2"/>
  <c r="O580" i="2" s="1"/>
  <c r="J580" i="2"/>
  <c r="N580" i="2" s="1"/>
  <c r="K581" i="2"/>
  <c r="O581" i="2" s="1"/>
  <c r="J581" i="2"/>
  <c r="N581" i="2" s="1"/>
  <c r="K582" i="2"/>
  <c r="O582" i="2" s="1"/>
  <c r="J582" i="2"/>
  <c r="N582" i="2" s="1"/>
  <c r="K583" i="2"/>
  <c r="O583" i="2" s="1"/>
  <c r="J583" i="2"/>
  <c r="N583" i="2" s="1"/>
  <c r="K584" i="2"/>
  <c r="O584" i="2" s="1"/>
  <c r="J584" i="2"/>
  <c r="N584" i="2" s="1"/>
  <c r="K585" i="2"/>
  <c r="O585" i="2" s="1"/>
  <c r="J585" i="2"/>
  <c r="N585" i="2" s="1"/>
  <c r="K586" i="2"/>
  <c r="O586" i="2" s="1"/>
  <c r="J586" i="2"/>
  <c r="N586" i="2" s="1"/>
  <c r="K587" i="2"/>
  <c r="O587" i="2" s="1"/>
  <c r="J587" i="2"/>
  <c r="N587" i="2" s="1"/>
  <c r="K588" i="2"/>
  <c r="O588" i="2" s="1"/>
  <c r="J588" i="2"/>
  <c r="N588" i="2" s="1"/>
  <c r="K589" i="2"/>
  <c r="O589" i="2" s="1"/>
  <c r="J589" i="2"/>
  <c r="N589" i="2" s="1"/>
  <c r="K590" i="2"/>
  <c r="O590" i="2" s="1"/>
  <c r="J590" i="2"/>
  <c r="N590" i="2" s="1"/>
  <c r="K591" i="2"/>
  <c r="O591" i="2" s="1"/>
  <c r="J591" i="2"/>
  <c r="N591" i="2" s="1"/>
  <c r="K592" i="2"/>
  <c r="O592" i="2" s="1"/>
  <c r="J592" i="2"/>
  <c r="N592" i="2" s="1"/>
  <c r="K593" i="2"/>
  <c r="O593" i="2" s="1"/>
  <c r="J593" i="2"/>
  <c r="N593" i="2" s="1"/>
  <c r="K594" i="2"/>
  <c r="O594" i="2" s="1"/>
  <c r="J594" i="2"/>
  <c r="N594" i="2" s="1"/>
  <c r="K595" i="2"/>
  <c r="O595" i="2" s="1"/>
  <c r="J595" i="2"/>
  <c r="N595" i="2" s="1"/>
  <c r="K598" i="2"/>
  <c r="J598" i="2"/>
  <c r="K599" i="2"/>
  <c r="O599" i="2" s="1"/>
  <c r="J599" i="2"/>
  <c r="N599" i="2" s="1"/>
  <c r="K602" i="2"/>
  <c r="J602" i="2"/>
  <c r="K603" i="2"/>
  <c r="O603" i="2" s="1"/>
  <c r="J603" i="2"/>
  <c r="N603" i="2" s="1"/>
  <c r="K604" i="2"/>
  <c r="O604" i="2" s="1"/>
  <c r="J604" i="2"/>
  <c r="N604" i="2" s="1"/>
  <c r="K605" i="2"/>
  <c r="O605" i="2" s="1"/>
  <c r="J605" i="2"/>
  <c r="N605" i="2" s="1"/>
  <c r="K606" i="2"/>
  <c r="O606" i="2" s="1"/>
  <c r="J606" i="2"/>
  <c r="N606" i="2" s="1"/>
  <c r="K607" i="2"/>
  <c r="O607" i="2" s="1"/>
  <c r="J607" i="2"/>
  <c r="N607" i="2" s="1"/>
  <c r="K608" i="2"/>
  <c r="O608" i="2" s="1"/>
  <c r="J608" i="2"/>
  <c r="N608" i="2" s="1"/>
  <c r="K611" i="2"/>
  <c r="J611" i="2"/>
  <c r="K612" i="2"/>
  <c r="O612" i="2" s="1"/>
  <c r="J612" i="2"/>
  <c r="N612" i="2" s="1"/>
  <c r="K613" i="2"/>
  <c r="O613" i="2" s="1"/>
  <c r="J613" i="2"/>
  <c r="N613" i="2" s="1"/>
  <c r="K614" i="2"/>
  <c r="O614" i="2" s="1"/>
  <c r="J614" i="2"/>
  <c r="N614" i="2" s="1"/>
  <c r="K615" i="2"/>
  <c r="O615" i="2" s="1"/>
  <c r="J615" i="2"/>
  <c r="N615" i="2" s="1"/>
  <c r="K616" i="2"/>
  <c r="O616" i="2" s="1"/>
  <c r="J616" i="2"/>
  <c r="N616" i="2" s="1"/>
  <c r="K617" i="2"/>
  <c r="O617" i="2" s="1"/>
  <c r="J617" i="2"/>
  <c r="N617" i="2" s="1"/>
  <c r="K620" i="2"/>
  <c r="J620" i="2"/>
  <c r="K621" i="2"/>
  <c r="O621" i="2" s="1"/>
  <c r="J621" i="2"/>
  <c r="N621" i="2" s="1"/>
  <c r="K622" i="2"/>
  <c r="O622" i="2" s="1"/>
  <c r="J622" i="2"/>
  <c r="N622" i="2" s="1"/>
  <c r="K623" i="2"/>
  <c r="O623" i="2" s="1"/>
  <c r="J623" i="2"/>
  <c r="N623" i="2" s="1"/>
  <c r="K624" i="2"/>
  <c r="O624" i="2" s="1"/>
  <c r="J624" i="2"/>
  <c r="N624" i="2" s="1"/>
  <c r="K625" i="2"/>
  <c r="O625" i="2" s="1"/>
  <c r="J625" i="2"/>
  <c r="N625" i="2" s="1"/>
  <c r="K626" i="2"/>
  <c r="O626" i="2" s="1"/>
  <c r="J626" i="2"/>
  <c r="N626" i="2" s="1"/>
  <c r="K629" i="2"/>
  <c r="J629" i="2"/>
  <c r="K630" i="2"/>
  <c r="O630" i="2" s="1"/>
  <c r="J630" i="2"/>
  <c r="N630" i="2" s="1"/>
  <c r="K631" i="2"/>
  <c r="O631" i="2" s="1"/>
  <c r="J631" i="2"/>
  <c r="N631" i="2" s="1"/>
  <c r="K632" i="2"/>
  <c r="O632" i="2" s="1"/>
  <c r="J632" i="2"/>
  <c r="N632" i="2" s="1"/>
  <c r="K633" i="2"/>
  <c r="O633" i="2" s="1"/>
  <c r="J633" i="2"/>
  <c r="N633" i="2" s="1"/>
  <c r="K636" i="2"/>
  <c r="J636" i="2"/>
  <c r="K637" i="2"/>
  <c r="O637" i="2" s="1"/>
  <c r="J637" i="2"/>
  <c r="N637" i="2" s="1"/>
  <c r="K638" i="2"/>
  <c r="O638" i="2" s="1"/>
  <c r="J638" i="2"/>
  <c r="N638" i="2" s="1"/>
  <c r="K639" i="2"/>
  <c r="O639" i="2" s="1"/>
  <c r="J639" i="2"/>
  <c r="N639" i="2" s="1"/>
  <c r="K640" i="2"/>
  <c r="O640" i="2" s="1"/>
  <c r="J640" i="2"/>
  <c r="N640" i="2" s="1"/>
  <c r="K641" i="2"/>
  <c r="O641" i="2" s="1"/>
  <c r="J641" i="2"/>
  <c r="N641" i="2" s="1"/>
  <c r="K642" i="2"/>
  <c r="O642" i="2" s="1"/>
  <c r="J642" i="2"/>
  <c r="N642" i="2" s="1"/>
  <c r="K643" i="2"/>
  <c r="O643" i="2" s="1"/>
  <c r="J643" i="2"/>
  <c r="N643" i="2" s="1"/>
  <c r="K644" i="2"/>
  <c r="O644" i="2" s="1"/>
  <c r="J644" i="2"/>
  <c r="N644" i="2" s="1"/>
  <c r="K647" i="2"/>
  <c r="J647" i="2"/>
  <c r="K648" i="2"/>
  <c r="O648" i="2" s="1"/>
  <c r="J648" i="2"/>
  <c r="N648" i="2" s="1"/>
  <c r="K649" i="2"/>
  <c r="O649" i="2" s="1"/>
  <c r="J649" i="2"/>
  <c r="N649" i="2" s="1"/>
  <c r="K650" i="2"/>
  <c r="O650" i="2" s="1"/>
  <c r="J650" i="2"/>
  <c r="N650" i="2" s="1"/>
  <c r="K651" i="2"/>
  <c r="O651" i="2" s="1"/>
  <c r="J651" i="2"/>
  <c r="N651" i="2" s="1"/>
  <c r="K652" i="2"/>
  <c r="O652" i="2" s="1"/>
  <c r="J652" i="2"/>
  <c r="N652" i="2" s="1"/>
  <c r="K653" i="2"/>
  <c r="O653" i="2" s="1"/>
  <c r="J653" i="2"/>
  <c r="N653" i="2" s="1"/>
  <c r="K654" i="2"/>
  <c r="O654" i="2" s="1"/>
  <c r="J654" i="2"/>
  <c r="N654" i="2" s="1"/>
  <c r="K655" i="2"/>
  <c r="O655" i="2" s="1"/>
  <c r="J655" i="2"/>
  <c r="N655" i="2" s="1"/>
  <c r="K656" i="2"/>
  <c r="O656" i="2" s="1"/>
  <c r="J656" i="2"/>
  <c r="N656" i="2" s="1"/>
  <c r="K657" i="2"/>
  <c r="O657" i="2" s="1"/>
  <c r="J657" i="2"/>
  <c r="N657" i="2" s="1"/>
  <c r="K658" i="2"/>
  <c r="O658" i="2" s="1"/>
  <c r="J658" i="2"/>
  <c r="N658" i="2" s="1"/>
  <c r="K659" i="2"/>
  <c r="O659" i="2" s="1"/>
  <c r="J659" i="2"/>
  <c r="N659" i="2" s="1"/>
  <c r="K660" i="2"/>
  <c r="O660" i="2" s="1"/>
  <c r="J660" i="2"/>
  <c r="N660" i="2" s="1"/>
  <c r="K661" i="2"/>
  <c r="O661" i="2" s="1"/>
  <c r="J661" i="2"/>
  <c r="N661" i="2" s="1"/>
  <c r="K662" i="2"/>
  <c r="O662" i="2" s="1"/>
  <c r="J662" i="2"/>
  <c r="N662" i="2" s="1"/>
  <c r="K665" i="2"/>
  <c r="J665" i="2"/>
  <c r="K666" i="2"/>
  <c r="O666" i="2" s="1"/>
  <c r="J666" i="2"/>
  <c r="N666" i="2" s="1"/>
  <c r="K667" i="2"/>
  <c r="O667" i="2" s="1"/>
  <c r="J667" i="2"/>
  <c r="N667" i="2" s="1"/>
  <c r="K668" i="2"/>
  <c r="O668" i="2" s="1"/>
  <c r="J668" i="2"/>
  <c r="N668" i="2" s="1"/>
  <c r="K671" i="2"/>
  <c r="J671" i="2"/>
  <c r="K672" i="2"/>
  <c r="O672" i="2" s="1"/>
  <c r="J672" i="2"/>
  <c r="N672" i="2" s="1"/>
  <c r="K673" i="2"/>
  <c r="O673" i="2" s="1"/>
  <c r="J673" i="2"/>
  <c r="N673" i="2" s="1"/>
  <c r="K674" i="2"/>
  <c r="O674" i="2" s="1"/>
  <c r="J674" i="2"/>
  <c r="N674" i="2" s="1"/>
  <c r="K675" i="2"/>
  <c r="O675" i="2" s="1"/>
  <c r="J675" i="2"/>
  <c r="N675" i="2" s="1"/>
  <c r="K676" i="2"/>
  <c r="O676" i="2" s="1"/>
  <c r="J676" i="2"/>
  <c r="N676" i="2" s="1"/>
  <c r="K677" i="2"/>
  <c r="O677" i="2" s="1"/>
  <c r="J677" i="2"/>
  <c r="N677" i="2" s="1"/>
  <c r="K680" i="2"/>
  <c r="J680" i="2"/>
  <c r="K681" i="2"/>
  <c r="O681" i="2" s="1"/>
  <c r="J681" i="2"/>
  <c r="N681" i="2" s="1"/>
  <c r="K682" i="2"/>
  <c r="O682" i="2" s="1"/>
  <c r="J682" i="2"/>
  <c r="N682" i="2" s="1"/>
  <c r="K683" i="2"/>
  <c r="O683" i="2" s="1"/>
  <c r="J683" i="2"/>
  <c r="N683" i="2" s="1"/>
  <c r="K686" i="2"/>
  <c r="J686" i="2"/>
  <c r="K687" i="2"/>
  <c r="O687" i="2" s="1"/>
  <c r="J687" i="2"/>
  <c r="N687" i="2" s="1"/>
  <c r="K688" i="2"/>
  <c r="O688" i="2" s="1"/>
  <c r="J688" i="2"/>
  <c r="N688" i="2" s="1"/>
  <c r="K689" i="2"/>
  <c r="O689" i="2" s="1"/>
  <c r="J689" i="2"/>
  <c r="N689" i="2" s="1"/>
  <c r="K692" i="2"/>
  <c r="J692" i="2"/>
  <c r="K693" i="2"/>
  <c r="O693" i="2" s="1"/>
  <c r="J693" i="2"/>
  <c r="N693" i="2" s="1"/>
  <c r="K694" i="2"/>
  <c r="O694" i="2" s="1"/>
  <c r="J694" i="2"/>
  <c r="N694" i="2" s="1"/>
  <c r="K697" i="2"/>
  <c r="J697" i="2"/>
  <c r="K698" i="2"/>
  <c r="O698" i="2" s="1"/>
  <c r="J698" i="2"/>
  <c r="N698" i="2" s="1"/>
  <c r="K699" i="2"/>
  <c r="O699" i="2" s="1"/>
  <c r="J699" i="2"/>
  <c r="N699" i="2" s="1"/>
  <c r="K700" i="2"/>
  <c r="O700" i="2" s="1"/>
  <c r="J700" i="2"/>
  <c r="N700" i="2" s="1"/>
  <c r="K701" i="2"/>
  <c r="O701" i="2" s="1"/>
  <c r="J701" i="2"/>
  <c r="N701" i="2" s="1"/>
  <c r="K704" i="2"/>
  <c r="J704" i="2"/>
  <c r="K705" i="2"/>
  <c r="O705" i="2" s="1"/>
  <c r="J705" i="2"/>
  <c r="N705" i="2" s="1"/>
  <c r="K708" i="2"/>
  <c r="J708" i="2"/>
  <c r="K709" i="2"/>
  <c r="O709" i="2" s="1"/>
  <c r="J709" i="2"/>
  <c r="N709" i="2" s="1"/>
  <c r="K710" i="2"/>
  <c r="O710" i="2" s="1"/>
  <c r="J710" i="2"/>
  <c r="N710" i="2" s="1"/>
  <c r="K711" i="2"/>
  <c r="O711" i="2" s="1"/>
  <c r="J711" i="2"/>
  <c r="N711" i="2" s="1"/>
  <c r="K712" i="2"/>
  <c r="O712" i="2" s="1"/>
  <c r="J712" i="2"/>
  <c r="N712" i="2" s="1"/>
  <c r="K713" i="2"/>
  <c r="O713" i="2" s="1"/>
  <c r="J713" i="2"/>
  <c r="N713" i="2" s="1"/>
  <c r="K714" i="2"/>
  <c r="O714" i="2" s="1"/>
  <c r="J714" i="2"/>
  <c r="N714" i="2" s="1"/>
  <c r="K715" i="2"/>
  <c r="O715" i="2" s="1"/>
  <c r="J715" i="2"/>
  <c r="N715" i="2" s="1"/>
  <c r="K716" i="2"/>
  <c r="O716" i="2" s="1"/>
  <c r="J716" i="2"/>
  <c r="N716" i="2" s="1"/>
  <c r="K717" i="2"/>
  <c r="O717" i="2" s="1"/>
  <c r="J717" i="2"/>
  <c r="N717" i="2" s="1"/>
  <c r="K718" i="2"/>
  <c r="O718" i="2" s="1"/>
  <c r="J718" i="2"/>
  <c r="N718" i="2" s="1"/>
  <c r="K719" i="2"/>
  <c r="O719" i="2" s="1"/>
  <c r="J719" i="2"/>
  <c r="N719" i="2" s="1"/>
  <c r="K720" i="2"/>
  <c r="O720" i="2" s="1"/>
  <c r="J720" i="2"/>
  <c r="N720" i="2" s="1"/>
  <c r="K723" i="2"/>
  <c r="J723" i="2"/>
  <c r="K724" i="2"/>
  <c r="O724" i="2" s="1"/>
  <c r="J724" i="2"/>
  <c r="N724" i="2" s="1"/>
  <c r="K725" i="2"/>
  <c r="O725" i="2" s="1"/>
  <c r="J725" i="2"/>
  <c r="N725" i="2" s="1"/>
  <c r="K726" i="2"/>
  <c r="O726" i="2" s="1"/>
  <c r="J726" i="2"/>
  <c r="N726" i="2" s="1"/>
  <c r="K727" i="2"/>
  <c r="O727" i="2" s="1"/>
  <c r="J727" i="2"/>
  <c r="N727" i="2" s="1"/>
  <c r="K728" i="2"/>
  <c r="O728" i="2" s="1"/>
  <c r="J728" i="2"/>
  <c r="N728" i="2" s="1"/>
  <c r="K729" i="2"/>
  <c r="O729" i="2" s="1"/>
  <c r="J729" i="2"/>
  <c r="N729" i="2" s="1"/>
  <c r="K730" i="2"/>
  <c r="O730" i="2" s="1"/>
  <c r="J730" i="2"/>
  <c r="N730" i="2" s="1"/>
  <c r="K731" i="2"/>
  <c r="O731" i="2" s="1"/>
  <c r="J731" i="2"/>
  <c r="N731" i="2" s="1"/>
  <c r="K734" i="2"/>
  <c r="J734" i="2"/>
  <c r="K735" i="2"/>
  <c r="O735" i="2" s="1"/>
  <c r="J735" i="2"/>
  <c r="N735" i="2" s="1"/>
  <c r="K736" i="2"/>
  <c r="O736" i="2" s="1"/>
  <c r="J736" i="2"/>
  <c r="N736" i="2" s="1"/>
  <c r="K737" i="2"/>
  <c r="O737" i="2" s="1"/>
  <c r="J737" i="2"/>
  <c r="N737" i="2" s="1"/>
  <c r="K738" i="2"/>
  <c r="O738" i="2" s="1"/>
  <c r="J738" i="2"/>
  <c r="N738" i="2" s="1"/>
  <c r="K741" i="2"/>
  <c r="J741" i="2"/>
  <c r="K742" i="2"/>
  <c r="O742" i="2" s="1"/>
  <c r="J742" i="2"/>
  <c r="N742" i="2" s="1"/>
  <c r="K743" i="2"/>
  <c r="O743" i="2" s="1"/>
  <c r="J743" i="2"/>
  <c r="N743" i="2" s="1"/>
  <c r="K746" i="2"/>
  <c r="J746" i="2"/>
  <c r="K747" i="2"/>
  <c r="O747" i="2" s="1"/>
  <c r="J747" i="2"/>
  <c r="N747" i="2" s="1"/>
  <c r="K748" i="2"/>
  <c r="O748" i="2" s="1"/>
  <c r="J748" i="2"/>
  <c r="N748" i="2" s="1"/>
  <c r="K751" i="2"/>
  <c r="J751" i="2"/>
  <c r="K752" i="2"/>
  <c r="O752" i="2" s="1"/>
  <c r="J752" i="2"/>
  <c r="N752" i="2" s="1"/>
  <c r="K753" i="2"/>
  <c r="O753" i="2" s="1"/>
  <c r="J753" i="2"/>
  <c r="N753" i="2" s="1"/>
  <c r="K754" i="2"/>
  <c r="O754" i="2" s="1"/>
  <c r="J754" i="2"/>
  <c r="N754" i="2" s="1"/>
  <c r="K757" i="2"/>
  <c r="J757" i="2"/>
  <c r="K758" i="2"/>
  <c r="O758" i="2" s="1"/>
  <c r="J758" i="2"/>
  <c r="N758" i="2" s="1"/>
  <c r="K759" i="2"/>
  <c r="O759" i="2" s="1"/>
  <c r="J759" i="2"/>
  <c r="N759" i="2" s="1"/>
  <c r="K760" i="2"/>
  <c r="O760" i="2" s="1"/>
  <c r="J760" i="2"/>
  <c r="N760" i="2" s="1"/>
  <c r="K761" i="2"/>
  <c r="O761" i="2" s="1"/>
  <c r="J761" i="2"/>
  <c r="N761" i="2" s="1"/>
  <c r="K762" i="2"/>
  <c r="O762" i="2" s="1"/>
  <c r="J762" i="2"/>
  <c r="N762" i="2" s="1"/>
  <c r="K763" i="2"/>
  <c r="O763" i="2" s="1"/>
  <c r="J763" i="2"/>
  <c r="N763" i="2" s="1"/>
  <c r="K764" i="2"/>
  <c r="O764" i="2" s="1"/>
  <c r="J764" i="2"/>
  <c r="N764" i="2" s="1"/>
  <c r="K765" i="2"/>
  <c r="O765" i="2" s="1"/>
  <c r="J765" i="2"/>
  <c r="N765" i="2" s="1"/>
  <c r="K766" i="2"/>
  <c r="O766" i="2" s="1"/>
  <c r="J766" i="2"/>
  <c r="N766" i="2" s="1"/>
  <c r="K767" i="2"/>
  <c r="O767" i="2" s="1"/>
  <c r="J767" i="2"/>
  <c r="N767" i="2" s="1"/>
  <c r="K768" i="2"/>
  <c r="O768" i="2" s="1"/>
  <c r="J768" i="2"/>
  <c r="N768" i="2" s="1"/>
  <c r="K769" i="2"/>
  <c r="O769" i="2" s="1"/>
  <c r="J769" i="2"/>
  <c r="N769" i="2" s="1"/>
  <c r="K770" i="2"/>
  <c r="O770" i="2" s="1"/>
  <c r="J770" i="2"/>
  <c r="N770" i="2" s="1"/>
  <c r="K771" i="2"/>
  <c r="O771" i="2" s="1"/>
  <c r="J771" i="2"/>
  <c r="N771" i="2" s="1"/>
  <c r="K772" i="2"/>
  <c r="O772" i="2" s="1"/>
  <c r="J772" i="2"/>
  <c r="N772" i="2" s="1"/>
  <c r="K773" i="2"/>
  <c r="O773" i="2" s="1"/>
  <c r="J773" i="2"/>
  <c r="N773" i="2" s="1"/>
  <c r="K774" i="2"/>
  <c r="O774" i="2" s="1"/>
  <c r="J774" i="2"/>
  <c r="N774" i="2" s="1"/>
  <c r="K775" i="2"/>
  <c r="O775" i="2" s="1"/>
  <c r="J775" i="2"/>
  <c r="N775" i="2" s="1"/>
  <c r="K776" i="2"/>
  <c r="O776" i="2" s="1"/>
  <c r="J776" i="2"/>
  <c r="N776" i="2" s="1"/>
  <c r="K777" i="2"/>
  <c r="O777" i="2" s="1"/>
  <c r="J777" i="2"/>
  <c r="N777" i="2" s="1"/>
  <c r="K778" i="2"/>
  <c r="O778" i="2" s="1"/>
  <c r="J778" i="2"/>
  <c r="N778" i="2" s="1"/>
  <c r="K779" i="2"/>
  <c r="O779" i="2" s="1"/>
  <c r="J779" i="2"/>
  <c r="N779" i="2" s="1"/>
  <c r="K782" i="2"/>
  <c r="J782" i="2"/>
  <c r="K783" i="2"/>
  <c r="O783" i="2" s="1"/>
  <c r="J783" i="2"/>
  <c r="N783" i="2" s="1"/>
  <c r="K784" i="2"/>
  <c r="O784" i="2" s="1"/>
  <c r="J784" i="2"/>
  <c r="N784" i="2" s="1"/>
  <c r="K785" i="2"/>
  <c r="O785" i="2" s="1"/>
  <c r="J785" i="2"/>
  <c r="N785" i="2" s="1"/>
  <c r="K786" i="2"/>
  <c r="O786" i="2" s="1"/>
  <c r="J786" i="2"/>
  <c r="N786" i="2" s="1"/>
  <c r="K787" i="2"/>
  <c r="O787" i="2" s="1"/>
  <c r="J787" i="2"/>
  <c r="N787" i="2" s="1"/>
  <c r="K788" i="2"/>
  <c r="O788" i="2" s="1"/>
  <c r="J788" i="2"/>
  <c r="N788" i="2" s="1"/>
  <c r="K789" i="2"/>
  <c r="O789" i="2" s="1"/>
  <c r="J789" i="2"/>
  <c r="N789" i="2" s="1"/>
  <c r="K790" i="2"/>
  <c r="O790" i="2" s="1"/>
  <c r="J790" i="2"/>
  <c r="N790" i="2" s="1"/>
  <c r="K791" i="2"/>
  <c r="O791" i="2" s="1"/>
  <c r="J791" i="2"/>
  <c r="N791" i="2" s="1"/>
  <c r="K794" i="2"/>
  <c r="J794" i="2"/>
  <c r="K795" i="2"/>
  <c r="O795" i="2" s="1"/>
  <c r="J795" i="2"/>
  <c r="N795" i="2" s="1"/>
  <c r="K796" i="2"/>
  <c r="O796" i="2" s="1"/>
  <c r="J796" i="2"/>
  <c r="N796" i="2" s="1"/>
  <c r="K797" i="2"/>
  <c r="O797" i="2" s="1"/>
  <c r="J797" i="2"/>
  <c r="N797" i="2" s="1"/>
  <c r="K800" i="2"/>
  <c r="J800" i="2"/>
  <c r="K801" i="2"/>
  <c r="O801" i="2" s="1"/>
  <c r="J801" i="2"/>
  <c r="N801" i="2" s="1"/>
  <c r="K804" i="2"/>
  <c r="J804" i="2"/>
  <c r="K805" i="2"/>
  <c r="O805" i="2" s="1"/>
  <c r="J805" i="2"/>
  <c r="N805" i="2" s="1"/>
  <c r="K806" i="2"/>
  <c r="O806" i="2" s="1"/>
  <c r="J806" i="2"/>
  <c r="N806" i="2" s="1"/>
  <c r="K809" i="2"/>
  <c r="J809" i="2"/>
  <c r="K810" i="2"/>
  <c r="O810" i="2" s="1"/>
  <c r="J810" i="2"/>
  <c r="N810" i="2" s="1"/>
  <c r="K813" i="2"/>
  <c r="J813" i="2"/>
  <c r="K814" i="2"/>
  <c r="O814" i="2" s="1"/>
  <c r="J814" i="2"/>
  <c r="N814" i="2" s="1"/>
  <c r="K815" i="2"/>
  <c r="O815" i="2" s="1"/>
  <c r="J815" i="2"/>
  <c r="N815" i="2" s="1"/>
  <c r="K816" i="2"/>
  <c r="O816" i="2" s="1"/>
  <c r="J816" i="2"/>
  <c r="N816" i="2" s="1"/>
  <c r="K819" i="2"/>
  <c r="J819" i="2"/>
  <c r="K820" i="2"/>
  <c r="O820" i="2" s="1"/>
  <c r="J820" i="2"/>
  <c r="N820" i="2" s="1"/>
  <c r="K821" i="2"/>
  <c r="O821" i="2" s="1"/>
  <c r="J821" i="2"/>
  <c r="N821" i="2" s="1"/>
  <c r="K822" i="2"/>
  <c r="O822" i="2" s="1"/>
  <c r="J822" i="2"/>
  <c r="N822" i="2" s="1"/>
  <c r="K823" i="2"/>
  <c r="O823" i="2" s="1"/>
  <c r="J823" i="2"/>
  <c r="N823" i="2" s="1"/>
  <c r="K824" i="2"/>
  <c r="O824" i="2" s="1"/>
  <c r="J824" i="2"/>
  <c r="N824" i="2" s="1"/>
  <c r="K825" i="2"/>
  <c r="O825" i="2" s="1"/>
  <c r="J825" i="2"/>
  <c r="N825" i="2" s="1"/>
  <c r="K826" i="2"/>
  <c r="O826" i="2" s="1"/>
  <c r="J826" i="2"/>
  <c r="N826" i="2" s="1"/>
  <c r="K827" i="2"/>
  <c r="O827" i="2" s="1"/>
  <c r="J827" i="2"/>
  <c r="N827" i="2" s="1"/>
  <c r="K828" i="2"/>
  <c r="O828" i="2" s="1"/>
  <c r="J828" i="2"/>
  <c r="N828" i="2" s="1"/>
  <c r="K829" i="2"/>
  <c r="O829" i="2" s="1"/>
  <c r="J829" i="2"/>
  <c r="N829" i="2" s="1"/>
  <c r="K832" i="2"/>
  <c r="J832" i="2"/>
  <c r="K833" i="2"/>
  <c r="O833" i="2" s="1"/>
  <c r="J833" i="2"/>
  <c r="N833" i="2" s="1"/>
  <c r="K836" i="2"/>
  <c r="J836" i="2"/>
  <c r="K837" i="2"/>
  <c r="O837" i="2" s="1"/>
  <c r="J837" i="2"/>
  <c r="N837" i="2" s="1"/>
  <c r="K840" i="2"/>
  <c r="J840" i="2"/>
  <c r="K841" i="2"/>
  <c r="O841" i="2" s="1"/>
  <c r="J841" i="2"/>
  <c r="N841" i="2" s="1"/>
  <c r="K842" i="2"/>
  <c r="O842" i="2" s="1"/>
  <c r="J842" i="2"/>
  <c r="N842" i="2" s="1"/>
  <c r="K843" i="2"/>
  <c r="O843" i="2" s="1"/>
  <c r="J843" i="2"/>
  <c r="N843" i="2" s="1"/>
  <c r="K846" i="2"/>
  <c r="J846" i="2"/>
  <c r="K847" i="2"/>
  <c r="O847" i="2" s="1"/>
  <c r="J847" i="2"/>
  <c r="N847" i="2" s="1"/>
  <c r="K848" i="2"/>
  <c r="O848" i="2" s="1"/>
  <c r="J848" i="2"/>
  <c r="N848" i="2" s="1"/>
  <c r="K849" i="2"/>
  <c r="O849" i="2" s="1"/>
  <c r="J849" i="2"/>
  <c r="N849" i="2" s="1"/>
  <c r="K852" i="2"/>
  <c r="J852" i="2"/>
  <c r="K853" i="2"/>
  <c r="O853" i="2" s="1"/>
  <c r="J853" i="2"/>
  <c r="N853" i="2" s="1"/>
  <c r="K854" i="2"/>
  <c r="O854" i="2" s="1"/>
  <c r="J854" i="2"/>
  <c r="N854" i="2" s="1"/>
  <c r="K855" i="2"/>
  <c r="O855" i="2" s="1"/>
  <c r="J855" i="2"/>
  <c r="N855" i="2" s="1"/>
  <c r="K856" i="2"/>
  <c r="O856" i="2" s="1"/>
  <c r="J856" i="2"/>
  <c r="N856" i="2" s="1"/>
  <c r="K857" i="2"/>
  <c r="O857" i="2" s="1"/>
  <c r="J857" i="2"/>
  <c r="N857" i="2" s="1"/>
  <c r="K860" i="2"/>
  <c r="J860" i="2"/>
  <c r="K861" i="2"/>
  <c r="O861" i="2" s="1"/>
  <c r="J861" i="2"/>
  <c r="N861" i="2" s="1"/>
  <c r="K862" i="2"/>
  <c r="O862" i="2" s="1"/>
  <c r="J862" i="2"/>
  <c r="N862" i="2" s="1"/>
  <c r="K863" i="2"/>
  <c r="O863" i="2" s="1"/>
  <c r="J863" i="2"/>
  <c r="N863" i="2" s="1"/>
  <c r="K866" i="2"/>
  <c r="J866" i="2"/>
  <c r="K867" i="2"/>
  <c r="O867" i="2" s="1"/>
  <c r="J867" i="2"/>
  <c r="N867" i="2" s="1"/>
  <c r="K870" i="2"/>
  <c r="J870" i="2"/>
  <c r="K871" i="2"/>
  <c r="O871" i="2" s="1"/>
  <c r="J871" i="2"/>
  <c r="N871" i="2" s="1"/>
  <c r="K872" i="2"/>
  <c r="O872" i="2" s="1"/>
  <c r="J872" i="2"/>
  <c r="N872" i="2" s="1"/>
  <c r="K873" i="2"/>
  <c r="O873" i="2" s="1"/>
  <c r="J873" i="2"/>
  <c r="N873" i="2" s="1"/>
  <c r="K874" i="2"/>
  <c r="O874" i="2" s="1"/>
  <c r="J874" i="2"/>
  <c r="N874" i="2" s="1"/>
  <c r="K875" i="2"/>
  <c r="O875" i="2" s="1"/>
  <c r="J875" i="2"/>
  <c r="N875" i="2" s="1"/>
  <c r="K876" i="2"/>
  <c r="O876" i="2" s="1"/>
  <c r="J876" i="2"/>
  <c r="N876" i="2" s="1"/>
  <c r="K877" i="2"/>
  <c r="O877" i="2" s="1"/>
  <c r="J877" i="2"/>
  <c r="N877" i="2" s="1"/>
  <c r="K878" i="2"/>
  <c r="O878" i="2" s="1"/>
  <c r="J878" i="2"/>
  <c r="N878" i="2" s="1"/>
  <c r="K879" i="2"/>
  <c r="O879" i="2" s="1"/>
  <c r="J879" i="2"/>
  <c r="N879" i="2" s="1"/>
  <c r="K880" i="2"/>
  <c r="O880" i="2" s="1"/>
  <c r="J880" i="2"/>
  <c r="N880" i="2" s="1"/>
  <c r="K881" i="2"/>
  <c r="O881" i="2" s="1"/>
  <c r="J881" i="2"/>
  <c r="N881" i="2" s="1"/>
  <c r="K882" i="2"/>
  <c r="O882" i="2" s="1"/>
  <c r="J882" i="2"/>
  <c r="N882" i="2" s="1"/>
  <c r="K885" i="2"/>
  <c r="J885" i="2"/>
  <c r="K886" i="2"/>
  <c r="O886" i="2" s="1"/>
  <c r="J886" i="2"/>
  <c r="N886" i="2" s="1"/>
  <c r="K887" i="2"/>
  <c r="O887" i="2" s="1"/>
  <c r="J887" i="2"/>
  <c r="N887" i="2" s="1"/>
  <c r="K888" i="2"/>
  <c r="O888" i="2" s="1"/>
  <c r="J888" i="2"/>
  <c r="N888" i="2" s="1"/>
  <c r="K889" i="2"/>
  <c r="O889" i="2" s="1"/>
  <c r="J889" i="2"/>
  <c r="N889" i="2" s="1"/>
  <c r="K890" i="2"/>
  <c r="O890" i="2" s="1"/>
  <c r="J890" i="2"/>
  <c r="N890" i="2" s="1"/>
  <c r="K891" i="2"/>
  <c r="O891" i="2" s="1"/>
  <c r="J891" i="2"/>
  <c r="N891" i="2" s="1"/>
  <c r="K892" i="2"/>
  <c r="O892" i="2" s="1"/>
  <c r="J892" i="2"/>
  <c r="N892" i="2" s="1"/>
  <c r="K893" i="2"/>
  <c r="O893" i="2" s="1"/>
  <c r="J893" i="2"/>
  <c r="N893" i="2" s="1"/>
  <c r="K894" i="2"/>
  <c r="O894" i="2" s="1"/>
  <c r="J894" i="2"/>
  <c r="N894" i="2" s="1"/>
  <c r="K895" i="2"/>
  <c r="O895" i="2" s="1"/>
  <c r="J895" i="2"/>
  <c r="N895" i="2" s="1"/>
  <c r="K896" i="2"/>
  <c r="O896" i="2" s="1"/>
  <c r="J896" i="2"/>
  <c r="N896" i="2" s="1"/>
  <c r="K899" i="2"/>
  <c r="J899" i="2"/>
  <c r="K900" i="2"/>
  <c r="O900" i="2" s="1"/>
  <c r="J900" i="2"/>
  <c r="N900" i="2" s="1"/>
  <c r="K901" i="2"/>
  <c r="O901" i="2" s="1"/>
  <c r="J901" i="2"/>
  <c r="N901" i="2" s="1"/>
  <c r="K902" i="2"/>
  <c r="O902" i="2" s="1"/>
  <c r="J902" i="2"/>
  <c r="N902" i="2" s="1"/>
  <c r="K903" i="2"/>
  <c r="O903" i="2" s="1"/>
  <c r="J903" i="2"/>
  <c r="N903" i="2" s="1"/>
  <c r="K906" i="2"/>
  <c r="J906" i="2"/>
  <c r="K907" i="2"/>
  <c r="O907" i="2" s="1"/>
  <c r="J907" i="2"/>
  <c r="N907" i="2" s="1"/>
  <c r="K912" i="2"/>
  <c r="J912" i="2"/>
  <c r="K913" i="2"/>
  <c r="O913" i="2" s="1"/>
  <c r="J913" i="2"/>
  <c r="N913" i="2" s="1"/>
  <c r="K914" i="2"/>
  <c r="O914" i="2" s="1"/>
  <c r="J914" i="2"/>
  <c r="N914" i="2" s="1"/>
  <c r="K915" i="2"/>
  <c r="O915" i="2" s="1"/>
  <c r="J915" i="2"/>
  <c r="N915" i="2" s="1"/>
  <c r="K916" i="2"/>
  <c r="O916" i="2" s="1"/>
  <c r="J916" i="2"/>
  <c r="N916" i="2" s="1"/>
  <c r="K917" i="2"/>
  <c r="O917" i="2" s="1"/>
  <c r="J917" i="2"/>
  <c r="N917" i="2" s="1"/>
  <c r="K920" i="2"/>
  <c r="J920" i="2"/>
  <c r="K921" i="2"/>
  <c r="O921" i="2" s="1"/>
  <c r="J921" i="2"/>
  <c r="N921" i="2" s="1"/>
  <c r="K922" i="2"/>
  <c r="O922" i="2" s="1"/>
  <c r="J922" i="2"/>
  <c r="N922" i="2" s="1"/>
  <c r="K923" i="2"/>
  <c r="O923" i="2" s="1"/>
  <c r="J923" i="2"/>
  <c r="N923" i="2" s="1"/>
  <c r="K924" i="2"/>
  <c r="O924" i="2" s="1"/>
  <c r="J924" i="2"/>
  <c r="N924" i="2" s="1"/>
  <c r="K925" i="2"/>
  <c r="O925" i="2" s="1"/>
  <c r="J925" i="2"/>
  <c r="N925" i="2" s="1"/>
  <c r="K926" i="2"/>
  <c r="O926" i="2" s="1"/>
  <c r="J926" i="2"/>
  <c r="N926" i="2" s="1"/>
  <c r="K927" i="2"/>
  <c r="O927" i="2" s="1"/>
  <c r="J927" i="2"/>
  <c r="N927" i="2" s="1"/>
  <c r="K928" i="2"/>
  <c r="O928" i="2" s="1"/>
  <c r="J928" i="2"/>
  <c r="N928" i="2" s="1"/>
  <c r="K929" i="2"/>
  <c r="O929" i="2" s="1"/>
  <c r="J929" i="2"/>
  <c r="N929" i="2" s="1"/>
  <c r="K930" i="2"/>
  <c r="O930" i="2" s="1"/>
  <c r="J930" i="2"/>
  <c r="N930" i="2" s="1"/>
  <c r="K931" i="2"/>
  <c r="O931" i="2" s="1"/>
  <c r="J931" i="2"/>
  <c r="N931" i="2" s="1"/>
  <c r="K932" i="2"/>
  <c r="O932" i="2" s="1"/>
  <c r="J932" i="2"/>
  <c r="N932" i="2" s="1"/>
  <c r="K933" i="2"/>
  <c r="O933" i="2" s="1"/>
  <c r="J933" i="2"/>
  <c r="N933" i="2" s="1"/>
  <c r="K934" i="2"/>
  <c r="O934" i="2" s="1"/>
  <c r="J934" i="2"/>
  <c r="N934" i="2" s="1"/>
  <c r="K935" i="2"/>
  <c r="O935" i="2" s="1"/>
  <c r="J935" i="2"/>
  <c r="N935" i="2" s="1"/>
  <c r="K936" i="2"/>
  <c r="O936" i="2" s="1"/>
  <c r="J936" i="2"/>
  <c r="N936" i="2" s="1"/>
  <c r="K937" i="2"/>
  <c r="O937" i="2" s="1"/>
  <c r="J937" i="2"/>
  <c r="N937" i="2" s="1"/>
  <c r="K938" i="2"/>
  <c r="O938" i="2" s="1"/>
  <c r="J938" i="2"/>
  <c r="N938" i="2" s="1"/>
  <c r="K941" i="2"/>
  <c r="J941" i="2"/>
  <c r="K942" i="2"/>
  <c r="O942" i="2" s="1"/>
  <c r="J942" i="2"/>
  <c r="N942" i="2" s="1"/>
  <c r="K943" i="2"/>
  <c r="O943" i="2" s="1"/>
  <c r="J943" i="2"/>
  <c r="N943" i="2" s="1"/>
  <c r="K944" i="2"/>
  <c r="O944" i="2" s="1"/>
  <c r="J944" i="2"/>
  <c r="N944" i="2" s="1"/>
  <c r="K945" i="2"/>
  <c r="O945" i="2" s="1"/>
  <c r="J945" i="2"/>
  <c r="N945" i="2" s="1"/>
  <c r="K946" i="2"/>
  <c r="O946" i="2" s="1"/>
  <c r="J946" i="2"/>
  <c r="N946" i="2" s="1"/>
  <c r="K947" i="2"/>
  <c r="O947" i="2" s="1"/>
  <c r="J947" i="2"/>
  <c r="N947" i="2" s="1"/>
  <c r="K950" i="2"/>
  <c r="J950" i="2"/>
  <c r="K951" i="2"/>
  <c r="O951" i="2" s="1"/>
  <c r="J951" i="2"/>
  <c r="N951" i="2" s="1"/>
  <c r="K952" i="2"/>
  <c r="O952" i="2" s="1"/>
  <c r="J952" i="2"/>
  <c r="N952" i="2" s="1"/>
  <c r="K953" i="2"/>
  <c r="O953" i="2" s="1"/>
  <c r="J953" i="2"/>
  <c r="N953" i="2" s="1"/>
  <c r="K954" i="2"/>
  <c r="O954" i="2" s="1"/>
  <c r="J954" i="2"/>
  <c r="N954" i="2" s="1"/>
  <c r="K955" i="2"/>
  <c r="O955" i="2" s="1"/>
  <c r="J955" i="2"/>
  <c r="N955" i="2" s="1"/>
  <c r="K958" i="2"/>
  <c r="J958" i="2"/>
  <c r="K959" i="2"/>
  <c r="O959" i="2" s="1"/>
  <c r="J959" i="2"/>
  <c r="N959" i="2" s="1"/>
  <c r="K960" i="2"/>
  <c r="O960" i="2" s="1"/>
  <c r="J960" i="2"/>
  <c r="N960" i="2" s="1"/>
  <c r="K961" i="2"/>
  <c r="O961" i="2" s="1"/>
  <c r="J961" i="2"/>
  <c r="N961" i="2" s="1"/>
  <c r="K964" i="2"/>
  <c r="J964" i="2"/>
  <c r="K965" i="2"/>
  <c r="O965" i="2" s="1"/>
  <c r="J965" i="2"/>
  <c r="N965" i="2" s="1"/>
  <c r="K966" i="2"/>
  <c r="O966" i="2" s="1"/>
  <c r="J966" i="2"/>
  <c r="N966" i="2" s="1"/>
  <c r="K967" i="2"/>
  <c r="O967" i="2" s="1"/>
  <c r="J967" i="2"/>
  <c r="N967" i="2" s="1"/>
  <c r="K970" i="2"/>
  <c r="J970" i="2"/>
  <c r="K971" i="2"/>
  <c r="O971" i="2" s="1"/>
  <c r="J971" i="2"/>
  <c r="N971" i="2" s="1"/>
  <c r="K972" i="2"/>
  <c r="O972" i="2" s="1"/>
  <c r="J972" i="2"/>
  <c r="N972" i="2" s="1"/>
  <c r="K973" i="2"/>
  <c r="O973" i="2" s="1"/>
  <c r="J973" i="2"/>
  <c r="N973" i="2" s="1"/>
  <c r="K976" i="2"/>
  <c r="J976" i="2"/>
  <c r="K977" i="2"/>
  <c r="O977" i="2" s="1"/>
  <c r="J977" i="2"/>
  <c r="N977" i="2" s="1"/>
  <c r="K978" i="2"/>
  <c r="O978" i="2" s="1"/>
  <c r="J978" i="2"/>
  <c r="N978" i="2" s="1"/>
  <c r="K979" i="2"/>
  <c r="O979" i="2" s="1"/>
  <c r="J979" i="2"/>
  <c r="N979" i="2" s="1"/>
  <c r="K982" i="2"/>
  <c r="J982" i="2"/>
  <c r="K983" i="2"/>
  <c r="O983" i="2" s="1"/>
  <c r="J983" i="2"/>
  <c r="N983" i="2" s="1"/>
  <c r="K984" i="2"/>
  <c r="O984" i="2" s="1"/>
  <c r="J984" i="2"/>
  <c r="N984" i="2" s="1"/>
  <c r="K987" i="2"/>
  <c r="J987" i="2"/>
  <c r="K988" i="2"/>
  <c r="O988" i="2" s="1"/>
  <c r="J988" i="2"/>
  <c r="N988" i="2" s="1"/>
  <c r="K991" i="2"/>
  <c r="J991" i="2"/>
  <c r="K992" i="2"/>
  <c r="O992" i="2" s="1"/>
  <c r="J992" i="2"/>
  <c r="N992" i="2" s="1"/>
  <c r="K993" i="2"/>
  <c r="O993" i="2" s="1"/>
  <c r="J993" i="2"/>
  <c r="N993" i="2" s="1"/>
  <c r="K996" i="2"/>
  <c r="J996" i="2"/>
  <c r="K997" i="2"/>
  <c r="O997" i="2" s="1"/>
  <c r="J997" i="2"/>
  <c r="N997" i="2" s="1"/>
  <c r="K998" i="2"/>
  <c r="O998" i="2" s="1"/>
  <c r="J998" i="2"/>
  <c r="N998" i="2" s="1"/>
  <c r="K999" i="2"/>
  <c r="O999" i="2" s="1"/>
  <c r="J999" i="2"/>
  <c r="N999" i="2" s="1"/>
  <c r="K1002" i="2"/>
  <c r="J1002" i="2"/>
  <c r="K1003" i="2"/>
  <c r="O1003" i="2" s="1"/>
  <c r="J1003" i="2"/>
  <c r="N1003" i="2" s="1"/>
  <c r="K1004" i="2"/>
  <c r="O1004" i="2" s="1"/>
  <c r="J1004" i="2"/>
  <c r="N1004" i="2" s="1"/>
  <c r="K1005" i="2"/>
  <c r="O1005" i="2" s="1"/>
  <c r="J1005" i="2"/>
  <c r="N1005" i="2" s="1"/>
  <c r="K1006" i="2"/>
  <c r="O1006" i="2" s="1"/>
  <c r="J1006" i="2"/>
  <c r="N1006" i="2" s="1"/>
  <c r="K1007" i="2"/>
  <c r="O1007" i="2" s="1"/>
  <c r="J1007" i="2"/>
  <c r="N1007" i="2" s="1"/>
  <c r="K1008" i="2"/>
  <c r="O1008" i="2" s="1"/>
  <c r="J1008" i="2"/>
  <c r="N1008" i="2" s="1"/>
  <c r="K1009" i="2"/>
  <c r="O1009" i="2" s="1"/>
  <c r="J1009" i="2"/>
  <c r="N1009" i="2" s="1"/>
  <c r="K1012" i="2"/>
  <c r="J1012" i="2"/>
  <c r="K1013" i="2"/>
  <c r="O1013" i="2" s="1"/>
  <c r="J1013" i="2"/>
  <c r="N1013" i="2" s="1"/>
  <c r="K1014" i="2"/>
  <c r="O1014" i="2" s="1"/>
  <c r="J1014" i="2"/>
  <c r="N1014" i="2" s="1"/>
  <c r="K1015" i="2"/>
  <c r="O1015" i="2" s="1"/>
  <c r="J1015" i="2"/>
  <c r="N1015" i="2" s="1"/>
  <c r="K1018" i="2"/>
  <c r="J1018" i="2"/>
  <c r="K1019" i="2"/>
  <c r="O1019" i="2" s="1"/>
  <c r="J1019" i="2"/>
  <c r="N1019" i="2" s="1"/>
  <c r="K1020" i="2"/>
  <c r="O1020" i="2" s="1"/>
  <c r="J1020" i="2"/>
  <c r="N1020" i="2" s="1"/>
  <c r="K1021" i="2"/>
  <c r="O1021" i="2" s="1"/>
  <c r="J1021" i="2"/>
  <c r="N1021" i="2" s="1"/>
  <c r="K1022" i="2"/>
  <c r="O1022" i="2" s="1"/>
  <c r="J1022" i="2"/>
  <c r="N1022" i="2" s="1"/>
  <c r="K1025" i="2"/>
  <c r="J1025" i="2"/>
  <c r="K1026" i="2"/>
  <c r="O1026" i="2" s="1"/>
  <c r="J1026" i="2"/>
  <c r="N1026" i="2" s="1"/>
  <c r="K1027" i="2"/>
  <c r="O1027" i="2" s="1"/>
  <c r="J1027" i="2"/>
  <c r="N1027" i="2" s="1"/>
  <c r="K1028" i="2"/>
  <c r="O1028" i="2" s="1"/>
  <c r="J1028" i="2"/>
  <c r="N1028" i="2" s="1"/>
  <c r="K1031" i="2"/>
  <c r="J1031" i="2"/>
  <c r="K1032" i="2"/>
  <c r="O1032" i="2" s="1"/>
  <c r="J1032" i="2"/>
  <c r="N1032" i="2" s="1"/>
  <c r="K1033" i="2"/>
  <c r="O1033" i="2" s="1"/>
  <c r="J1033" i="2"/>
  <c r="N1033" i="2" s="1"/>
  <c r="K1034" i="2"/>
  <c r="O1034" i="2" s="1"/>
  <c r="J1034" i="2"/>
  <c r="N1034" i="2" s="1"/>
  <c r="K1035" i="2"/>
  <c r="O1035" i="2" s="1"/>
  <c r="J1035" i="2"/>
  <c r="N1035" i="2" s="1"/>
  <c r="K1036" i="2"/>
  <c r="O1036" i="2" s="1"/>
  <c r="J1036" i="2"/>
  <c r="N1036" i="2" s="1"/>
  <c r="K1037" i="2"/>
  <c r="O1037" i="2" s="1"/>
  <c r="J1037" i="2"/>
  <c r="N1037" i="2" s="1"/>
  <c r="K1038" i="2"/>
  <c r="O1038" i="2" s="1"/>
  <c r="J1038" i="2"/>
  <c r="N1038" i="2" s="1"/>
  <c r="K1039" i="2"/>
  <c r="O1039" i="2" s="1"/>
  <c r="J1039" i="2"/>
  <c r="N1039" i="2" s="1"/>
  <c r="K1040" i="2"/>
  <c r="O1040" i="2" s="1"/>
  <c r="J1040" i="2"/>
  <c r="N1040" i="2" s="1"/>
  <c r="K1041" i="2"/>
  <c r="O1041" i="2" s="1"/>
  <c r="J1041" i="2"/>
  <c r="N1041" i="2" s="1"/>
  <c r="K1042" i="2"/>
  <c r="O1042" i="2" s="1"/>
  <c r="J1042" i="2"/>
  <c r="N1042" i="2" s="1"/>
  <c r="K1045" i="2"/>
  <c r="J1045" i="2"/>
  <c r="K1046" i="2"/>
  <c r="O1046" i="2" s="1"/>
  <c r="J1046" i="2"/>
  <c r="N1046" i="2" s="1"/>
  <c r="K1047" i="2"/>
  <c r="O1047" i="2" s="1"/>
  <c r="J1047" i="2"/>
  <c r="N1047" i="2" s="1"/>
  <c r="K1050" i="2"/>
  <c r="J1050" i="2"/>
  <c r="K1051" i="2"/>
  <c r="O1051" i="2" s="1"/>
  <c r="J1051" i="2"/>
  <c r="N1051" i="2" s="1"/>
  <c r="K1052" i="2"/>
  <c r="O1052" i="2" s="1"/>
  <c r="J1052" i="2"/>
  <c r="N1052" i="2" s="1"/>
  <c r="K1053" i="2"/>
  <c r="O1053" i="2" s="1"/>
  <c r="J1053" i="2"/>
  <c r="N1053" i="2" s="1"/>
  <c r="K1056" i="2"/>
  <c r="J1056" i="2"/>
  <c r="K1057" i="2"/>
  <c r="O1057" i="2" s="1"/>
  <c r="J1057" i="2"/>
  <c r="N1057" i="2" s="1"/>
  <c r="K1058" i="2"/>
  <c r="O1058" i="2" s="1"/>
  <c r="J1058" i="2"/>
  <c r="N1058" i="2" s="1"/>
  <c r="K1059" i="2"/>
  <c r="O1059" i="2" s="1"/>
  <c r="J1059" i="2"/>
  <c r="N1059" i="2" s="1"/>
  <c r="K1060" i="2"/>
  <c r="O1060" i="2" s="1"/>
  <c r="J1060" i="2"/>
  <c r="N1060" i="2" s="1"/>
  <c r="K1061" i="2"/>
  <c r="O1061" i="2" s="1"/>
  <c r="J1061" i="2"/>
  <c r="N1061" i="2" s="1"/>
  <c r="K1062" i="2"/>
  <c r="O1062" i="2" s="1"/>
  <c r="J1062" i="2"/>
  <c r="N1062" i="2" s="1"/>
  <c r="K1063" i="2"/>
  <c r="O1063" i="2" s="1"/>
  <c r="J1063" i="2"/>
  <c r="N1063" i="2" s="1"/>
  <c r="K1064" i="2"/>
  <c r="O1064" i="2" s="1"/>
  <c r="J1064" i="2"/>
  <c r="N1064" i="2" s="1"/>
  <c r="K1067" i="2"/>
  <c r="J1067" i="2"/>
  <c r="K1068" i="2"/>
  <c r="O1068" i="2" s="1"/>
  <c r="J1068" i="2"/>
  <c r="N1068" i="2" s="1"/>
  <c r="K1069" i="2"/>
  <c r="O1069" i="2" s="1"/>
  <c r="J1069" i="2"/>
  <c r="N1069" i="2" s="1"/>
  <c r="K1070" i="2"/>
  <c r="O1070" i="2" s="1"/>
  <c r="J1070" i="2"/>
  <c r="N1070" i="2" s="1"/>
  <c r="K1071" i="2"/>
  <c r="O1071" i="2" s="1"/>
  <c r="J1071" i="2"/>
  <c r="N1071" i="2" s="1"/>
  <c r="K1074" i="2"/>
  <c r="J1074" i="2"/>
  <c r="K1075" i="2"/>
  <c r="O1075" i="2" s="1"/>
  <c r="J1075" i="2"/>
  <c r="N1075" i="2" s="1"/>
  <c r="K1078" i="2"/>
  <c r="J1078" i="2"/>
  <c r="K1079" i="2"/>
  <c r="O1079" i="2" s="1"/>
  <c r="J1079" i="2"/>
  <c r="N1079" i="2" s="1"/>
  <c r="K1080" i="2"/>
  <c r="O1080" i="2" s="1"/>
  <c r="J1080" i="2"/>
  <c r="N1080" i="2" s="1"/>
  <c r="K1081" i="2"/>
  <c r="O1081" i="2" s="1"/>
  <c r="J1081" i="2"/>
  <c r="N1081" i="2" s="1"/>
  <c r="K1084" i="2"/>
  <c r="J1084" i="2"/>
  <c r="K1085" i="2"/>
  <c r="O1085" i="2" s="1"/>
  <c r="J1085" i="2"/>
  <c r="N1085" i="2" s="1"/>
  <c r="K1086" i="2"/>
  <c r="O1086" i="2" s="1"/>
  <c r="J1086" i="2"/>
  <c r="N1086" i="2" s="1"/>
  <c r="K1089" i="2"/>
  <c r="J1089" i="2"/>
  <c r="K1090" i="2"/>
  <c r="O1090" i="2" s="1"/>
  <c r="J1090" i="2"/>
  <c r="N1090" i="2" s="1"/>
  <c r="K1093" i="2"/>
  <c r="J1093" i="2"/>
  <c r="K1094" i="2"/>
  <c r="O1094" i="2" s="1"/>
  <c r="J1094" i="2"/>
  <c r="N1094" i="2" s="1"/>
  <c r="K1095" i="2"/>
  <c r="O1095" i="2" s="1"/>
  <c r="J1095" i="2"/>
  <c r="N1095" i="2" s="1"/>
  <c r="K1096" i="2"/>
  <c r="O1096" i="2" s="1"/>
  <c r="J1096" i="2"/>
  <c r="N1096" i="2" s="1"/>
  <c r="K1097" i="2"/>
  <c r="O1097" i="2" s="1"/>
  <c r="J1097" i="2"/>
  <c r="N1097" i="2" s="1"/>
  <c r="K1098" i="2"/>
  <c r="O1098" i="2" s="1"/>
  <c r="J1098" i="2"/>
  <c r="N1098" i="2" s="1"/>
  <c r="K1099" i="2"/>
  <c r="O1099" i="2" s="1"/>
  <c r="J1099" i="2"/>
  <c r="N1099" i="2" s="1"/>
  <c r="K1100" i="2"/>
  <c r="O1100" i="2" s="1"/>
  <c r="J1100" i="2"/>
  <c r="N1100" i="2" s="1"/>
  <c r="K1101" i="2"/>
  <c r="O1101" i="2" s="1"/>
  <c r="J1101" i="2"/>
  <c r="N1101" i="2" s="1"/>
  <c r="K1102" i="2"/>
  <c r="O1102" i="2" s="1"/>
  <c r="J1102" i="2"/>
  <c r="N1102" i="2" s="1"/>
  <c r="K1103" i="2"/>
  <c r="O1103" i="2" s="1"/>
  <c r="J1103" i="2"/>
  <c r="N1103" i="2" s="1"/>
  <c r="K1104" i="2"/>
  <c r="O1104" i="2" s="1"/>
  <c r="J1104" i="2"/>
  <c r="N1104" i="2" s="1"/>
  <c r="K1107" i="2"/>
  <c r="J1107" i="2"/>
  <c r="K1108" i="2"/>
  <c r="O1108" i="2" s="1"/>
  <c r="J1108" i="2"/>
  <c r="N1108" i="2" s="1"/>
  <c r="K1109" i="2"/>
  <c r="O1109" i="2" s="1"/>
  <c r="J1109" i="2"/>
  <c r="N1109" i="2" s="1"/>
  <c r="K1112" i="2"/>
  <c r="J1112" i="2"/>
  <c r="K1113" i="2"/>
  <c r="J1113" i="2"/>
  <c r="K1114" i="2"/>
  <c r="O1114" i="2" s="1"/>
  <c r="J1114" i="2"/>
  <c r="N1114" i="2" s="1"/>
  <c r="K1115" i="2"/>
  <c r="O1115" i="2" s="1"/>
  <c r="J1115" i="2"/>
  <c r="N1115" i="2" s="1"/>
  <c r="K1119" i="2"/>
  <c r="O1119" i="2" s="1"/>
  <c r="J1119" i="2"/>
  <c r="N1119" i="2" s="1"/>
  <c r="K1120" i="2"/>
  <c r="O1120" i="2" s="1"/>
  <c r="J1120" i="2"/>
  <c r="N1120" i="2" s="1"/>
  <c r="K1121" i="2"/>
  <c r="O1121" i="2" s="1"/>
  <c r="J1121" i="2"/>
  <c r="N1121" i="2" s="1"/>
  <c r="K1122" i="2"/>
  <c r="O1122" i="2" s="1"/>
  <c r="J1122" i="2"/>
  <c r="N1122" i="2" s="1"/>
  <c r="K1123" i="2"/>
  <c r="O1123" i="2" s="1"/>
  <c r="J1123" i="2"/>
  <c r="N1123" i="2" s="1"/>
  <c r="K1124" i="2"/>
  <c r="O1124" i="2" s="1"/>
  <c r="J1124" i="2"/>
  <c r="N1124" i="2" s="1"/>
  <c r="K1127" i="2"/>
  <c r="J1127" i="2"/>
  <c r="K1128" i="2"/>
  <c r="O1128" i="2" s="1"/>
  <c r="J1128" i="2"/>
  <c r="N1128" i="2" s="1"/>
  <c r="K1129" i="2"/>
  <c r="O1129" i="2" s="1"/>
  <c r="J1129" i="2"/>
  <c r="N1129" i="2" s="1"/>
  <c r="K1132" i="2"/>
  <c r="J1132" i="2"/>
  <c r="K1133" i="2"/>
  <c r="O1133" i="2" s="1"/>
  <c r="J1133" i="2"/>
  <c r="N1133" i="2" s="1"/>
  <c r="K1134" i="2"/>
  <c r="O1134" i="2" s="1"/>
  <c r="J1134" i="2"/>
  <c r="N1134" i="2" s="1"/>
  <c r="K1135" i="2"/>
  <c r="O1135" i="2" s="1"/>
  <c r="J1135" i="2"/>
  <c r="N1135" i="2" s="1"/>
  <c r="K1138" i="2"/>
  <c r="J1138" i="2"/>
  <c r="K1139" i="2"/>
  <c r="O1139" i="2" s="1"/>
  <c r="J1139" i="2"/>
  <c r="N1139" i="2" s="1"/>
  <c r="K1142" i="2"/>
  <c r="J1142" i="2"/>
  <c r="K1143" i="2"/>
  <c r="O1143" i="2" s="1"/>
  <c r="J1143" i="2"/>
  <c r="N1143" i="2" s="1"/>
  <c r="K1146" i="2"/>
  <c r="J1146" i="2"/>
  <c r="K1147" i="2"/>
  <c r="O1147" i="2" s="1"/>
  <c r="J1147" i="2"/>
  <c r="N1147" i="2" s="1"/>
  <c r="K1150" i="2"/>
  <c r="J1150" i="2"/>
  <c r="K1151" i="2"/>
  <c r="O1151" i="2" s="1"/>
  <c r="J1151" i="2"/>
  <c r="N1151" i="2" s="1"/>
  <c r="K1152" i="2"/>
  <c r="O1152" i="2" s="1"/>
  <c r="J1152" i="2"/>
  <c r="N1152" i="2" s="1"/>
  <c r="K1153" i="2"/>
  <c r="O1153" i="2" s="1"/>
  <c r="J1153" i="2"/>
  <c r="N1153" i="2" s="1"/>
  <c r="K1154" i="2"/>
  <c r="O1154" i="2" s="1"/>
  <c r="J1154" i="2"/>
  <c r="N1154" i="2" s="1"/>
  <c r="K1155" i="2"/>
  <c r="O1155" i="2" s="1"/>
  <c r="J1155" i="2"/>
  <c r="N1155" i="2" s="1"/>
  <c r="K1156" i="2"/>
  <c r="O1156" i="2" s="1"/>
  <c r="J1156" i="2"/>
  <c r="N1156" i="2" s="1"/>
  <c r="K1157" i="2"/>
  <c r="O1157" i="2" s="1"/>
  <c r="J1157" i="2"/>
  <c r="N1157" i="2" s="1"/>
  <c r="K1158" i="2"/>
  <c r="O1158" i="2" s="1"/>
  <c r="J1158" i="2"/>
  <c r="N1158" i="2" s="1"/>
  <c r="K1159" i="2"/>
  <c r="O1159" i="2" s="1"/>
  <c r="J1159" i="2"/>
  <c r="N1159" i="2" s="1"/>
  <c r="K1160" i="2"/>
  <c r="O1160" i="2" s="1"/>
  <c r="J1160" i="2"/>
  <c r="N1160" i="2" s="1"/>
  <c r="K1161" i="2"/>
  <c r="O1161" i="2" s="1"/>
  <c r="J1161" i="2"/>
  <c r="N1161" i="2" s="1"/>
  <c r="K1162" i="2"/>
  <c r="O1162" i="2" s="1"/>
  <c r="J1162" i="2"/>
  <c r="N1162" i="2" s="1"/>
  <c r="K1163" i="2"/>
  <c r="O1163" i="2" s="1"/>
  <c r="J1163" i="2"/>
  <c r="N1163" i="2" s="1"/>
  <c r="K1164" i="2"/>
  <c r="O1164" i="2" s="1"/>
  <c r="J1164" i="2"/>
  <c r="N1164" i="2" s="1"/>
  <c r="K1165" i="2"/>
  <c r="O1165" i="2" s="1"/>
  <c r="J1165" i="2"/>
  <c r="N1165" i="2" s="1"/>
  <c r="K1168" i="2"/>
  <c r="J1168" i="2"/>
  <c r="K1169" i="2"/>
  <c r="O1169" i="2" s="1"/>
  <c r="J1169" i="2"/>
  <c r="N1169" i="2" s="1"/>
  <c r="K1172" i="2"/>
  <c r="J1172" i="2"/>
  <c r="K1173" i="2"/>
  <c r="O1173" i="2" s="1"/>
  <c r="J1173" i="2"/>
  <c r="N1173" i="2" s="1"/>
  <c r="K1174" i="2"/>
  <c r="O1174" i="2" s="1"/>
  <c r="J1174" i="2"/>
  <c r="N1174" i="2" s="1"/>
  <c r="K1175" i="2"/>
  <c r="O1175" i="2" s="1"/>
  <c r="J1175" i="2"/>
  <c r="N1175" i="2" s="1"/>
  <c r="K1176" i="2"/>
  <c r="O1176" i="2" s="1"/>
  <c r="J1176" i="2"/>
  <c r="N1176" i="2" s="1"/>
  <c r="K1177" i="2"/>
  <c r="O1177" i="2" s="1"/>
  <c r="J1177" i="2"/>
  <c r="N1177" i="2" s="1"/>
  <c r="K1178" i="2"/>
  <c r="O1178" i="2" s="1"/>
  <c r="J1178" i="2"/>
  <c r="N1178" i="2" s="1"/>
  <c r="K1179" i="2"/>
  <c r="O1179" i="2" s="1"/>
  <c r="J1179" i="2"/>
  <c r="N1179" i="2" s="1"/>
  <c r="K1180" i="2"/>
  <c r="O1180" i="2" s="1"/>
  <c r="J1180" i="2"/>
  <c r="N1180" i="2" s="1"/>
  <c r="K1183" i="2"/>
  <c r="J1183" i="2"/>
  <c r="K1184" i="2"/>
  <c r="O1184" i="2" s="1"/>
  <c r="J1184" i="2"/>
  <c r="N1184" i="2" s="1"/>
  <c r="K1187" i="2"/>
  <c r="J1187" i="2"/>
  <c r="K1188" i="2"/>
  <c r="O1188" i="2" s="1"/>
  <c r="J1188" i="2"/>
  <c r="N1188" i="2" s="1"/>
  <c r="K1189" i="2"/>
  <c r="O1189" i="2" s="1"/>
  <c r="J1189" i="2"/>
  <c r="N1189" i="2" s="1"/>
  <c r="K1190" i="2"/>
  <c r="O1190" i="2" s="1"/>
  <c r="J1190" i="2"/>
  <c r="N1190" i="2" s="1"/>
  <c r="K1191" i="2"/>
  <c r="O1191" i="2" s="1"/>
  <c r="J1191" i="2"/>
  <c r="N1191" i="2" s="1"/>
  <c r="K1192" i="2"/>
  <c r="O1192" i="2" s="1"/>
  <c r="J1192" i="2"/>
  <c r="N1192" i="2" s="1"/>
  <c r="K1193" i="2"/>
  <c r="O1193" i="2" s="1"/>
  <c r="J1193" i="2"/>
  <c r="N1193" i="2" s="1"/>
  <c r="K1196" i="2"/>
  <c r="J1196" i="2"/>
  <c r="K1197" i="2"/>
  <c r="O1197" i="2" s="1"/>
  <c r="J1197" i="2"/>
  <c r="N1197" i="2" s="1"/>
  <c r="K1198" i="2"/>
  <c r="O1198" i="2" s="1"/>
  <c r="J1198" i="2"/>
  <c r="N1198" i="2" s="1"/>
  <c r="K1199" i="2"/>
  <c r="O1199" i="2" s="1"/>
  <c r="J1199" i="2"/>
  <c r="N1199" i="2" s="1"/>
  <c r="K1200" i="2"/>
  <c r="O1200" i="2" s="1"/>
  <c r="J1200" i="2"/>
  <c r="N1200" i="2" s="1"/>
  <c r="K3" i="1"/>
  <c r="J3" i="1"/>
  <c r="K4" i="1"/>
  <c r="O4" i="1" s="1"/>
  <c r="J4" i="1"/>
  <c r="N4" i="1" s="1"/>
  <c r="K5" i="1"/>
  <c r="O5" i="1" s="1"/>
  <c r="J5" i="1"/>
  <c r="N5" i="1" s="1"/>
  <c r="K8" i="1"/>
  <c r="J8" i="1"/>
  <c r="K9" i="1"/>
  <c r="O9" i="1" s="1"/>
  <c r="J9" i="1"/>
  <c r="N9" i="1" s="1"/>
  <c r="K10" i="1"/>
  <c r="O10" i="1" s="1"/>
  <c r="J10" i="1"/>
  <c r="N10" i="1" s="1"/>
  <c r="K11" i="1"/>
  <c r="O11" i="1" s="1"/>
  <c r="J11" i="1"/>
  <c r="N11" i="1" s="1"/>
  <c r="K14" i="1"/>
  <c r="J14" i="1"/>
  <c r="K15" i="1"/>
  <c r="O15" i="1" s="1"/>
  <c r="J15" i="1"/>
  <c r="N15" i="1" s="1"/>
  <c r="K16" i="1"/>
  <c r="O16" i="1" s="1"/>
  <c r="J16" i="1"/>
  <c r="N16" i="1" s="1"/>
  <c r="K17" i="1"/>
  <c r="O17" i="1" s="1"/>
  <c r="J17" i="1"/>
  <c r="N17" i="1" s="1"/>
  <c r="K20" i="1"/>
  <c r="J20" i="1"/>
  <c r="K21" i="1"/>
  <c r="O21" i="1" s="1"/>
  <c r="J21" i="1"/>
  <c r="N21" i="1" s="1"/>
  <c r="K22" i="1"/>
  <c r="O22" i="1" s="1"/>
  <c r="J22" i="1"/>
  <c r="N22" i="1" s="1"/>
  <c r="K23" i="1"/>
  <c r="O23" i="1" s="1"/>
  <c r="J23" i="1"/>
  <c r="N23" i="1" s="1"/>
  <c r="K24" i="1"/>
  <c r="O24" i="1" s="1"/>
  <c r="J24" i="1"/>
  <c r="N24" i="1" s="1"/>
  <c r="K25" i="1"/>
  <c r="O25" i="1" s="1"/>
  <c r="J25" i="1"/>
  <c r="N25" i="1" s="1"/>
  <c r="K28" i="1"/>
  <c r="J28" i="1"/>
  <c r="K29" i="1"/>
  <c r="O29" i="1" s="1"/>
  <c r="J29" i="1"/>
  <c r="N29" i="1" s="1"/>
  <c r="K32" i="1"/>
  <c r="J32" i="1"/>
  <c r="K33" i="1"/>
  <c r="O33" i="1" s="1"/>
  <c r="J33" i="1"/>
  <c r="N33" i="1" s="1"/>
  <c r="K34" i="1"/>
  <c r="O34" i="1" s="1"/>
  <c r="J34" i="1"/>
  <c r="N34" i="1" s="1"/>
  <c r="K35" i="1"/>
  <c r="O35" i="1" s="1"/>
  <c r="J35" i="1"/>
  <c r="N35" i="1" s="1"/>
  <c r="K36" i="1"/>
  <c r="O36" i="1" s="1"/>
  <c r="J36" i="1"/>
  <c r="N36" i="1" s="1"/>
  <c r="K37" i="1"/>
  <c r="O37" i="1" s="1"/>
  <c r="J37" i="1"/>
  <c r="N37" i="1" s="1"/>
  <c r="K38" i="1"/>
  <c r="O38" i="1" s="1"/>
  <c r="J38" i="1"/>
  <c r="N38" i="1" s="1"/>
  <c r="K41" i="1"/>
  <c r="J41" i="1"/>
  <c r="K42" i="1"/>
  <c r="O42" i="1" s="1"/>
  <c r="J42" i="1"/>
  <c r="N42" i="1" s="1"/>
  <c r="K45" i="1"/>
  <c r="J45" i="1"/>
  <c r="K46" i="1"/>
  <c r="O46" i="1" s="1"/>
  <c r="J46" i="1"/>
  <c r="N46" i="1" s="1"/>
  <c r="K47" i="1"/>
  <c r="O47" i="1" s="1"/>
  <c r="J47" i="1"/>
  <c r="N47" i="1" s="1"/>
  <c r="K48" i="1"/>
  <c r="O48" i="1" s="1"/>
  <c r="J48" i="1"/>
  <c r="N48" i="1" s="1"/>
  <c r="K49" i="1"/>
  <c r="O49" i="1" s="1"/>
  <c r="J49" i="1"/>
  <c r="N49" i="1" s="1"/>
  <c r="K52" i="1"/>
  <c r="J52" i="1"/>
  <c r="K53" i="1"/>
  <c r="O53" i="1" s="1"/>
  <c r="J53" i="1"/>
  <c r="N53" i="1" s="1"/>
  <c r="K54" i="1"/>
  <c r="O54" i="1" s="1"/>
  <c r="J54" i="1"/>
  <c r="N54" i="1" s="1"/>
  <c r="K55" i="1"/>
  <c r="O55" i="1" s="1"/>
  <c r="J55" i="1"/>
  <c r="N55" i="1" s="1"/>
  <c r="K56" i="1"/>
  <c r="O56" i="1" s="1"/>
  <c r="J56" i="1"/>
  <c r="N56" i="1" s="1"/>
  <c r="K57" i="1"/>
  <c r="O57" i="1" s="1"/>
  <c r="J57" i="1"/>
  <c r="N57" i="1" s="1"/>
  <c r="K58" i="1"/>
  <c r="O58" i="1" s="1"/>
  <c r="J58" i="1"/>
  <c r="N58" i="1" s="1"/>
  <c r="K61" i="1"/>
  <c r="J61" i="1"/>
  <c r="K62" i="1"/>
  <c r="O62" i="1" s="1"/>
  <c r="J62" i="1"/>
  <c r="N62" i="1" s="1"/>
  <c r="K63" i="1"/>
  <c r="O63" i="1" s="1"/>
  <c r="J63" i="1"/>
  <c r="N63" i="1" s="1"/>
  <c r="K64" i="1"/>
  <c r="O64" i="1" s="1"/>
  <c r="J64" i="1"/>
  <c r="N64" i="1" s="1"/>
  <c r="K65" i="1"/>
  <c r="O65" i="1" s="1"/>
  <c r="J65" i="1"/>
  <c r="N65" i="1" s="1"/>
  <c r="K66" i="1"/>
  <c r="O66" i="1" s="1"/>
  <c r="J66" i="1"/>
  <c r="N66" i="1" s="1"/>
  <c r="K67" i="1"/>
  <c r="O67" i="1" s="1"/>
  <c r="J67" i="1"/>
  <c r="N67" i="1" s="1"/>
  <c r="K68" i="1"/>
  <c r="O68" i="1" s="1"/>
  <c r="J68" i="1"/>
  <c r="N68" i="1" s="1"/>
  <c r="K71" i="1"/>
  <c r="J71" i="1"/>
  <c r="K72" i="1"/>
  <c r="O72" i="1" s="1"/>
  <c r="J72" i="1"/>
  <c r="N72" i="1" s="1"/>
  <c r="K73" i="1"/>
  <c r="O73" i="1" s="1"/>
  <c r="J73" i="1"/>
  <c r="N73" i="1" s="1"/>
  <c r="K74" i="1"/>
  <c r="O74" i="1" s="1"/>
  <c r="J74" i="1"/>
  <c r="N74" i="1" s="1"/>
  <c r="K75" i="1"/>
  <c r="O75" i="1" s="1"/>
  <c r="J75" i="1"/>
  <c r="N75" i="1" s="1"/>
  <c r="K76" i="1"/>
  <c r="O76" i="1" s="1"/>
  <c r="J76" i="1"/>
  <c r="N76" i="1" s="1"/>
  <c r="K77" i="1"/>
  <c r="O77" i="1" s="1"/>
  <c r="J77" i="1"/>
  <c r="N77" i="1" s="1"/>
  <c r="K80" i="1"/>
  <c r="J80" i="1"/>
  <c r="K81" i="1"/>
  <c r="O81" i="1" s="1"/>
  <c r="J81" i="1"/>
  <c r="N81" i="1" s="1"/>
  <c r="K82" i="1"/>
  <c r="O82" i="1" s="1"/>
  <c r="J82" i="1"/>
  <c r="N82" i="1" s="1"/>
  <c r="K83" i="1"/>
  <c r="O83" i="1" s="1"/>
  <c r="J83" i="1"/>
  <c r="N83" i="1" s="1"/>
  <c r="K86" i="1"/>
  <c r="J86" i="1"/>
  <c r="K87" i="1"/>
  <c r="O87" i="1" s="1"/>
  <c r="J87" i="1"/>
  <c r="N87" i="1" s="1"/>
  <c r="K88" i="1"/>
  <c r="O88" i="1" s="1"/>
  <c r="J88" i="1"/>
  <c r="N88" i="1" s="1"/>
  <c r="K89" i="1"/>
  <c r="O89" i="1" s="1"/>
  <c r="J89" i="1"/>
  <c r="N89" i="1" s="1"/>
  <c r="K92" i="1"/>
  <c r="J92" i="1"/>
  <c r="K93" i="1"/>
  <c r="O93" i="1" s="1"/>
  <c r="J93" i="1"/>
  <c r="N93" i="1" s="1"/>
  <c r="K96" i="1"/>
  <c r="J96" i="1"/>
  <c r="K97" i="1"/>
  <c r="O97" i="1" s="1"/>
  <c r="J97" i="1"/>
  <c r="N97" i="1" s="1"/>
  <c r="K98" i="1"/>
  <c r="O98" i="1" s="1"/>
  <c r="J98" i="1"/>
  <c r="N98" i="1" s="1"/>
  <c r="K101" i="1"/>
  <c r="J101" i="1"/>
  <c r="K102" i="1"/>
  <c r="O102" i="1" s="1"/>
  <c r="J102" i="1"/>
  <c r="N102" i="1" s="1"/>
  <c r="K103" i="1"/>
  <c r="O103" i="1" s="1"/>
  <c r="J103" i="1"/>
  <c r="N103" i="1" s="1"/>
  <c r="K104" i="1"/>
  <c r="O104" i="1" s="1"/>
  <c r="J104" i="1"/>
  <c r="N104" i="1" s="1"/>
  <c r="K107" i="1"/>
  <c r="J107" i="1"/>
  <c r="K108" i="1"/>
  <c r="O108" i="1" s="1"/>
  <c r="J108" i="1"/>
  <c r="N108" i="1" s="1"/>
  <c r="K109" i="1"/>
  <c r="O109" i="1" s="1"/>
  <c r="J109" i="1"/>
  <c r="N109" i="1" s="1"/>
  <c r="K110" i="1"/>
  <c r="O110" i="1" s="1"/>
  <c r="J110" i="1"/>
  <c r="N110" i="1" s="1"/>
  <c r="K113" i="1"/>
  <c r="J113" i="1"/>
  <c r="K114" i="1"/>
  <c r="O114" i="1" s="1"/>
  <c r="J114" i="1"/>
  <c r="N114" i="1" s="1"/>
  <c r="K115" i="1"/>
  <c r="O115" i="1" s="1"/>
  <c r="J115" i="1"/>
  <c r="N115" i="1" s="1"/>
  <c r="K116" i="1"/>
  <c r="O116" i="1" s="1"/>
  <c r="J116" i="1"/>
  <c r="N116" i="1" s="1"/>
  <c r="K117" i="1"/>
  <c r="O117" i="1" s="1"/>
  <c r="J117" i="1"/>
  <c r="N117" i="1" s="1"/>
  <c r="K118" i="1"/>
  <c r="O118" i="1" s="1"/>
  <c r="J118" i="1"/>
  <c r="N118" i="1" s="1"/>
  <c r="K119" i="1"/>
  <c r="O119" i="1" s="1"/>
  <c r="J119" i="1"/>
  <c r="N119" i="1" s="1"/>
  <c r="K120" i="1"/>
  <c r="O120" i="1" s="1"/>
  <c r="J120" i="1"/>
  <c r="N120" i="1" s="1"/>
  <c r="K121" i="1"/>
  <c r="O121" i="1" s="1"/>
  <c r="J121" i="1"/>
  <c r="N121" i="1" s="1"/>
  <c r="K122" i="1"/>
  <c r="O122" i="1" s="1"/>
  <c r="J122" i="1"/>
  <c r="N122" i="1" s="1"/>
  <c r="K123" i="1"/>
  <c r="O123" i="1" s="1"/>
  <c r="J123" i="1"/>
  <c r="N123" i="1" s="1"/>
  <c r="K124" i="1"/>
  <c r="O124" i="1" s="1"/>
  <c r="J124" i="1"/>
  <c r="N124" i="1" s="1"/>
  <c r="K125" i="1"/>
  <c r="O125" i="1" s="1"/>
  <c r="J125" i="1"/>
  <c r="N125" i="1" s="1"/>
  <c r="K126" i="1"/>
  <c r="O126" i="1" s="1"/>
  <c r="J126" i="1"/>
  <c r="N126" i="1" s="1"/>
  <c r="K127" i="1"/>
  <c r="O127" i="1" s="1"/>
  <c r="J127" i="1"/>
  <c r="N127" i="1" s="1"/>
  <c r="K130" i="1"/>
  <c r="J130" i="1"/>
  <c r="K131" i="1"/>
  <c r="O131" i="1" s="1"/>
  <c r="J131" i="1"/>
  <c r="N131" i="1" s="1"/>
  <c r="K134" i="1"/>
  <c r="J134" i="1"/>
  <c r="K135" i="1"/>
  <c r="O135" i="1" s="1"/>
  <c r="J135" i="1"/>
  <c r="N135" i="1" s="1"/>
  <c r="K136" i="1"/>
  <c r="O136" i="1" s="1"/>
  <c r="J136" i="1"/>
  <c r="N136" i="1" s="1"/>
  <c r="K137" i="1"/>
  <c r="O137" i="1" s="1"/>
  <c r="J137" i="1"/>
  <c r="N137" i="1" s="1"/>
  <c r="K138" i="1"/>
  <c r="O138" i="1" s="1"/>
  <c r="J138" i="1"/>
  <c r="N138" i="1" s="1"/>
  <c r="K139" i="1"/>
  <c r="O139" i="1" s="1"/>
  <c r="J139" i="1"/>
  <c r="N139" i="1" s="1"/>
  <c r="K140" i="1"/>
  <c r="O140" i="1" s="1"/>
  <c r="J140" i="1"/>
  <c r="N140" i="1" s="1"/>
  <c r="K141" i="1"/>
  <c r="O141" i="1" s="1"/>
  <c r="J141" i="1"/>
  <c r="N141" i="1" s="1"/>
  <c r="K142" i="1"/>
  <c r="O142" i="1" s="1"/>
  <c r="J142" i="1"/>
  <c r="N142" i="1" s="1"/>
  <c r="K145" i="1"/>
  <c r="J145" i="1"/>
  <c r="K146" i="1"/>
  <c r="O146" i="1" s="1"/>
  <c r="J146" i="1"/>
  <c r="N146" i="1" s="1"/>
  <c r="K147" i="1"/>
  <c r="O147" i="1" s="1"/>
  <c r="J147" i="1"/>
  <c r="N147" i="1" s="1"/>
  <c r="K148" i="1"/>
  <c r="O148" i="1" s="1"/>
  <c r="J148" i="1"/>
  <c r="N148" i="1" s="1"/>
  <c r="K151" i="1"/>
  <c r="J151" i="1"/>
  <c r="K152" i="1"/>
  <c r="O152" i="1" s="1"/>
  <c r="J152" i="1"/>
  <c r="N152" i="1" s="1"/>
  <c r="K153" i="1"/>
  <c r="O153" i="1" s="1"/>
  <c r="J153" i="1"/>
  <c r="N153" i="1" s="1"/>
  <c r="K156" i="1"/>
  <c r="J156" i="1"/>
  <c r="K157" i="1"/>
  <c r="O157" i="1" s="1"/>
  <c r="J157" i="1"/>
  <c r="N157" i="1" s="1"/>
  <c r="K158" i="1"/>
  <c r="O158" i="1" s="1"/>
  <c r="J158" i="1"/>
  <c r="N158" i="1" s="1"/>
  <c r="K161" i="1"/>
  <c r="J161" i="1"/>
  <c r="K162" i="1"/>
  <c r="O162" i="1" s="1"/>
  <c r="J162" i="1"/>
  <c r="N162" i="1" s="1"/>
  <c r="K163" i="1"/>
  <c r="O163" i="1" s="1"/>
  <c r="J163" i="1"/>
  <c r="N163" i="1" s="1"/>
  <c r="K166" i="1"/>
  <c r="J166" i="1"/>
  <c r="K167" i="1"/>
  <c r="O167" i="1" s="1"/>
  <c r="J167" i="1"/>
  <c r="N167" i="1" s="1"/>
  <c r="K170" i="1"/>
  <c r="J170" i="1"/>
  <c r="K171" i="1"/>
  <c r="O171" i="1" s="1"/>
  <c r="J171" i="1"/>
  <c r="N171" i="1" s="1"/>
  <c r="K172" i="1"/>
  <c r="O172" i="1" s="1"/>
  <c r="J172" i="1"/>
  <c r="N172" i="1" s="1"/>
  <c r="K175" i="1"/>
  <c r="J175" i="1"/>
  <c r="K176" i="1"/>
  <c r="O176" i="1" s="1"/>
  <c r="J176" i="1"/>
  <c r="N176" i="1" s="1"/>
  <c r="K177" i="1"/>
  <c r="O177" i="1" s="1"/>
  <c r="J177" i="1"/>
  <c r="N177" i="1" s="1"/>
  <c r="K180" i="1"/>
  <c r="J180" i="1"/>
  <c r="K181" i="1"/>
  <c r="O181" i="1" s="1"/>
  <c r="J181" i="1"/>
  <c r="N181" i="1" s="1"/>
  <c r="K182" i="1"/>
  <c r="O182" i="1" s="1"/>
  <c r="J182" i="1"/>
  <c r="N182" i="1" s="1"/>
  <c r="K183" i="1"/>
  <c r="O183" i="1" s="1"/>
  <c r="J183" i="1"/>
  <c r="N183" i="1" s="1"/>
  <c r="K184" i="1"/>
  <c r="O184" i="1" s="1"/>
  <c r="J184" i="1"/>
  <c r="N184" i="1" s="1"/>
  <c r="K185" i="1"/>
  <c r="O185" i="1" s="1"/>
  <c r="J185" i="1"/>
  <c r="N185" i="1" s="1"/>
  <c r="K188" i="1"/>
  <c r="J188" i="1"/>
  <c r="K189" i="1"/>
  <c r="O189" i="1" s="1"/>
  <c r="J189" i="1"/>
  <c r="N189" i="1" s="1"/>
  <c r="K190" i="1"/>
  <c r="O190" i="1" s="1"/>
  <c r="J190" i="1"/>
  <c r="N190" i="1" s="1"/>
  <c r="K191" i="1"/>
  <c r="O191" i="1" s="1"/>
  <c r="J191" i="1"/>
  <c r="N191" i="1" s="1"/>
  <c r="K194" i="1"/>
  <c r="J194" i="1"/>
  <c r="K195" i="1"/>
  <c r="O195" i="1" s="1"/>
  <c r="J195" i="1"/>
  <c r="N195" i="1" s="1"/>
  <c r="K198" i="1"/>
  <c r="J198" i="1"/>
  <c r="K199" i="1"/>
  <c r="O199" i="1" s="1"/>
  <c r="J199" i="1"/>
  <c r="N199" i="1" s="1"/>
  <c r="K202" i="1"/>
  <c r="J202" i="1"/>
  <c r="K203" i="1"/>
  <c r="O203" i="1" s="1"/>
  <c r="J203" i="1"/>
  <c r="N203" i="1" s="1"/>
  <c r="K204" i="1"/>
  <c r="O204" i="1" s="1"/>
  <c r="J204" i="1"/>
  <c r="N204" i="1" s="1"/>
  <c r="K205" i="1"/>
  <c r="O205" i="1" s="1"/>
  <c r="J205" i="1"/>
  <c r="N205" i="1" s="1"/>
  <c r="K206" i="1"/>
  <c r="O206" i="1" s="1"/>
  <c r="J206" i="1"/>
  <c r="N206" i="1" s="1"/>
  <c r="K207" i="1"/>
  <c r="O207" i="1" s="1"/>
  <c r="J207" i="1"/>
  <c r="N207" i="1" s="1"/>
  <c r="K210" i="1"/>
  <c r="J210" i="1"/>
  <c r="K211" i="1"/>
  <c r="O211" i="1" s="1"/>
  <c r="J211" i="1"/>
  <c r="N211" i="1" s="1"/>
  <c r="K214" i="1"/>
  <c r="J214" i="1"/>
  <c r="K215" i="1"/>
  <c r="O215" i="1" s="1"/>
  <c r="J215" i="1"/>
  <c r="N215" i="1" s="1"/>
  <c r="K216" i="1"/>
  <c r="O216" i="1" s="1"/>
  <c r="J216" i="1"/>
  <c r="N216" i="1" s="1"/>
  <c r="K217" i="1"/>
  <c r="O217" i="1" s="1"/>
  <c r="J217" i="1"/>
  <c r="N217" i="1" s="1"/>
  <c r="K220" i="1"/>
  <c r="J220" i="1"/>
  <c r="K221" i="1"/>
  <c r="O221" i="1" s="1"/>
  <c r="J221" i="1"/>
  <c r="N221" i="1" s="1"/>
  <c r="K224" i="1"/>
  <c r="J224" i="1"/>
  <c r="K225" i="1"/>
  <c r="O225" i="1" s="1"/>
  <c r="J225" i="1"/>
  <c r="N225" i="1" s="1"/>
  <c r="K226" i="1"/>
  <c r="O226" i="1" s="1"/>
  <c r="J226" i="1"/>
  <c r="N226" i="1" s="1"/>
  <c r="K227" i="1"/>
  <c r="O227" i="1" s="1"/>
  <c r="J227" i="1"/>
  <c r="N227" i="1" s="1"/>
  <c r="K228" i="1"/>
  <c r="O228" i="1" s="1"/>
  <c r="J228" i="1"/>
  <c r="N228" i="1" s="1"/>
  <c r="K229" i="1"/>
  <c r="O229" i="1" s="1"/>
  <c r="J229" i="1"/>
  <c r="N229" i="1" s="1"/>
  <c r="K232" i="1"/>
  <c r="J232" i="1"/>
  <c r="K233" i="1"/>
  <c r="O233" i="1" s="1"/>
  <c r="J233" i="1"/>
  <c r="N233" i="1" s="1"/>
  <c r="K234" i="1"/>
  <c r="O234" i="1" s="1"/>
  <c r="J234" i="1"/>
  <c r="N234" i="1" s="1"/>
  <c r="K235" i="1"/>
  <c r="O235" i="1" s="1"/>
  <c r="J235" i="1"/>
  <c r="N235" i="1" s="1"/>
  <c r="K236" i="1"/>
  <c r="O236" i="1" s="1"/>
  <c r="J236" i="1"/>
  <c r="N236" i="1" s="1"/>
  <c r="K237" i="1"/>
  <c r="O237" i="1" s="1"/>
  <c r="J237" i="1"/>
  <c r="N237" i="1" s="1"/>
  <c r="K238" i="1"/>
  <c r="O238" i="1" s="1"/>
  <c r="J238" i="1"/>
  <c r="N238" i="1" s="1"/>
  <c r="K239" i="1"/>
  <c r="O239" i="1" s="1"/>
  <c r="J239" i="1"/>
  <c r="N239" i="1" s="1"/>
  <c r="K242" i="1"/>
  <c r="J242" i="1"/>
  <c r="K243" i="1"/>
  <c r="O243" i="1" s="1"/>
  <c r="J243" i="1"/>
  <c r="N243" i="1" s="1"/>
  <c r="K244" i="1"/>
  <c r="O244" i="1" s="1"/>
  <c r="J244" i="1"/>
  <c r="N244" i="1" s="1"/>
  <c r="K247" i="1"/>
  <c r="J247" i="1"/>
  <c r="K248" i="1"/>
  <c r="O248" i="1" s="1"/>
  <c r="J248" i="1"/>
  <c r="N248" i="1" s="1"/>
  <c r="K249" i="1"/>
  <c r="O249" i="1" s="1"/>
  <c r="J249" i="1"/>
  <c r="N249" i="1" s="1"/>
  <c r="K252" i="1"/>
  <c r="J252" i="1"/>
  <c r="K253" i="1"/>
  <c r="O253" i="1" s="1"/>
  <c r="J253" i="1"/>
  <c r="N253" i="1" s="1"/>
  <c r="K254" i="1"/>
  <c r="O254" i="1" s="1"/>
  <c r="J254" i="1"/>
  <c r="N254" i="1" s="1"/>
  <c r="K255" i="1"/>
  <c r="O255" i="1" s="1"/>
  <c r="J255" i="1"/>
  <c r="N255" i="1" s="1"/>
  <c r="K256" i="1"/>
  <c r="O256" i="1" s="1"/>
  <c r="J256" i="1"/>
  <c r="N256" i="1" s="1"/>
  <c r="K259" i="1"/>
  <c r="J259" i="1"/>
  <c r="K260" i="1"/>
  <c r="O260" i="1" s="1"/>
  <c r="J260" i="1"/>
  <c r="N260" i="1" s="1"/>
  <c r="K261" i="1"/>
  <c r="O261" i="1" s="1"/>
  <c r="J261" i="1"/>
  <c r="N261" i="1" s="1"/>
  <c r="K262" i="1"/>
  <c r="O262" i="1" s="1"/>
  <c r="J262" i="1"/>
  <c r="N262" i="1" s="1"/>
  <c r="K263" i="1"/>
  <c r="O263" i="1" s="1"/>
  <c r="J263" i="1"/>
  <c r="N263" i="1" s="1"/>
  <c r="K264" i="1"/>
  <c r="O264" i="1" s="1"/>
  <c r="J264" i="1"/>
  <c r="N264" i="1" s="1"/>
  <c r="K265" i="1"/>
  <c r="O265" i="1" s="1"/>
  <c r="J265" i="1"/>
  <c r="N265" i="1" s="1"/>
  <c r="K266" i="1"/>
  <c r="O266" i="1" s="1"/>
  <c r="J266" i="1"/>
  <c r="N266" i="1" s="1"/>
  <c r="K267" i="1"/>
  <c r="O267" i="1" s="1"/>
  <c r="J267" i="1"/>
  <c r="N267" i="1" s="1"/>
  <c r="K268" i="1"/>
  <c r="O268" i="1" s="1"/>
  <c r="J268" i="1"/>
  <c r="N268" i="1" s="1"/>
  <c r="K269" i="1"/>
  <c r="O269" i="1" s="1"/>
  <c r="J269" i="1"/>
  <c r="N269" i="1" s="1"/>
  <c r="K270" i="1"/>
  <c r="O270" i="1" s="1"/>
  <c r="J270" i="1"/>
  <c r="N270" i="1" s="1"/>
  <c r="K273" i="1"/>
  <c r="J273" i="1"/>
  <c r="K274" i="1"/>
  <c r="O274" i="1" s="1"/>
  <c r="J274" i="1"/>
  <c r="N274" i="1" s="1"/>
  <c r="K275" i="1"/>
  <c r="O275" i="1" s="1"/>
  <c r="J275" i="1"/>
  <c r="N275" i="1" s="1"/>
  <c r="K278" i="1"/>
  <c r="J278" i="1"/>
  <c r="K279" i="1"/>
  <c r="O279" i="1" s="1"/>
  <c r="J279" i="1"/>
  <c r="N279" i="1" s="1"/>
  <c r="K280" i="1"/>
  <c r="O280" i="1" s="1"/>
  <c r="J280" i="1"/>
  <c r="N280" i="1" s="1"/>
  <c r="K281" i="1"/>
  <c r="O281" i="1" s="1"/>
  <c r="J281" i="1"/>
  <c r="N281" i="1" s="1"/>
  <c r="K282" i="1"/>
  <c r="O282" i="1" s="1"/>
  <c r="J282" i="1"/>
  <c r="N282" i="1" s="1"/>
  <c r="K283" i="1"/>
  <c r="O283" i="1" s="1"/>
  <c r="J283" i="1"/>
  <c r="N283" i="1" s="1"/>
  <c r="K284" i="1"/>
  <c r="O284" i="1" s="1"/>
  <c r="J284" i="1"/>
  <c r="N284" i="1" s="1"/>
  <c r="K287" i="1"/>
  <c r="J287" i="1"/>
  <c r="K288" i="1"/>
  <c r="O288" i="1" s="1"/>
  <c r="J288" i="1"/>
  <c r="N288" i="1" s="1"/>
  <c r="K289" i="1"/>
  <c r="O289" i="1" s="1"/>
  <c r="J289" i="1"/>
  <c r="N289" i="1" s="1"/>
  <c r="K290" i="1"/>
  <c r="O290" i="1" s="1"/>
  <c r="J290" i="1"/>
  <c r="N290" i="1" s="1"/>
  <c r="K291" i="1"/>
  <c r="O291" i="1" s="1"/>
  <c r="J291" i="1"/>
  <c r="N291" i="1" s="1"/>
  <c r="K292" i="1"/>
  <c r="O292" i="1" s="1"/>
  <c r="J292" i="1"/>
  <c r="N292" i="1" s="1"/>
  <c r="K293" i="1"/>
  <c r="O293" i="1" s="1"/>
  <c r="J293" i="1"/>
  <c r="N293" i="1" s="1"/>
  <c r="K296" i="1"/>
  <c r="J296" i="1"/>
  <c r="K297" i="1"/>
  <c r="O297" i="1" s="1"/>
  <c r="J297" i="1"/>
  <c r="N297" i="1" s="1"/>
  <c r="K298" i="1"/>
  <c r="O298" i="1" s="1"/>
  <c r="J298" i="1"/>
  <c r="N298" i="1" s="1"/>
  <c r="K299" i="1"/>
  <c r="O299" i="1" s="1"/>
  <c r="J299" i="1"/>
  <c r="N299" i="1" s="1"/>
  <c r="K300" i="1"/>
  <c r="O300" i="1" s="1"/>
  <c r="J300" i="1"/>
  <c r="N300" i="1" s="1"/>
  <c r="K301" i="1"/>
  <c r="O301" i="1" s="1"/>
  <c r="J301" i="1"/>
  <c r="N301" i="1" s="1"/>
  <c r="K302" i="1"/>
  <c r="O302" i="1" s="1"/>
  <c r="J302" i="1"/>
  <c r="N302" i="1" s="1"/>
  <c r="K303" i="1"/>
  <c r="O303" i="1" s="1"/>
  <c r="J303" i="1"/>
  <c r="N303" i="1" s="1"/>
  <c r="K304" i="1"/>
  <c r="O304" i="1" s="1"/>
  <c r="J304" i="1"/>
  <c r="N304" i="1" s="1"/>
  <c r="K307" i="1"/>
  <c r="J307" i="1"/>
  <c r="K308" i="1"/>
  <c r="O308" i="1" s="1"/>
  <c r="J308" i="1"/>
  <c r="N308" i="1" s="1"/>
  <c r="K309" i="1"/>
  <c r="O309" i="1" s="1"/>
  <c r="J309" i="1"/>
  <c r="N309" i="1" s="1"/>
  <c r="K310" i="1"/>
  <c r="O310" i="1" s="1"/>
  <c r="J310" i="1"/>
  <c r="N310" i="1" s="1"/>
  <c r="K311" i="1"/>
  <c r="O311" i="1" s="1"/>
  <c r="J311" i="1"/>
  <c r="N311" i="1" s="1"/>
  <c r="K312" i="1"/>
  <c r="O312" i="1" s="1"/>
  <c r="J312" i="1"/>
  <c r="N312" i="1" s="1"/>
  <c r="K315" i="1"/>
  <c r="J315" i="1"/>
  <c r="K316" i="1"/>
  <c r="O316" i="1" s="1"/>
  <c r="J316" i="1"/>
  <c r="N316" i="1" s="1"/>
  <c r="K317" i="1"/>
  <c r="O317" i="1" s="1"/>
  <c r="J317" i="1"/>
  <c r="N317" i="1" s="1"/>
  <c r="K318" i="1"/>
  <c r="O318" i="1" s="1"/>
  <c r="J318" i="1"/>
  <c r="N318" i="1" s="1"/>
  <c r="K319" i="1"/>
  <c r="O319" i="1" s="1"/>
  <c r="J319" i="1"/>
  <c r="N319" i="1" s="1"/>
  <c r="K322" i="1"/>
  <c r="J322" i="1"/>
  <c r="K323" i="1"/>
  <c r="O323" i="1" s="1"/>
  <c r="J323" i="1"/>
  <c r="N323" i="1" s="1"/>
  <c r="K324" i="1"/>
  <c r="O324" i="1" s="1"/>
  <c r="J324" i="1"/>
  <c r="N324" i="1" s="1"/>
  <c r="K325" i="1"/>
  <c r="O325" i="1" s="1"/>
  <c r="J325" i="1"/>
  <c r="N325" i="1" s="1"/>
  <c r="K326" i="1"/>
  <c r="O326" i="1" s="1"/>
  <c r="J326" i="1"/>
  <c r="N326" i="1" s="1"/>
  <c r="K327" i="1"/>
  <c r="O327" i="1" s="1"/>
  <c r="J327" i="1"/>
  <c r="N327" i="1" s="1"/>
  <c r="K328" i="1"/>
  <c r="O328" i="1" s="1"/>
  <c r="J328" i="1"/>
  <c r="N328" i="1" s="1"/>
  <c r="K331" i="1"/>
  <c r="J331" i="1"/>
  <c r="K332" i="1"/>
  <c r="O332" i="1" s="1"/>
  <c r="J332" i="1"/>
  <c r="N332" i="1" s="1"/>
  <c r="K333" i="1"/>
  <c r="O333" i="1" s="1"/>
  <c r="J333" i="1"/>
  <c r="N333" i="1" s="1"/>
  <c r="K334" i="1"/>
  <c r="O334" i="1" s="1"/>
  <c r="J334" i="1"/>
  <c r="N334" i="1" s="1"/>
  <c r="K335" i="1"/>
  <c r="O335" i="1" s="1"/>
  <c r="J335" i="1"/>
  <c r="N335" i="1" s="1"/>
  <c r="K336" i="1"/>
  <c r="O336" i="1" s="1"/>
  <c r="J336" i="1"/>
  <c r="N336" i="1" s="1"/>
  <c r="K339" i="1"/>
  <c r="J339" i="1"/>
  <c r="K340" i="1"/>
  <c r="O340" i="1" s="1"/>
  <c r="J340" i="1"/>
  <c r="N340" i="1" s="1"/>
  <c r="K341" i="1"/>
  <c r="O341" i="1" s="1"/>
  <c r="J341" i="1"/>
  <c r="N341" i="1" s="1"/>
  <c r="K342" i="1"/>
  <c r="O342" i="1" s="1"/>
  <c r="J342" i="1"/>
  <c r="N342" i="1" s="1"/>
  <c r="K343" i="1"/>
  <c r="O343" i="1" s="1"/>
  <c r="J343" i="1"/>
  <c r="N343" i="1" s="1"/>
  <c r="K346" i="1"/>
  <c r="J346" i="1"/>
  <c r="K347" i="1"/>
  <c r="O347" i="1" s="1"/>
  <c r="J347" i="1"/>
  <c r="N347" i="1" s="1"/>
  <c r="K348" i="1"/>
  <c r="O348" i="1" s="1"/>
  <c r="J348" i="1"/>
  <c r="N348" i="1" s="1"/>
  <c r="K349" i="1"/>
  <c r="O349" i="1" s="1"/>
  <c r="J349" i="1"/>
  <c r="N349" i="1" s="1"/>
  <c r="K352" i="1"/>
  <c r="J352" i="1"/>
  <c r="K353" i="1"/>
  <c r="O353" i="1" s="1"/>
  <c r="J353" i="1"/>
  <c r="N353" i="1" s="1"/>
  <c r="K356" i="1"/>
  <c r="J356" i="1"/>
  <c r="K357" i="1"/>
  <c r="O357" i="1" s="1"/>
  <c r="J357" i="1"/>
  <c r="N357" i="1" s="1"/>
  <c r="K358" i="1"/>
  <c r="O358" i="1" s="1"/>
  <c r="J358" i="1"/>
  <c r="N358" i="1" s="1"/>
  <c r="K361" i="1"/>
  <c r="J361" i="1"/>
  <c r="K362" i="1"/>
  <c r="O362" i="1" s="1"/>
  <c r="J362" i="1"/>
  <c r="N362" i="1" s="1"/>
  <c r="K363" i="1"/>
  <c r="O363" i="1" s="1"/>
  <c r="J363" i="1"/>
  <c r="N363" i="1" s="1"/>
  <c r="K364" i="1"/>
  <c r="O364" i="1" s="1"/>
  <c r="J364" i="1"/>
  <c r="N364" i="1" s="1"/>
  <c r="K365" i="1"/>
  <c r="O365" i="1" s="1"/>
  <c r="J365" i="1"/>
  <c r="N365" i="1" s="1"/>
  <c r="K366" i="1"/>
  <c r="O366" i="1" s="1"/>
  <c r="J366" i="1"/>
  <c r="N366" i="1" s="1"/>
  <c r="K367" i="1"/>
  <c r="O367" i="1" s="1"/>
  <c r="J367" i="1"/>
  <c r="N367" i="1" s="1"/>
  <c r="K368" i="1"/>
  <c r="O368" i="1" s="1"/>
  <c r="J368" i="1"/>
  <c r="N368" i="1" s="1"/>
  <c r="K369" i="1"/>
  <c r="O369" i="1" s="1"/>
  <c r="J369" i="1"/>
  <c r="N369" i="1" s="1"/>
  <c r="K370" i="1"/>
  <c r="O370" i="1" s="1"/>
  <c r="J370" i="1"/>
  <c r="N370" i="1" s="1"/>
  <c r="K373" i="1"/>
  <c r="J373" i="1"/>
  <c r="K374" i="1"/>
  <c r="O374" i="1" s="1"/>
  <c r="J374" i="1"/>
  <c r="N374" i="1" s="1"/>
  <c r="K375" i="1"/>
  <c r="O375" i="1" s="1"/>
  <c r="J375" i="1"/>
  <c r="N375" i="1" s="1"/>
  <c r="K378" i="1"/>
  <c r="J378" i="1"/>
  <c r="K379" i="1"/>
  <c r="O379" i="1" s="1"/>
  <c r="J379" i="1"/>
  <c r="N379" i="1" s="1"/>
  <c r="K380" i="1"/>
  <c r="O380" i="1" s="1"/>
  <c r="J380" i="1"/>
  <c r="N380" i="1" s="1"/>
  <c r="K381" i="1"/>
  <c r="O381" i="1" s="1"/>
  <c r="J381" i="1"/>
  <c r="N381" i="1" s="1"/>
  <c r="K382" i="1"/>
  <c r="O382" i="1" s="1"/>
  <c r="J382" i="1"/>
  <c r="N382" i="1" s="1"/>
  <c r="K383" i="1"/>
  <c r="O383" i="1" s="1"/>
  <c r="J383" i="1"/>
  <c r="N383" i="1" s="1"/>
  <c r="K384" i="1"/>
  <c r="O384" i="1" s="1"/>
  <c r="J384" i="1"/>
  <c r="N384" i="1" s="1"/>
  <c r="K387" i="1"/>
  <c r="J387" i="1"/>
  <c r="K388" i="1"/>
  <c r="O388" i="1" s="1"/>
  <c r="J388" i="1"/>
  <c r="N388" i="1" s="1"/>
  <c r="K391" i="1"/>
  <c r="J391" i="1"/>
  <c r="K392" i="1"/>
  <c r="O392" i="1" s="1"/>
  <c r="J392" i="1"/>
  <c r="N392" i="1" s="1"/>
  <c r="K393" i="1"/>
  <c r="O393" i="1" s="1"/>
  <c r="J393" i="1"/>
  <c r="N393" i="1" s="1"/>
  <c r="K394" i="1"/>
  <c r="O394" i="1" s="1"/>
  <c r="J394" i="1"/>
  <c r="N394" i="1" s="1"/>
  <c r="K395" i="1"/>
  <c r="O395" i="1" s="1"/>
  <c r="J395" i="1"/>
  <c r="N395" i="1" s="1"/>
  <c r="K396" i="1"/>
  <c r="O396" i="1" s="1"/>
  <c r="J396" i="1"/>
  <c r="N396" i="1" s="1"/>
  <c r="K399" i="1"/>
  <c r="J399" i="1"/>
  <c r="K400" i="1"/>
  <c r="O400" i="1" s="1"/>
  <c r="J400" i="1"/>
  <c r="N400" i="1" s="1"/>
  <c r="K401" i="1"/>
  <c r="O401" i="1" s="1"/>
  <c r="J401" i="1"/>
  <c r="N401" i="1" s="1"/>
  <c r="K404" i="1"/>
  <c r="J404" i="1"/>
  <c r="K405" i="1"/>
  <c r="O405" i="1" s="1"/>
  <c r="J405" i="1"/>
  <c r="N405" i="1" s="1"/>
  <c r="K406" i="1"/>
  <c r="O406" i="1" s="1"/>
  <c r="J406" i="1"/>
  <c r="N406" i="1" s="1"/>
  <c r="K409" i="1"/>
  <c r="J409" i="1"/>
  <c r="K410" i="1"/>
  <c r="O410" i="1" s="1"/>
  <c r="J410" i="1"/>
  <c r="N410" i="1" s="1"/>
  <c r="K411" i="1"/>
  <c r="O411" i="1" s="1"/>
  <c r="J411" i="1"/>
  <c r="N411" i="1" s="1"/>
  <c r="K414" i="1"/>
  <c r="J414" i="1"/>
  <c r="K415" i="1"/>
  <c r="O415" i="1" s="1"/>
  <c r="J415" i="1"/>
  <c r="N415" i="1" s="1"/>
  <c r="K418" i="1"/>
  <c r="J418" i="1"/>
  <c r="K419" i="1"/>
  <c r="O419" i="1" s="1"/>
  <c r="J419" i="1"/>
  <c r="N419" i="1" s="1"/>
  <c r="K420" i="1"/>
  <c r="O420" i="1" s="1"/>
  <c r="J420" i="1"/>
  <c r="N420" i="1" s="1"/>
  <c r="K421" i="1"/>
  <c r="O421" i="1" s="1"/>
  <c r="J421" i="1"/>
  <c r="N421" i="1" s="1"/>
  <c r="K422" i="1"/>
  <c r="O422" i="1" s="1"/>
  <c r="J422" i="1"/>
  <c r="N422" i="1" s="1"/>
  <c r="K423" i="1"/>
  <c r="O423" i="1" s="1"/>
  <c r="J423" i="1"/>
  <c r="N423" i="1" s="1"/>
  <c r="K424" i="1"/>
  <c r="O424" i="1" s="1"/>
  <c r="J424" i="1"/>
  <c r="N424" i="1" s="1"/>
  <c r="K427" i="1"/>
  <c r="J427" i="1"/>
  <c r="K428" i="1"/>
  <c r="O428" i="1" s="1"/>
  <c r="J428" i="1"/>
  <c r="N428" i="1" s="1"/>
  <c r="K431" i="1"/>
  <c r="J431" i="1"/>
  <c r="K432" i="1"/>
  <c r="O432" i="1" s="1"/>
  <c r="J432" i="1"/>
  <c r="N432" i="1" s="1"/>
  <c r="K435" i="1"/>
  <c r="J435" i="1"/>
  <c r="K436" i="1"/>
  <c r="O436" i="1" s="1"/>
  <c r="J436" i="1"/>
  <c r="N436" i="1" s="1"/>
  <c r="K437" i="1"/>
  <c r="O437" i="1" s="1"/>
  <c r="J437" i="1"/>
  <c r="N437" i="1" s="1"/>
  <c r="K440" i="1"/>
  <c r="J440" i="1"/>
  <c r="K441" i="1"/>
  <c r="O441" i="1" s="1"/>
  <c r="J441" i="1"/>
  <c r="N441" i="1" s="1"/>
  <c r="K444" i="1"/>
  <c r="J444" i="1"/>
  <c r="K445" i="1"/>
  <c r="O445" i="1" s="1"/>
  <c r="J445" i="1"/>
  <c r="N445" i="1" s="1"/>
  <c r="K446" i="1"/>
  <c r="O446" i="1" s="1"/>
  <c r="J446" i="1"/>
  <c r="N446" i="1" s="1"/>
  <c r="K449" i="1"/>
  <c r="J449" i="1"/>
  <c r="K450" i="1"/>
  <c r="O450" i="1" s="1"/>
  <c r="J450" i="1"/>
  <c r="N450" i="1" s="1"/>
  <c r="K451" i="1"/>
  <c r="O451" i="1" s="1"/>
  <c r="J451" i="1"/>
  <c r="N451" i="1" s="1"/>
  <c r="K454" i="1"/>
  <c r="J454" i="1"/>
  <c r="K455" i="1"/>
  <c r="O455" i="1" s="1"/>
  <c r="J455" i="1"/>
  <c r="N455" i="1" s="1"/>
  <c r="K458" i="1"/>
  <c r="J458" i="1"/>
  <c r="K459" i="1"/>
  <c r="O459" i="1" s="1"/>
  <c r="J459" i="1"/>
  <c r="N459" i="1" s="1"/>
  <c r="K462" i="1"/>
  <c r="J462" i="1"/>
  <c r="K463" i="1"/>
  <c r="O463" i="1" s="1"/>
  <c r="J463" i="1"/>
  <c r="N463" i="1" s="1"/>
  <c r="K464" i="1"/>
  <c r="O464" i="1" s="1"/>
  <c r="J464" i="1"/>
  <c r="N464" i="1" s="1"/>
  <c r="K465" i="1"/>
  <c r="O465" i="1" s="1"/>
  <c r="J465" i="1"/>
  <c r="N465" i="1" s="1"/>
  <c r="K466" i="1"/>
  <c r="O466" i="1" s="1"/>
  <c r="J466" i="1"/>
  <c r="N466" i="1" s="1"/>
  <c r="K467" i="1"/>
  <c r="O467" i="1" s="1"/>
  <c r="J467" i="1"/>
  <c r="N467" i="1" s="1"/>
  <c r="K468" i="1"/>
  <c r="O468" i="1" s="1"/>
  <c r="J468" i="1"/>
  <c r="N468" i="1" s="1"/>
  <c r="K469" i="1"/>
  <c r="O469" i="1" s="1"/>
  <c r="J469" i="1"/>
  <c r="N469" i="1" s="1"/>
  <c r="K470" i="1"/>
  <c r="O470" i="1" s="1"/>
  <c r="J470" i="1"/>
  <c r="N470" i="1" s="1"/>
  <c r="K473" i="1"/>
  <c r="J473" i="1"/>
  <c r="K474" i="1"/>
  <c r="O474" i="1" s="1"/>
  <c r="J474" i="1"/>
  <c r="N474" i="1" s="1"/>
  <c r="K475" i="1"/>
  <c r="O475" i="1" s="1"/>
  <c r="J475" i="1"/>
  <c r="N475" i="1" s="1"/>
  <c r="K478" i="1"/>
  <c r="J478" i="1"/>
  <c r="K479" i="1"/>
  <c r="O479" i="1" s="1"/>
  <c r="J479" i="1"/>
  <c r="N479" i="1" s="1"/>
  <c r="K480" i="1"/>
  <c r="O480" i="1" s="1"/>
  <c r="J480" i="1"/>
  <c r="N480" i="1" s="1"/>
  <c r="K483" i="1"/>
  <c r="J483" i="1"/>
  <c r="K484" i="1"/>
  <c r="O484" i="1" s="1"/>
  <c r="J484" i="1"/>
  <c r="N484" i="1" s="1"/>
  <c r="K487" i="1"/>
  <c r="J487" i="1"/>
  <c r="K488" i="1"/>
  <c r="O488" i="1" s="1"/>
  <c r="J488" i="1"/>
  <c r="N488" i="1" s="1"/>
  <c r="K489" i="1"/>
  <c r="O489" i="1" s="1"/>
  <c r="J489" i="1"/>
  <c r="N489" i="1" s="1"/>
  <c r="K490" i="1"/>
  <c r="O490" i="1" s="1"/>
  <c r="J490" i="1"/>
  <c r="N490" i="1" s="1"/>
  <c r="K491" i="1"/>
  <c r="O491" i="1" s="1"/>
  <c r="J491" i="1"/>
  <c r="N491" i="1" s="1"/>
  <c r="K492" i="1"/>
  <c r="O492" i="1" s="1"/>
  <c r="J492" i="1"/>
  <c r="N492" i="1" s="1"/>
  <c r="K495" i="1"/>
  <c r="J495" i="1"/>
  <c r="K496" i="1"/>
  <c r="O496" i="1" s="1"/>
  <c r="J496" i="1"/>
  <c r="N496" i="1" s="1"/>
  <c r="K497" i="1"/>
  <c r="O497" i="1" s="1"/>
  <c r="J497" i="1"/>
  <c r="N497" i="1" s="1"/>
  <c r="K500" i="1"/>
  <c r="J500" i="1"/>
  <c r="K501" i="1"/>
  <c r="O501" i="1" s="1"/>
  <c r="J501" i="1"/>
  <c r="N501" i="1" s="1"/>
  <c r="K502" i="1"/>
  <c r="O502" i="1" s="1"/>
  <c r="J502" i="1"/>
  <c r="N502" i="1" s="1"/>
  <c r="K503" i="1"/>
  <c r="O503" i="1" s="1"/>
  <c r="J503" i="1"/>
  <c r="N503" i="1" s="1"/>
  <c r="K504" i="1"/>
  <c r="O504" i="1" s="1"/>
  <c r="J504" i="1"/>
  <c r="N504" i="1" s="1"/>
  <c r="K507" i="1"/>
  <c r="J507" i="1"/>
  <c r="K508" i="1"/>
  <c r="O508" i="1" s="1"/>
  <c r="J508" i="1"/>
  <c r="N508" i="1" s="1"/>
  <c r="K509" i="1"/>
  <c r="O509" i="1" s="1"/>
  <c r="J509" i="1"/>
  <c r="N509" i="1" s="1"/>
  <c r="K510" i="1"/>
  <c r="O510" i="1" s="1"/>
  <c r="J510" i="1"/>
  <c r="N510" i="1" s="1"/>
  <c r="K511" i="1"/>
  <c r="O511" i="1" s="1"/>
  <c r="J511" i="1"/>
  <c r="N511" i="1" s="1"/>
  <c r="K514" i="1"/>
  <c r="J514" i="1"/>
  <c r="K515" i="1"/>
  <c r="O515" i="1" s="1"/>
  <c r="J515" i="1"/>
  <c r="N515" i="1" s="1"/>
  <c r="K516" i="1"/>
  <c r="O516" i="1" s="1"/>
  <c r="J516" i="1"/>
  <c r="N516" i="1" s="1"/>
  <c r="K517" i="1"/>
  <c r="O517" i="1" s="1"/>
  <c r="J517" i="1"/>
  <c r="N517" i="1" s="1"/>
  <c r="K518" i="1"/>
  <c r="O518" i="1" s="1"/>
  <c r="J518" i="1"/>
  <c r="N518" i="1" s="1"/>
  <c r="K519" i="1"/>
  <c r="O519" i="1" s="1"/>
  <c r="J519" i="1"/>
  <c r="N519" i="1" s="1"/>
  <c r="K520" i="1"/>
  <c r="O520" i="1" s="1"/>
  <c r="J520" i="1"/>
  <c r="N520" i="1" s="1"/>
  <c r="K521" i="1"/>
  <c r="O521" i="1" s="1"/>
  <c r="J521" i="1"/>
  <c r="N521" i="1" s="1"/>
  <c r="K522" i="1"/>
  <c r="O522" i="1" s="1"/>
  <c r="J522" i="1"/>
  <c r="N522" i="1" s="1"/>
  <c r="K523" i="1"/>
  <c r="O523" i="1" s="1"/>
  <c r="J523" i="1"/>
  <c r="N523" i="1" s="1"/>
  <c r="K524" i="1"/>
  <c r="O524" i="1" s="1"/>
  <c r="J524" i="1"/>
  <c r="N524" i="1" s="1"/>
  <c r="K525" i="1"/>
  <c r="O525" i="1" s="1"/>
  <c r="J525" i="1"/>
  <c r="N525" i="1" s="1"/>
  <c r="K526" i="1"/>
  <c r="O526" i="1" s="1"/>
  <c r="J526" i="1"/>
  <c r="N526" i="1" s="1"/>
  <c r="K527" i="1"/>
  <c r="O527" i="1" s="1"/>
  <c r="J527" i="1"/>
  <c r="N527" i="1" s="1"/>
  <c r="K528" i="1"/>
  <c r="O528" i="1" s="1"/>
  <c r="J528" i="1"/>
  <c r="N528" i="1" s="1"/>
  <c r="K529" i="1"/>
  <c r="O529" i="1" s="1"/>
  <c r="J529" i="1"/>
  <c r="N529" i="1" s="1"/>
  <c r="K530" i="1"/>
  <c r="O530" i="1" s="1"/>
  <c r="J530" i="1"/>
  <c r="N530" i="1" s="1"/>
  <c r="K531" i="1"/>
  <c r="O531" i="1" s="1"/>
  <c r="J531" i="1"/>
  <c r="N531" i="1" s="1"/>
  <c r="K532" i="1"/>
  <c r="O532" i="1" s="1"/>
  <c r="J532" i="1"/>
  <c r="N532" i="1" s="1"/>
  <c r="K535" i="1"/>
  <c r="J535" i="1"/>
  <c r="K536" i="1"/>
  <c r="O536" i="1" s="1"/>
  <c r="J536" i="1"/>
  <c r="N536" i="1" s="1"/>
  <c r="K539" i="1"/>
  <c r="J539" i="1"/>
  <c r="K540" i="1"/>
  <c r="O540" i="1" s="1"/>
  <c r="J540" i="1"/>
  <c r="N540" i="1" s="1"/>
  <c r="K541" i="1"/>
  <c r="O541" i="1" s="1"/>
  <c r="J541" i="1"/>
  <c r="N541" i="1" s="1"/>
  <c r="K544" i="1"/>
  <c r="J544" i="1"/>
  <c r="K545" i="1"/>
  <c r="O545" i="1" s="1"/>
  <c r="J545" i="1"/>
  <c r="N545" i="1" s="1"/>
  <c r="K546" i="1"/>
  <c r="O546" i="1" s="1"/>
  <c r="J546" i="1"/>
  <c r="N546" i="1" s="1"/>
  <c r="K547" i="1"/>
  <c r="O547" i="1" s="1"/>
  <c r="J547" i="1"/>
  <c r="N547" i="1" s="1"/>
  <c r="K550" i="1"/>
  <c r="J550" i="1"/>
  <c r="K551" i="1"/>
  <c r="O551" i="1" s="1"/>
  <c r="J551" i="1"/>
  <c r="N551" i="1" s="1"/>
  <c r="K552" i="1"/>
  <c r="O552" i="1" s="1"/>
  <c r="J552" i="1"/>
  <c r="N552" i="1" s="1"/>
  <c r="K555" i="1"/>
  <c r="J555" i="1"/>
  <c r="K556" i="1"/>
  <c r="O556" i="1" s="1"/>
  <c r="J556" i="1"/>
  <c r="N556" i="1" s="1"/>
  <c r="K557" i="1"/>
  <c r="O557" i="1" s="1"/>
  <c r="J557" i="1"/>
  <c r="N557" i="1" s="1"/>
  <c r="K560" i="1"/>
  <c r="J560" i="1"/>
  <c r="K561" i="1"/>
  <c r="O561" i="1" s="1"/>
  <c r="J561" i="1"/>
  <c r="N561" i="1" s="1"/>
  <c r="K564" i="1"/>
  <c r="J564" i="1"/>
  <c r="K565" i="1"/>
  <c r="O565" i="1" s="1"/>
  <c r="J565" i="1"/>
  <c r="N565" i="1" s="1"/>
  <c r="K568" i="1"/>
  <c r="J568" i="1"/>
  <c r="K569" i="1"/>
  <c r="O569" i="1" s="1"/>
  <c r="J569" i="1"/>
  <c r="N569" i="1" s="1"/>
  <c r="K570" i="1"/>
  <c r="O570" i="1" s="1"/>
  <c r="J570" i="1"/>
  <c r="N570" i="1" s="1"/>
  <c r="K573" i="1"/>
  <c r="J573" i="1"/>
  <c r="K574" i="1"/>
  <c r="O574" i="1" s="1"/>
  <c r="J574" i="1"/>
  <c r="N574" i="1" s="1"/>
  <c r="K575" i="1"/>
  <c r="O575" i="1" s="1"/>
  <c r="J575" i="1"/>
  <c r="N575" i="1" s="1"/>
  <c r="K576" i="1"/>
  <c r="O576" i="1" s="1"/>
  <c r="J576" i="1"/>
  <c r="N576" i="1" s="1"/>
  <c r="K577" i="1"/>
  <c r="O577" i="1" s="1"/>
  <c r="J577" i="1"/>
  <c r="N577" i="1" s="1"/>
  <c r="K578" i="1"/>
  <c r="O578" i="1" s="1"/>
  <c r="J578" i="1"/>
  <c r="N578" i="1" s="1"/>
  <c r="K579" i="1"/>
  <c r="O579" i="1" s="1"/>
  <c r="J579" i="1"/>
  <c r="N579" i="1" s="1"/>
  <c r="K580" i="1"/>
  <c r="O580" i="1" s="1"/>
  <c r="J580" i="1"/>
  <c r="N580" i="1" s="1"/>
  <c r="K581" i="1"/>
  <c r="O581" i="1" s="1"/>
  <c r="J581" i="1"/>
  <c r="N581" i="1" s="1"/>
  <c r="K582" i="1"/>
  <c r="O582" i="1" s="1"/>
  <c r="J582" i="1"/>
  <c r="N582" i="1" s="1"/>
  <c r="K583" i="1"/>
  <c r="O583" i="1" s="1"/>
  <c r="J583" i="1"/>
  <c r="N583" i="1" s="1"/>
  <c r="K584" i="1"/>
  <c r="O584" i="1" s="1"/>
  <c r="J584" i="1"/>
  <c r="N584" i="1" s="1"/>
  <c r="K585" i="1"/>
  <c r="O585" i="1" s="1"/>
  <c r="J585" i="1"/>
  <c r="N585" i="1" s="1"/>
  <c r="K586" i="1"/>
  <c r="O586" i="1" s="1"/>
  <c r="J586" i="1"/>
  <c r="N586" i="1" s="1"/>
  <c r="K587" i="1"/>
  <c r="O587" i="1" s="1"/>
  <c r="J587" i="1"/>
  <c r="N587" i="1" s="1"/>
  <c r="K588" i="1"/>
  <c r="O588" i="1" s="1"/>
  <c r="J588" i="1"/>
  <c r="N588" i="1" s="1"/>
  <c r="K589" i="1"/>
  <c r="O589" i="1" s="1"/>
  <c r="J589" i="1"/>
  <c r="N589" i="1" s="1"/>
  <c r="K590" i="1"/>
  <c r="O590" i="1" s="1"/>
  <c r="J590" i="1"/>
  <c r="N590" i="1" s="1"/>
  <c r="K591" i="1"/>
  <c r="O591" i="1" s="1"/>
  <c r="J591" i="1"/>
  <c r="N591" i="1" s="1"/>
  <c r="K592" i="1"/>
  <c r="O592" i="1" s="1"/>
  <c r="J592" i="1"/>
  <c r="N592" i="1" s="1"/>
  <c r="K593" i="1"/>
  <c r="O593" i="1" s="1"/>
  <c r="J593" i="1"/>
  <c r="N593" i="1" s="1"/>
  <c r="K594" i="1"/>
  <c r="O594" i="1" s="1"/>
  <c r="J594" i="1"/>
  <c r="N594" i="1" s="1"/>
  <c r="K595" i="1"/>
  <c r="O595" i="1" s="1"/>
  <c r="J595" i="1"/>
  <c r="N595" i="1" s="1"/>
  <c r="K598" i="1"/>
  <c r="J598" i="1"/>
  <c r="K599" i="1"/>
  <c r="O599" i="1" s="1"/>
  <c r="J599" i="1"/>
  <c r="N599" i="1" s="1"/>
  <c r="K602" i="1"/>
  <c r="J602" i="1"/>
  <c r="K603" i="1"/>
  <c r="O603" i="1" s="1"/>
  <c r="J603" i="1"/>
  <c r="N603" i="1" s="1"/>
  <c r="K604" i="1"/>
  <c r="O604" i="1" s="1"/>
  <c r="J604" i="1"/>
  <c r="N604" i="1" s="1"/>
  <c r="K605" i="1"/>
  <c r="O605" i="1" s="1"/>
  <c r="J605" i="1"/>
  <c r="N605" i="1" s="1"/>
  <c r="K606" i="1"/>
  <c r="O606" i="1" s="1"/>
  <c r="J606" i="1"/>
  <c r="N606" i="1" s="1"/>
  <c r="K607" i="1"/>
  <c r="O607" i="1" s="1"/>
  <c r="J607" i="1"/>
  <c r="N607" i="1" s="1"/>
  <c r="K608" i="1"/>
  <c r="O608" i="1" s="1"/>
  <c r="J608" i="1"/>
  <c r="N608" i="1" s="1"/>
  <c r="K611" i="1"/>
  <c r="J611" i="1"/>
  <c r="K612" i="1"/>
  <c r="O612" i="1" s="1"/>
  <c r="J612" i="1"/>
  <c r="N612" i="1" s="1"/>
  <c r="K613" i="1"/>
  <c r="O613" i="1" s="1"/>
  <c r="J613" i="1"/>
  <c r="N613" i="1" s="1"/>
  <c r="K614" i="1"/>
  <c r="O614" i="1" s="1"/>
  <c r="J614" i="1"/>
  <c r="N614" i="1" s="1"/>
  <c r="K615" i="1"/>
  <c r="O615" i="1" s="1"/>
  <c r="J615" i="1"/>
  <c r="N615" i="1" s="1"/>
  <c r="K616" i="1"/>
  <c r="O616" i="1" s="1"/>
  <c r="J616" i="1"/>
  <c r="N616" i="1" s="1"/>
  <c r="K617" i="1"/>
  <c r="O617" i="1" s="1"/>
  <c r="J617" i="1"/>
  <c r="N617" i="1" s="1"/>
  <c r="K620" i="1"/>
  <c r="J620" i="1"/>
  <c r="K621" i="1"/>
  <c r="O621" i="1" s="1"/>
  <c r="J621" i="1"/>
  <c r="N621" i="1" s="1"/>
  <c r="K622" i="1"/>
  <c r="O622" i="1" s="1"/>
  <c r="J622" i="1"/>
  <c r="N622" i="1" s="1"/>
  <c r="K623" i="1"/>
  <c r="O623" i="1" s="1"/>
  <c r="J623" i="1"/>
  <c r="N623" i="1" s="1"/>
  <c r="K624" i="1"/>
  <c r="O624" i="1" s="1"/>
  <c r="J624" i="1"/>
  <c r="N624" i="1" s="1"/>
  <c r="K625" i="1"/>
  <c r="O625" i="1" s="1"/>
  <c r="J625" i="1"/>
  <c r="N625" i="1" s="1"/>
  <c r="K626" i="1"/>
  <c r="O626" i="1" s="1"/>
  <c r="J626" i="1"/>
  <c r="N626" i="1" s="1"/>
  <c r="K629" i="1"/>
  <c r="J629" i="1"/>
  <c r="K630" i="1"/>
  <c r="O630" i="1" s="1"/>
  <c r="J630" i="1"/>
  <c r="N630" i="1" s="1"/>
  <c r="K631" i="1"/>
  <c r="O631" i="1" s="1"/>
  <c r="J631" i="1"/>
  <c r="N631" i="1" s="1"/>
  <c r="K632" i="1"/>
  <c r="O632" i="1" s="1"/>
  <c r="J632" i="1"/>
  <c r="N632" i="1" s="1"/>
  <c r="K633" i="1"/>
  <c r="O633" i="1" s="1"/>
  <c r="J633" i="1"/>
  <c r="N633" i="1" s="1"/>
  <c r="K636" i="1"/>
  <c r="J636" i="1"/>
  <c r="K637" i="1"/>
  <c r="O637" i="1" s="1"/>
  <c r="J637" i="1"/>
  <c r="N637" i="1" s="1"/>
  <c r="K638" i="1"/>
  <c r="O638" i="1" s="1"/>
  <c r="J638" i="1"/>
  <c r="N638" i="1" s="1"/>
  <c r="K639" i="1"/>
  <c r="O639" i="1" s="1"/>
  <c r="J639" i="1"/>
  <c r="N639" i="1" s="1"/>
  <c r="K640" i="1"/>
  <c r="O640" i="1" s="1"/>
  <c r="J640" i="1"/>
  <c r="N640" i="1" s="1"/>
  <c r="K641" i="1"/>
  <c r="O641" i="1" s="1"/>
  <c r="J641" i="1"/>
  <c r="N641" i="1" s="1"/>
  <c r="K642" i="1"/>
  <c r="O642" i="1" s="1"/>
  <c r="J642" i="1"/>
  <c r="N642" i="1" s="1"/>
  <c r="K643" i="1"/>
  <c r="O643" i="1" s="1"/>
  <c r="J643" i="1"/>
  <c r="N643" i="1" s="1"/>
  <c r="K644" i="1"/>
  <c r="O644" i="1" s="1"/>
  <c r="J644" i="1"/>
  <c r="N644" i="1" s="1"/>
  <c r="K647" i="1"/>
  <c r="J647" i="1"/>
  <c r="K648" i="1"/>
  <c r="O648" i="1" s="1"/>
  <c r="J648" i="1"/>
  <c r="N648" i="1" s="1"/>
  <c r="K649" i="1"/>
  <c r="O649" i="1" s="1"/>
  <c r="J649" i="1"/>
  <c r="N649" i="1" s="1"/>
  <c r="K650" i="1"/>
  <c r="O650" i="1" s="1"/>
  <c r="J650" i="1"/>
  <c r="N650" i="1" s="1"/>
  <c r="K651" i="1"/>
  <c r="O651" i="1" s="1"/>
  <c r="J651" i="1"/>
  <c r="N651" i="1" s="1"/>
  <c r="K652" i="1"/>
  <c r="O652" i="1" s="1"/>
  <c r="J652" i="1"/>
  <c r="N652" i="1" s="1"/>
  <c r="K653" i="1"/>
  <c r="O653" i="1" s="1"/>
  <c r="J653" i="1"/>
  <c r="N653" i="1" s="1"/>
  <c r="K654" i="1"/>
  <c r="O654" i="1" s="1"/>
  <c r="J654" i="1"/>
  <c r="N654" i="1" s="1"/>
  <c r="K655" i="1"/>
  <c r="O655" i="1" s="1"/>
  <c r="J655" i="1"/>
  <c r="N655" i="1" s="1"/>
  <c r="K656" i="1"/>
  <c r="O656" i="1" s="1"/>
  <c r="J656" i="1"/>
  <c r="N656" i="1" s="1"/>
  <c r="K657" i="1"/>
  <c r="O657" i="1" s="1"/>
  <c r="J657" i="1"/>
  <c r="N657" i="1" s="1"/>
  <c r="K658" i="1"/>
  <c r="O658" i="1" s="1"/>
  <c r="J658" i="1"/>
  <c r="N658" i="1" s="1"/>
  <c r="K659" i="1"/>
  <c r="O659" i="1" s="1"/>
  <c r="J659" i="1"/>
  <c r="N659" i="1" s="1"/>
  <c r="K660" i="1"/>
  <c r="O660" i="1" s="1"/>
  <c r="J660" i="1"/>
  <c r="N660" i="1" s="1"/>
  <c r="K661" i="1"/>
  <c r="O661" i="1" s="1"/>
  <c r="J661" i="1"/>
  <c r="N661" i="1" s="1"/>
  <c r="K662" i="1"/>
  <c r="O662" i="1" s="1"/>
  <c r="J662" i="1"/>
  <c r="N662" i="1" s="1"/>
  <c r="K665" i="1"/>
  <c r="J665" i="1"/>
  <c r="K666" i="1"/>
  <c r="O666" i="1" s="1"/>
  <c r="J666" i="1"/>
  <c r="N666" i="1" s="1"/>
  <c r="K667" i="1"/>
  <c r="O667" i="1" s="1"/>
  <c r="J667" i="1"/>
  <c r="N667" i="1" s="1"/>
  <c r="K668" i="1"/>
  <c r="O668" i="1" s="1"/>
  <c r="J668" i="1"/>
  <c r="N668" i="1" s="1"/>
  <c r="K671" i="1"/>
  <c r="J671" i="1"/>
  <c r="K672" i="1"/>
  <c r="O672" i="1" s="1"/>
  <c r="J672" i="1"/>
  <c r="N672" i="1" s="1"/>
  <c r="K673" i="1"/>
  <c r="O673" i="1" s="1"/>
  <c r="J673" i="1"/>
  <c r="N673" i="1" s="1"/>
  <c r="K674" i="1"/>
  <c r="O674" i="1" s="1"/>
  <c r="J674" i="1"/>
  <c r="N674" i="1" s="1"/>
  <c r="K675" i="1"/>
  <c r="O675" i="1" s="1"/>
  <c r="J675" i="1"/>
  <c r="N675" i="1" s="1"/>
  <c r="K676" i="1"/>
  <c r="O676" i="1" s="1"/>
  <c r="J676" i="1"/>
  <c r="N676" i="1" s="1"/>
  <c r="K677" i="1"/>
  <c r="O677" i="1" s="1"/>
  <c r="J677" i="1"/>
  <c r="N677" i="1" s="1"/>
  <c r="K680" i="1"/>
  <c r="J680" i="1"/>
  <c r="K681" i="1"/>
  <c r="O681" i="1" s="1"/>
  <c r="J681" i="1"/>
  <c r="N681" i="1" s="1"/>
  <c r="K682" i="1"/>
  <c r="O682" i="1" s="1"/>
  <c r="J682" i="1"/>
  <c r="N682" i="1" s="1"/>
  <c r="K683" i="1"/>
  <c r="O683" i="1" s="1"/>
  <c r="J683" i="1"/>
  <c r="N683" i="1" s="1"/>
  <c r="K686" i="1"/>
  <c r="J686" i="1"/>
  <c r="K687" i="1"/>
  <c r="O687" i="1" s="1"/>
  <c r="J687" i="1"/>
  <c r="N687" i="1" s="1"/>
  <c r="K688" i="1"/>
  <c r="O688" i="1" s="1"/>
  <c r="J688" i="1"/>
  <c r="N688" i="1" s="1"/>
  <c r="K689" i="1"/>
  <c r="O689" i="1" s="1"/>
  <c r="J689" i="1"/>
  <c r="N689" i="1" s="1"/>
  <c r="K692" i="1"/>
  <c r="J692" i="1"/>
  <c r="K693" i="1"/>
  <c r="O693" i="1" s="1"/>
  <c r="J693" i="1"/>
  <c r="N693" i="1" s="1"/>
  <c r="K694" i="1"/>
  <c r="O694" i="1" s="1"/>
  <c r="J694" i="1"/>
  <c r="N694" i="1" s="1"/>
  <c r="K697" i="1"/>
  <c r="J697" i="1"/>
  <c r="K698" i="1"/>
  <c r="O698" i="1" s="1"/>
  <c r="J698" i="1"/>
  <c r="N698" i="1" s="1"/>
  <c r="K699" i="1"/>
  <c r="O699" i="1" s="1"/>
  <c r="J699" i="1"/>
  <c r="N699" i="1" s="1"/>
  <c r="K700" i="1"/>
  <c r="O700" i="1" s="1"/>
  <c r="J700" i="1"/>
  <c r="N700" i="1" s="1"/>
  <c r="K701" i="1"/>
  <c r="O701" i="1" s="1"/>
  <c r="J701" i="1"/>
  <c r="N701" i="1" s="1"/>
  <c r="K704" i="1"/>
  <c r="J704" i="1"/>
  <c r="K705" i="1"/>
  <c r="O705" i="1" s="1"/>
  <c r="J705" i="1"/>
  <c r="N705" i="1" s="1"/>
  <c r="K708" i="1"/>
  <c r="J708" i="1"/>
  <c r="K709" i="1"/>
  <c r="O709" i="1" s="1"/>
  <c r="J709" i="1"/>
  <c r="N709" i="1" s="1"/>
  <c r="K710" i="1"/>
  <c r="O710" i="1" s="1"/>
  <c r="J710" i="1"/>
  <c r="N710" i="1" s="1"/>
  <c r="K711" i="1"/>
  <c r="O711" i="1" s="1"/>
  <c r="J711" i="1"/>
  <c r="N711" i="1" s="1"/>
  <c r="K712" i="1"/>
  <c r="O712" i="1" s="1"/>
  <c r="J712" i="1"/>
  <c r="N712" i="1" s="1"/>
  <c r="K713" i="1"/>
  <c r="O713" i="1" s="1"/>
  <c r="J713" i="1"/>
  <c r="N713" i="1" s="1"/>
  <c r="K714" i="1"/>
  <c r="O714" i="1" s="1"/>
  <c r="J714" i="1"/>
  <c r="N714" i="1" s="1"/>
  <c r="K715" i="1"/>
  <c r="O715" i="1" s="1"/>
  <c r="J715" i="1"/>
  <c r="N715" i="1" s="1"/>
  <c r="K716" i="1"/>
  <c r="O716" i="1" s="1"/>
  <c r="J716" i="1"/>
  <c r="N716" i="1" s="1"/>
  <c r="K717" i="1"/>
  <c r="O717" i="1" s="1"/>
  <c r="J717" i="1"/>
  <c r="N717" i="1" s="1"/>
  <c r="K718" i="1"/>
  <c r="O718" i="1" s="1"/>
  <c r="J718" i="1"/>
  <c r="N718" i="1" s="1"/>
  <c r="K719" i="1"/>
  <c r="O719" i="1" s="1"/>
  <c r="J719" i="1"/>
  <c r="N719" i="1" s="1"/>
  <c r="K720" i="1"/>
  <c r="O720" i="1" s="1"/>
  <c r="J720" i="1"/>
  <c r="N720" i="1" s="1"/>
  <c r="K723" i="1"/>
  <c r="J723" i="1"/>
  <c r="K724" i="1"/>
  <c r="O724" i="1" s="1"/>
  <c r="J724" i="1"/>
  <c r="N724" i="1" s="1"/>
  <c r="K725" i="1"/>
  <c r="O725" i="1" s="1"/>
  <c r="J725" i="1"/>
  <c r="N725" i="1" s="1"/>
  <c r="K726" i="1"/>
  <c r="O726" i="1" s="1"/>
  <c r="J726" i="1"/>
  <c r="N726" i="1" s="1"/>
  <c r="K727" i="1"/>
  <c r="O727" i="1" s="1"/>
  <c r="J727" i="1"/>
  <c r="N727" i="1" s="1"/>
  <c r="K728" i="1"/>
  <c r="O728" i="1" s="1"/>
  <c r="J728" i="1"/>
  <c r="N728" i="1" s="1"/>
  <c r="K729" i="1"/>
  <c r="O729" i="1" s="1"/>
  <c r="J729" i="1"/>
  <c r="N729" i="1" s="1"/>
  <c r="K730" i="1"/>
  <c r="O730" i="1" s="1"/>
  <c r="J730" i="1"/>
  <c r="N730" i="1" s="1"/>
  <c r="K731" i="1"/>
  <c r="O731" i="1" s="1"/>
  <c r="J731" i="1"/>
  <c r="N731" i="1" s="1"/>
  <c r="K734" i="1"/>
  <c r="J734" i="1"/>
  <c r="K735" i="1"/>
  <c r="O735" i="1" s="1"/>
  <c r="J735" i="1"/>
  <c r="N735" i="1" s="1"/>
  <c r="K736" i="1"/>
  <c r="O736" i="1" s="1"/>
  <c r="J736" i="1"/>
  <c r="N736" i="1" s="1"/>
  <c r="K737" i="1"/>
  <c r="O737" i="1" s="1"/>
  <c r="J737" i="1"/>
  <c r="N737" i="1" s="1"/>
  <c r="K738" i="1"/>
  <c r="O738" i="1" s="1"/>
  <c r="J738" i="1"/>
  <c r="N738" i="1" s="1"/>
  <c r="K741" i="1"/>
  <c r="J741" i="1"/>
  <c r="K742" i="1"/>
  <c r="O742" i="1" s="1"/>
  <c r="J742" i="1"/>
  <c r="N742" i="1" s="1"/>
  <c r="K743" i="1"/>
  <c r="O743" i="1" s="1"/>
  <c r="J743" i="1"/>
  <c r="N743" i="1" s="1"/>
  <c r="K746" i="1"/>
  <c r="J746" i="1"/>
  <c r="K747" i="1"/>
  <c r="O747" i="1" s="1"/>
  <c r="J747" i="1"/>
  <c r="N747" i="1" s="1"/>
  <c r="K748" i="1"/>
  <c r="O748" i="1" s="1"/>
  <c r="J748" i="1"/>
  <c r="N748" i="1" s="1"/>
  <c r="K751" i="1"/>
  <c r="J751" i="1"/>
  <c r="K752" i="1"/>
  <c r="O752" i="1" s="1"/>
  <c r="J752" i="1"/>
  <c r="N752" i="1" s="1"/>
  <c r="K753" i="1"/>
  <c r="O753" i="1" s="1"/>
  <c r="J753" i="1"/>
  <c r="N753" i="1" s="1"/>
  <c r="K754" i="1"/>
  <c r="O754" i="1" s="1"/>
  <c r="J754" i="1"/>
  <c r="N754" i="1" s="1"/>
  <c r="K757" i="1"/>
  <c r="J757" i="1"/>
  <c r="K758" i="1"/>
  <c r="O758" i="1" s="1"/>
  <c r="J758" i="1"/>
  <c r="N758" i="1" s="1"/>
  <c r="K759" i="1"/>
  <c r="O759" i="1" s="1"/>
  <c r="J759" i="1"/>
  <c r="N759" i="1" s="1"/>
  <c r="K760" i="1"/>
  <c r="O760" i="1" s="1"/>
  <c r="J760" i="1"/>
  <c r="N760" i="1" s="1"/>
  <c r="K761" i="1"/>
  <c r="O761" i="1" s="1"/>
  <c r="J761" i="1"/>
  <c r="N761" i="1" s="1"/>
  <c r="K762" i="1"/>
  <c r="O762" i="1" s="1"/>
  <c r="J762" i="1"/>
  <c r="N762" i="1" s="1"/>
  <c r="K763" i="1"/>
  <c r="O763" i="1" s="1"/>
  <c r="J763" i="1"/>
  <c r="N763" i="1" s="1"/>
  <c r="K764" i="1"/>
  <c r="O764" i="1" s="1"/>
  <c r="J764" i="1"/>
  <c r="N764" i="1" s="1"/>
  <c r="K765" i="1"/>
  <c r="O765" i="1" s="1"/>
  <c r="J765" i="1"/>
  <c r="N765" i="1" s="1"/>
  <c r="K766" i="1"/>
  <c r="O766" i="1" s="1"/>
  <c r="J766" i="1"/>
  <c r="N766" i="1" s="1"/>
  <c r="K767" i="1"/>
  <c r="O767" i="1" s="1"/>
  <c r="J767" i="1"/>
  <c r="N767" i="1" s="1"/>
  <c r="K768" i="1"/>
  <c r="O768" i="1" s="1"/>
  <c r="J768" i="1"/>
  <c r="N768" i="1" s="1"/>
  <c r="K769" i="1"/>
  <c r="O769" i="1" s="1"/>
  <c r="J769" i="1"/>
  <c r="N769" i="1" s="1"/>
  <c r="K770" i="1"/>
  <c r="O770" i="1" s="1"/>
  <c r="J770" i="1"/>
  <c r="N770" i="1" s="1"/>
  <c r="K771" i="1"/>
  <c r="O771" i="1" s="1"/>
  <c r="J771" i="1"/>
  <c r="N771" i="1" s="1"/>
  <c r="K772" i="1"/>
  <c r="O772" i="1" s="1"/>
  <c r="J772" i="1"/>
  <c r="N772" i="1" s="1"/>
  <c r="K773" i="1"/>
  <c r="O773" i="1" s="1"/>
  <c r="J773" i="1"/>
  <c r="N773" i="1" s="1"/>
  <c r="K774" i="1"/>
  <c r="O774" i="1" s="1"/>
  <c r="J774" i="1"/>
  <c r="N774" i="1" s="1"/>
  <c r="K775" i="1"/>
  <c r="O775" i="1" s="1"/>
  <c r="J775" i="1"/>
  <c r="N775" i="1" s="1"/>
  <c r="K776" i="1"/>
  <c r="O776" i="1" s="1"/>
  <c r="J776" i="1"/>
  <c r="N776" i="1" s="1"/>
  <c r="K777" i="1"/>
  <c r="O777" i="1" s="1"/>
  <c r="J777" i="1"/>
  <c r="N777" i="1" s="1"/>
  <c r="K778" i="1"/>
  <c r="O778" i="1" s="1"/>
  <c r="J778" i="1"/>
  <c r="N778" i="1" s="1"/>
  <c r="K779" i="1"/>
  <c r="O779" i="1" s="1"/>
  <c r="J779" i="1"/>
  <c r="N779" i="1" s="1"/>
  <c r="K782" i="1"/>
  <c r="J782" i="1"/>
  <c r="K783" i="1"/>
  <c r="O783" i="1" s="1"/>
  <c r="J783" i="1"/>
  <c r="N783" i="1" s="1"/>
  <c r="K784" i="1"/>
  <c r="O784" i="1" s="1"/>
  <c r="J784" i="1"/>
  <c r="N784" i="1" s="1"/>
  <c r="K785" i="1"/>
  <c r="O785" i="1" s="1"/>
  <c r="J785" i="1"/>
  <c r="N785" i="1" s="1"/>
  <c r="K786" i="1"/>
  <c r="O786" i="1" s="1"/>
  <c r="J786" i="1"/>
  <c r="N786" i="1" s="1"/>
  <c r="K787" i="1"/>
  <c r="O787" i="1" s="1"/>
  <c r="J787" i="1"/>
  <c r="N787" i="1" s="1"/>
  <c r="K788" i="1"/>
  <c r="O788" i="1" s="1"/>
  <c r="J788" i="1"/>
  <c r="N788" i="1" s="1"/>
  <c r="K789" i="1"/>
  <c r="O789" i="1" s="1"/>
  <c r="J789" i="1"/>
  <c r="N789" i="1" s="1"/>
  <c r="K790" i="1"/>
  <c r="O790" i="1" s="1"/>
  <c r="J790" i="1"/>
  <c r="N790" i="1" s="1"/>
  <c r="K791" i="1"/>
  <c r="O791" i="1" s="1"/>
  <c r="J791" i="1"/>
  <c r="N791" i="1" s="1"/>
  <c r="K794" i="1"/>
  <c r="J794" i="1"/>
  <c r="K795" i="1"/>
  <c r="O795" i="1" s="1"/>
  <c r="J795" i="1"/>
  <c r="N795" i="1" s="1"/>
  <c r="K796" i="1"/>
  <c r="O796" i="1" s="1"/>
  <c r="J796" i="1"/>
  <c r="N796" i="1" s="1"/>
  <c r="K797" i="1"/>
  <c r="O797" i="1" s="1"/>
  <c r="J797" i="1"/>
  <c r="N797" i="1" s="1"/>
  <c r="K800" i="1"/>
  <c r="J800" i="1"/>
  <c r="K801" i="1"/>
  <c r="O801" i="1" s="1"/>
  <c r="J801" i="1"/>
  <c r="N801" i="1" s="1"/>
  <c r="K804" i="1"/>
  <c r="J804" i="1"/>
  <c r="K805" i="1"/>
  <c r="O805" i="1" s="1"/>
  <c r="J805" i="1"/>
  <c r="N805" i="1" s="1"/>
  <c r="K806" i="1"/>
  <c r="O806" i="1" s="1"/>
  <c r="J806" i="1"/>
  <c r="N806" i="1" s="1"/>
  <c r="K809" i="1"/>
  <c r="J809" i="1"/>
  <c r="K810" i="1"/>
  <c r="O810" i="1" s="1"/>
  <c r="J810" i="1"/>
  <c r="N810" i="1" s="1"/>
  <c r="K813" i="1"/>
  <c r="J813" i="1"/>
  <c r="K814" i="1"/>
  <c r="O814" i="1" s="1"/>
  <c r="J814" i="1"/>
  <c r="N814" i="1" s="1"/>
  <c r="K815" i="1"/>
  <c r="O815" i="1" s="1"/>
  <c r="J815" i="1"/>
  <c r="N815" i="1" s="1"/>
  <c r="K816" i="1"/>
  <c r="O816" i="1" s="1"/>
  <c r="J816" i="1"/>
  <c r="N816" i="1" s="1"/>
  <c r="K819" i="1"/>
  <c r="J819" i="1"/>
  <c r="K820" i="1"/>
  <c r="O820" i="1" s="1"/>
  <c r="J820" i="1"/>
  <c r="N820" i="1" s="1"/>
  <c r="K821" i="1"/>
  <c r="O821" i="1" s="1"/>
  <c r="J821" i="1"/>
  <c r="N821" i="1" s="1"/>
  <c r="K822" i="1"/>
  <c r="O822" i="1" s="1"/>
  <c r="J822" i="1"/>
  <c r="N822" i="1" s="1"/>
  <c r="K823" i="1"/>
  <c r="O823" i="1" s="1"/>
  <c r="J823" i="1"/>
  <c r="N823" i="1" s="1"/>
  <c r="K824" i="1"/>
  <c r="O824" i="1" s="1"/>
  <c r="J824" i="1"/>
  <c r="N824" i="1" s="1"/>
  <c r="K825" i="1"/>
  <c r="O825" i="1" s="1"/>
  <c r="J825" i="1"/>
  <c r="N825" i="1" s="1"/>
  <c r="K826" i="1"/>
  <c r="O826" i="1" s="1"/>
  <c r="J826" i="1"/>
  <c r="N826" i="1" s="1"/>
  <c r="K827" i="1"/>
  <c r="O827" i="1" s="1"/>
  <c r="J827" i="1"/>
  <c r="N827" i="1" s="1"/>
  <c r="K828" i="1"/>
  <c r="O828" i="1" s="1"/>
  <c r="J828" i="1"/>
  <c r="N828" i="1" s="1"/>
  <c r="K829" i="1"/>
  <c r="O829" i="1" s="1"/>
  <c r="J829" i="1"/>
  <c r="N829" i="1" s="1"/>
  <c r="K832" i="1"/>
  <c r="J832" i="1"/>
  <c r="K833" i="1"/>
  <c r="O833" i="1" s="1"/>
  <c r="J833" i="1"/>
  <c r="N833" i="1" s="1"/>
  <c r="K836" i="1"/>
  <c r="J836" i="1"/>
  <c r="K837" i="1"/>
  <c r="O837" i="1" s="1"/>
  <c r="J837" i="1"/>
  <c r="N837" i="1" s="1"/>
  <c r="K840" i="1"/>
  <c r="J840" i="1"/>
  <c r="K841" i="1"/>
  <c r="O841" i="1" s="1"/>
  <c r="J841" i="1"/>
  <c r="N841" i="1" s="1"/>
  <c r="K842" i="1"/>
  <c r="O842" i="1" s="1"/>
  <c r="J842" i="1"/>
  <c r="N842" i="1" s="1"/>
  <c r="K843" i="1"/>
  <c r="O843" i="1" s="1"/>
  <c r="J843" i="1"/>
  <c r="N843" i="1" s="1"/>
  <c r="K846" i="1"/>
  <c r="J846" i="1"/>
  <c r="K847" i="1"/>
  <c r="O847" i="1" s="1"/>
  <c r="J847" i="1"/>
  <c r="N847" i="1" s="1"/>
  <c r="K848" i="1"/>
  <c r="O848" i="1" s="1"/>
  <c r="J848" i="1"/>
  <c r="N848" i="1" s="1"/>
  <c r="K849" i="1"/>
  <c r="O849" i="1" s="1"/>
  <c r="J849" i="1"/>
  <c r="N849" i="1" s="1"/>
  <c r="K852" i="1"/>
  <c r="J852" i="1"/>
  <c r="K853" i="1"/>
  <c r="O853" i="1" s="1"/>
  <c r="J853" i="1"/>
  <c r="N853" i="1" s="1"/>
  <c r="K854" i="1"/>
  <c r="O854" i="1" s="1"/>
  <c r="J854" i="1"/>
  <c r="N854" i="1" s="1"/>
  <c r="K855" i="1"/>
  <c r="O855" i="1" s="1"/>
  <c r="J855" i="1"/>
  <c r="N855" i="1" s="1"/>
  <c r="K856" i="1"/>
  <c r="O856" i="1" s="1"/>
  <c r="J856" i="1"/>
  <c r="N856" i="1" s="1"/>
  <c r="K857" i="1"/>
  <c r="O857" i="1" s="1"/>
  <c r="J857" i="1"/>
  <c r="N857" i="1" s="1"/>
  <c r="K860" i="1"/>
  <c r="J860" i="1"/>
  <c r="K861" i="1"/>
  <c r="O861" i="1" s="1"/>
  <c r="J861" i="1"/>
  <c r="N861" i="1" s="1"/>
  <c r="K862" i="1"/>
  <c r="O862" i="1" s="1"/>
  <c r="J862" i="1"/>
  <c r="N862" i="1" s="1"/>
  <c r="K863" i="1"/>
  <c r="O863" i="1" s="1"/>
  <c r="J863" i="1"/>
  <c r="N863" i="1" s="1"/>
  <c r="K866" i="1"/>
  <c r="J866" i="1"/>
  <c r="K867" i="1"/>
  <c r="O867" i="1" s="1"/>
  <c r="J867" i="1"/>
  <c r="N867" i="1" s="1"/>
  <c r="K870" i="1"/>
  <c r="J870" i="1"/>
  <c r="K871" i="1"/>
  <c r="O871" i="1" s="1"/>
  <c r="J871" i="1"/>
  <c r="N871" i="1" s="1"/>
  <c r="K872" i="1"/>
  <c r="O872" i="1" s="1"/>
  <c r="J872" i="1"/>
  <c r="N872" i="1" s="1"/>
  <c r="K873" i="1"/>
  <c r="O873" i="1" s="1"/>
  <c r="J873" i="1"/>
  <c r="N873" i="1" s="1"/>
  <c r="K874" i="1"/>
  <c r="O874" i="1" s="1"/>
  <c r="J874" i="1"/>
  <c r="N874" i="1" s="1"/>
  <c r="K875" i="1"/>
  <c r="O875" i="1" s="1"/>
  <c r="J875" i="1"/>
  <c r="N875" i="1" s="1"/>
  <c r="K876" i="1"/>
  <c r="O876" i="1" s="1"/>
  <c r="J876" i="1"/>
  <c r="N876" i="1" s="1"/>
  <c r="K877" i="1"/>
  <c r="O877" i="1" s="1"/>
  <c r="J877" i="1"/>
  <c r="N877" i="1" s="1"/>
  <c r="K878" i="1"/>
  <c r="O878" i="1" s="1"/>
  <c r="J878" i="1"/>
  <c r="N878" i="1" s="1"/>
  <c r="K879" i="1"/>
  <c r="O879" i="1" s="1"/>
  <c r="J879" i="1"/>
  <c r="N879" i="1" s="1"/>
  <c r="K880" i="1"/>
  <c r="O880" i="1" s="1"/>
  <c r="J880" i="1"/>
  <c r="N880" i="1" s="1"/>
  <c r="K881" i="1"/>
  <c r="O881" i="1" s="1"/>
  <c r="J881" i="1"/>
  <c r="N881" i="1" s="1"/>
  <c r="K882" i="1"/>
  <c r="O882" i="1" s="1"/>
  <c r="J882" i="1"/>
  <c r="N882" i="1" s="1"/>
  <c r="K885" i="1"/>
  <c r="J885" i="1"/>
  <c r="K886" i="1"/>
  <c r="O886" i="1" s="1"/>
  <c r="J886" i="1"/>
  <c r="N886" i="1" s="1"/>
  <c r="K887" i="1"/>
  <c r="O887" i="1" s="1"/>
  <c r="J887" i="1"/>
  <c r="N887" i="1" s="1"/>
  <c r="K888" i="1"/>
  <c r="O888" i="1" s="1"/>
  <c r="J888" i="1"/>
  <c r="N888" i="1" s="1"/>
  <c r="K889" i="1"/>
  <c r="O889" i="1" s="1"/>
  <c r="J889" i="1"/>
  <c r="N889" i="1" s="1"/>
  <c r="K890" i="1"/>
  <c r="O890" i="1" s="1"/>
  <c r="J890" i="1"/>
  <c r="N890" i="1" s="1"/>
  <c r="K891" i="1"/>
  <c r="O891" i="1" s="1"/>
  <c r="J891" i="1"/>
  <c r="N891" i="1" s="1"/>
  <c r="K892" i="1"/>
  <c r="O892" i="1" s="1"/>
  <c r="J892" i="1"/>
  <c r="N892" i="1" s="1"/>
  <c r="K893" i="1"/>
  <c r="O893" i="1" s="1"/>
  <c r="J893" i="1"/>
  <c r="N893" i="1" s="1"/>
  <c r="K894" i="1"/>
  <c r="O894" i="1" s="1"/>
  <c r="J894" i="1"/>
  <c r="N894" i="1" s="1"/>
  <c r="K895" i="1"/>
  <c r="O895" i="1" s="1"/>
  <c r="J895" i="1"/>
  <c r="N895" i="1" s="1"/>
  <c r="K896" i="1"/>
  <c r="O896" i="1" s="1"/>
  <c r="J896" i="1"/>
  <c r="N896" i="1" s="1"/>
  <c r="K899" i="1"/>
  <c r="J899" i="1"/>
  <c r="K900" i="1"/>
  <c r="O900" i="1" s="1"/>
  <c r="J900" i="1"/>
  <c r="N900" i="1" s="1"/>
  <c r="K901" i="1"/>
  <c r="O901" i="1" s="1"/>
  <c r="J901" i="1"/>
  <c r="N901" i="1" s="1"/>
  <c r="K902" i="1"/>
  <c r="O902" i="1" s="1"/>
  <c r="J902" i="1"/>
  <c r="N902" i="1" s="1"/>
  <c r="K903" i="1"/>
  <c r="O903" i="1" s="1"/>
  <c r="J903" i="1"/>
  <c r="N903" i="1" s="1"/>
  <c r="K906" i="1"/>
  <c r="J906" i="1"/>
  <c r="K907" i="1"/>
  <c r="O907" i="1" s="1"/>
  <c r="J907" i="1"/>
  <c r="N907" i="1" s="1"/>
  <c r="K912" i="1"/>
  <c r="J912" i="1"/>
  <c r="K913" i="1"/>
  <c r="O913" i="1" s="1"/>
  <c r="J913" i="1"/>
  <c r="N913" i="1" s="1"/>
  <c r="K914" i="1"/>
  <c r="O914" i="1" s="1"/>
  <c r="J914" i="1"/>
  <c r="N914" i="1" s="1"/>
  <c r="K915" i="1"/>
  <c r="O915" i="1" s="1"/>
  <c r="J915" i="1"/>
  <c r="N915" i="1" s="1"/>
  <c r="K916" i="1"/>
  <c r="O916" i="1" s="1"/>
  <c r="J916" i="1"/>
  <c r="N916" i="1" s="1"/>
  <c r="K917" i="1"/>
  <c r="O917" i="1" s="1"/>
  <c r="J917" i="1"/>
  <c r="N917" i="1" s="1"/>
  <c r="K920" i="1"/>
  <c r="J920" i="1"/>
  <c r="K921" i="1"/>
  <c r="O921" i="1" s="1"/>
  <c r="J921" i="1"/>
  <c r="N921" i="1" s="1"/>
  <c r="K922" i="1"/>
  <c r="O922" i="1" s="1"/>
  <c r="J922" i="1"/>
  <c r="N922" i="1" s="1"/>
  <c r="K923" i="1"/>
  <c r="O923" i="1" s="1"/>
  <c r="J923" i="1"/>
  <c r="N923" i="1" s="1"/>
  <c r="K924" i="1"/>
  <c r="O924" i="1" s="1"/>
  <c r="J924" i="1"/>
  <c r="N924" i="1" s="1"/>
  <c r="K925" i="1"/>
  <c r="O925" i="1" s="1"/>
  <c r="J925" i="1"/>
  <c r="N925" i="1" s="1"/>
  <c r="K926" i="1"/>
  <c r="O926" i="1" s="1"/>
  <c r="J926" i="1"/>
  <c r="N926" i="1" s="1"/>
  <c r="K927" i="1"/>
  <c r="O927" i="1" s="1"/>
  <c r="J927" i="1"/>
  <c r="N927" i="1" s="1"/>
  <c r="K928" i="1"/>
  <c r="O928" i="1" s="1"/>
  <c r="J928" i="1"/>
  <c r="N928" i="1" s="1"/>
  <c r="K929" i="1"/>
  <c r="O929" i="1" s="1"/>
  <c r="J929" i="1"/>
  <c r="N929" i="1" s="1"/>
  <c r="K930" i="1"/>
  <c r="O930" i="1" s="1"/>
  <c r="J930" i="1"/>
  <c r="N930" i="1" s="1"/>
  <c r="K931" i="1"/>
  <c r="O931" i="1" s="1"/>
  <c r="J931" i="1"/>
  <c r="N931" i="1" s="1"/>
  <c r="K932" i="1"/>
  <c r="O932" i="1" s="1"/>
  <c r="J932" i="1"/>
  <c r="N932" i="1" s="1"/>
  <c r="K933" i="1"/>
  <c r="O933" i="1" s="1"/>
  <c r="J933" i="1"/>
  <c r="N933" i="1" s="1"/>
  <c r="K934" i="1"/>
  <c r="O934" i="1" s="1"/>
  <c r="J934" i="1"/>
  <c r="N934" i="1" s="1"/>
  <c r="K935" i="1"/>
  <c r="O935" i="1" s="1"/>
  <c r="J935" i="1"/>
  <c r="N935" i="1" s="1"/>
  <c r="K936" i="1"/>
  <c r="O936" i="1" s="1"/>
  <c r="J936" i="1"/>
  <c r="N936" i="1" s="1"/>
  <c r="K937" i="1"/>
  <c r="O937" i="1" s="1"/>
  <c r="J937" i="1"/>
  <c r="N937" i="1" s="1"/>
  <c r="K938" i="1"/>
  <c r="O938" i="1" s="1"/>
  <c r="J938" i="1"/>
  <c r="N938" i="1" s="1"/>
  <c r="K941" i="1"/>
  <c r="J941" i="1"/>
  <c r="K942" i="1"/>
  <c r="O942" i="1" s="1"/>
  <c r="J942" i="1"/>
  <c r="N942" i="1" s="1"/>
  <c r="K943" i="1"/>
  <c r="O943" i="1" s="1"/>
  <c r="J943" i="1"/>
  <c r="N943" i="1" s="1"/>
  <c r="K944" i="1"/>
  <c r="O944" i="1" s="1"/>
  <c r="J944" i="1"/>
  <c r="N944" i="1" s="1"/>
  <c r="K945" i="1"/>
  <c r="O945" i="1" s="1"/>
  <c r="J945" i="1"/>
  <c r="N945" i="1" s="1"/>
  <c r="K946" i="1"/>
  <c r="O946" i="1" s="1"/>
  <c r="J946" i="1"/>
  <c r="N946" i="1" s="1"/>
  <c r="K947" i="1"/>
  <c r="O947" i="1" s="1"/>
  <c r="J947" i="1"/>
  <c r="N947" i="1" s="1"/>
  <c r="K950" i="1"/>
  <c r="J950" i="1"/>
  <c r="K951" i="1"/>
  <c r="O951" i="1" s="1"/>
  <c r="J951" i="1"/>
  <c r="N951" i="1" s="1"/>
  <c r="K952" i="1"/>
  <c r="O952" i="1" s="1"/>
  <c r="J952" i="1"/>
  <c r="N952" i="1" s="1"/>
  <c r="K953" i="1"/>
  <c r="O953" i="1" s="1"/>
  <c r="J953" i="1"/>
  <c r="N953" i="1" s="1"/>
  <c r="K954" i="1"/>
  <c r="O954" i="1" s="1"/>
  <c r="J954" i="1"/>
  <c r="N954" i="1" s="1"/>
  <c r="K955" i="1"/>
  <c r="O955" i="1" s="1"/>
  <c r="J955" i="1"/>
  <c r="N955" i="1" s="1"/>
  <c r="K958" i="1"/>
  <c r="J958" i="1"/>
  <c r="K959" i="1"/>
  <c r="O959" i="1" s="1"/>
  <c r="J959" i="1"/>
  <c r="N959" i="1" s="1"/>
  <c r="K960" i="1"/>
  <c r="O960" i="1" s="1"/>
  <c r="J960" i="1"/>
  <c r="N960" i="1" s="1"/>
  <c r="K961" i="1"/>
  <c r="O961" i="1" s="1"/>
  <c r="J961" i="1"/>
  <c r="N961" i="1" s="1"/>
  <c r="K964" i="1"/>
  <c r="J964" i="1"/>
  <c r="K965" i="1"/>
  <c r="O965" i="1" s="1"/>
  <c r="J965" i="1"/>
  <c r="N965" i="1" s="1"/>
  <c r="K966" i="1"/>
  <c r="O966" i="1" s="1"/>
  <c r="J966" i="1"/>
  <c r="N966" i="1" s="1"/>
  <c r="K967" i="1"/>
  <c r="O967" i="1" s="1"/>
  <c r="J967" i="1"/>
  <c r="N967" i="1" s="1"/>
  <c r="K970" i="1"/>
  <c r="J970" i="1"/>
  <c r="K971" i="1"/>
  <c r="O971" i="1" s="1"/>
  <c r="J971" i="1"/>
  <c r="N971" i="1" s="1"/>
  <c r="K972" i="1"/>
  <c r="O972" i="1" s="1"/>
  <c r="J972" i="1"/>
  <c r="N972" i="1" s="1"/>
  <c r="K973" i="1"/>
  <c r="O973" i="1" s="1"/>
  <c r="J973" i="1"/>
  <c r="N973" i="1" s="1"/>
  <c r="K976" i="1"/>
  <c r="J976" i="1"/>
  <c r="K977" i="1"/>
  <c r="O977" i="1" s="1"/>
  <c r="J977" i="1"/>
  <c r="N977" i="1" s="1"/>
  <c r="K978" i="1"/>
  <c r="O978" i="1" s="1"/>
  <c r="J978" i="1"/>
  <c r="N978" i="1" s="1"/>
  <c r="K979" i="1"/>
  <c r="O979" i="1" s="1"/>
  <c r="J979" i="1"/>
  <c r="N979" i="1" s="1"/>
  <c r="K982" i="1"/>
  <c r="J982" i="1"/>
  <c r="K983" i="1"/>
  <c r="O983" i="1" s="1"/>
  <c r="J983" i="1"/>
  <c r="N983" i="1" s="1"/>
  <c r="K984" i="1"/>
  <c r="O984" i="1" s="1"/>
  <c r="J984" i="1"/>
  <c r="N984" i="1" s="1"/>
  <c r="K987" i="1"/>
  <c r="J987" i="1"/>
  <c r="K988" i="1"/>
  <c r="O988" i="1" s="1"/>
  <c r="J988" i="1"/>
  <c r="N988" i="1" s="1"/>
  <c r="K991" i="1"/>
  <c r="J991" i="1"/>
  <c r="K992" i="1"/>
  <c r="O992" i="1" s="1"/>
  <c r="J992" i="1"/>
  <c r="N992" i="1" s="1"/>
  <c r="K993" i="1"/>
  <c r="O993" i="1" s="1"/>
  <c r="J993" i="1"/>
  <c r="N993" i="1" s="1"/>
  <c r="K996" i="1"/>
  <c r="J996" i="1"/>
  <c r="K997" i="1"/>
  <c r="O997" i="1" s="1"/>
  <c r="J997" i="1"/>
  <c r="N997" i="1" s="1"/>
  <c r="K998" i="1"/>
  <c r="O998" i="1" s="1"/>
  <c r="J998" i="1"/>
  <c r="N998" i="1" s="1"/>
  <c r="K999" i="1"/>
  <c r="O999" i="1" s="1"/>
  <c r="J999" i="1"/>
  <c r="N999" i="1" s="1"/>
  <c r="K1002" i="1"/>
  <c r="J1002" i="1"/>
  <c r="K1003" i="1"/>
  <c r="O1003" i="1" s="1"/>
  <c r="J1003" i="1"/>
  <c r="N1003" i="1" s="1"/>
  <c r="K1004" i="1"/>
  <c r="O1004" i="1" s="1"/>
  <c r="J1004" i="1"/>
  <c r="N1004" i="1" s="1"/>
  <c r="K1005" i="1"/>
  <c r="O1005" i="1" s="1"/>
  <c r="J1005" i="1"/>
  <c r="N1005" i="1" s="1"/>
  <c r="K1006" i="1"/>
  <c r="O1006" i="1" s="1"/>
  <c r="J1006" i="1"/>
  <c r="N1006" i="1" s="1"/>
  <c r="K1007" i="1"/>
  <c r="O1007" i="1" s="1"/>
  <c r="J1007" i="1"/>
  <c r="N1007" i="1" s="1"/>
  <c r="K1008" i="1"/>
  <c r="O1008" i="1" s="1"/>
  <c r="J1008" i="1"/>
  <c r="N1008" i="1" s="1"/>
  <c r="K1009" i="1"/>
  <c r="O1009" i="1" s="1"/>
  <c r="J1009" i="1"/>
  <c r="N1009" i="1" s="1"/>
  <c r="K1012" i="1"/>
  <c r="J1012" i="1"/>
  <c r="K1013" i="1"/>
  <c r="O1013" i="1" s="1"/>
  <c r="J1013" i="1"/>
  <c r="N1013" i="1" s="1"/>
  <c r="K1014" i="1"/>
  <c r="O1014" i="1" s="1"/>
  <c r="J1014" i="1"/>
  <c r="N1014" i="1" s="1"/>
  <c r="K1015" i="1"/>
  <c r="O1015" i="1" s="1"/>
  <c r="J1015" i="1"/>
  <c r="N1015" i="1" s="1"/>
  <c r="K1018" i="1"/>
  <c r="J1018" i="1"/>
  <c r="K1019" i="1"/>
  <c r="O1019" i="1" s="1"/>
  <c r="J1019" i="1"/>
  <c r="N1019" i="1" s="1"/>
  <c r="K1020" i="1"/>
  <c r="O1020" i="1" s="1"/>
  <c r="J1020" i="1"/>
  <c r="N1020" i="1" s="1"/>
  <c r="K1021" i="1"/>
  <c r="O1021" i="1" s="1"/>
  <c r="J1021" i="1"/>
  <c r="N1021" i="1" s="1"/>
  <c r="K1022" i="1"/>
  <c r="O1022" i="1" s="1"/>
  <c r="J1022" i="1"/>
  <c r="N1022" i="1" s="1"/>
  <c r="K1025" i="1"/>
  <c r="J1025" i="1"/>
  <c r="K1026" i="1"/>
  <c r="O1026" i="1" s="1"/>
  <c r="J1026" i="1"/>
  <c r="N1026" i="1" s="1"/>
  <c r="K1027" i="1"/>
  <c r="O1027" i="1" s="1"/>
  <c r="J1027" i="1"/>
  <c r="N1027" i="1" s="1"/>
  <c r="K1028" i="1"/>
  <c r="O1028" i="1" s="1"/>
  <c r="J1028" i="1"/>
  <c r="N1028" i="1" s="1"/>
  <c r="K1031" i="1"/>
  <c r="J1031" i="1"/>
  <c r="K1032" i="1"/>
  <c r="O1032" i="1" s="1"/>
  <c r="J1032" i="1"/>
  <c r="N1032" i="1" s="1"/>
  <c r="K1033" i="1"/>
  <c r="O1033" i="1" s="1"/>
  <c r="J1033" i="1"/>
  <c r="N1033" i="1" s="1"/>
  <c r="K1034" i="1"/>
  <c r="O1034" i="1" s="1"/>
  <c r="J1034" i="1"/>
  <c r="N1034" i="1" s="1"/>
  <c r="K1035" i="1"/>
  <c r="O1035" i="1" s="1"/>
  <c r="J1035" i="1"/>
  <c r="N1035" i="1" s="1"/>
  <c r="K1036" i="1"/>
  <c r="O1036" i="1" s="1"/>
  <c r="J1036" i="1"/>
  <c r="N1036" i="1" s="1"/>
  <c r="K1037" i="1"/>
  <c r="O1037" i="1" s="1"/>
  <c r="J1037" i="1"/>
  <c r="N1037" i="1" s="1"/>
  <c r="K1038" i="1"/>
  <c r="O1038" i="1" s="1"/>
  <c r="J1038" i="1"/>
  <c r="N1038" i="1" s="1"/>
  <c r="K1039" i="1"/>
  <c r="O1039" i="1" s="1"/>
  <c r="J1039" i="1"/>
  <c r="N1039" i="1" s="1"/>
  <c r="K1040" i="1"/>
  <c r="O1040" i="1" s="1"/>
  <c r="J1040" i="1"/>
  <c r="N1040" i="1" s="1"/>
  <c r="K1041" i="1"/>
  <c r="O1041" i="1" s="1"/>
  <c r="J1041" i="1"/>
  <c r="N1041" i="1" s="1"/>
  <c r="K1042" i="1"/>
  <c r="O1042" i="1" s="1"/>
  <c r="J1042" i="1"/>
  <c r="N1042" i="1" s="1"/>
  <c r="K1045" i="1"/>
  <c r="J1045" i="1"/>
  <c r="K1046" i="1"/>
  <c r="O1046" i="1" s="1"/>
  <c r="J1046" i="1"/>
  <c r="N1046" i="1" s="1"/>
  <c r="K1047" i="1"/>
  <c r="O1047" i="1" s="1"/>
  <c r="J1047" i="1"/>
  <c r="N1047" i="1" s="1"/>
  <c r="K1050" i="1"/>
  <c r="J1050" i="1"/>
  <c r="K1051" i="1"/>
  <c r="O1051" i="1" s="1"/>
  <c r="J1051" i="1"/>
  <c r="N1051" i="1" s="1"/>
  <c r="K1052" i="1"/>
  <c r="O1052" i="1" s="1"/>
  <c r="J1052" i="1"/>
  <c r="N1052" i="1" s="1"/>
  <c r="K1053" i="1"/>
  <c r="O1053" i="1" s="1"/>
  <c r="J1053" i="1"/>
  <c r="N1053" i="1" s="1"/>
  <c r="K1056" i="1"/>
  <c r="J1056" i="1"/>
  <c r="K1057" i="1"/>
  <c r="O1057" i="1" s="1"/>
  <c r="J1057" i="1"/>
  <c r="N1057" i="1" s="1"/>
  <c r="K1058" i="1"/>
  <c r="O1058" i="1" s="1"/>
  <c r="J1058" i="1"/>
  <c r="N1058" i="1" s="1"/>
  <c r="K1059" i="1"/>
  <c r="O1059" i="1" s="1"/>
  <c r="J1059" i="1"/>
  <c r="N1059" i="1" s="1"/>
  <c r="K1060" i="1"/>
  <c r="O1060" i="1" s="1"/>
  <c r="J1060" i="1"/>
  <c r="N1060" i="1" s="1"/>
  <c r="K1061" i="1"/>
  <c r="O1061" i="1" s="1"/>
  <c r="J1061" i="1"/>
  <c r="N1061" i="1" s="1"/>
  <c r="K1062" i="1"/>
  <c r="O1062" i="1" s="1"/>
  <c r="J1062" i="1"/>
  <c r="N1062" i="1" s="1"/>
  <c r="K1063" i="1"/>
  <c r="O1063" i="1" s="1"/>
  <c r="J1063" i="1"/>
  <c r="N1063" i="1" s="1"/>
  <c r="K1064" i="1"/>
  <c r="O1064" i="1" s="1"/>
  <c r="J1064" i="1"/>
  <c r="N1064" i="1" s="1"/>
  <c r="K1067" i="1"/>
  <c r="J1067" i="1"/>
  <c r="K1068" i="1"/>
  <c r="O1068" i="1" s="1"/>
  <c r="J1068" i="1"/>
  <c r="N1068" i="1" s="1"/>
  <c r="K1069" i="1"/>
  <c r="O1069" i="1" s="1"/>
  <c r="J1069" i="1"/>
  <c r="N1069" i="1" s="1"/>
  <c r="K1070" i="1"/>
  <c r="O1070" i="1" s="1"/>
  <c r="J1070" i="1"/>
  <c r="N1070" i="1" s="1"/>
  <c r="K1071" i="1"/>
  <c r="O1071" i="1" s="1"/>
  <c r="J1071" i="1"/>
  <c r="N1071" i="1" s="1"/>
  <c r="K1074" i="1"/>
  <c r="J1074" i="1"/>
  <c r="K1075" i="1"/>
  <c r="O1075" i="1" s="1"/>
  <c r="J1075" i="1"/>
  <c r="N1075" i="1" s="1"/>
  <c r="K1078" i="1"/>
  <c r="J1078" i="1"/>
  <c r="K1079" i="1"/>
  <c r="O1079" i="1" s="1"/>
  <c r="J1079" i="1"/>
  <c r="N1079" i="1" s="1"/>
  <c r="K1080" i="1"/>
  <c r="O1080" i="1" s="1"/>
  <c r="J1080" i="1"/>
  <c r="N1080" i="1" s="1"/>
  <c r="K1081" i="1"/>
  <c r="O1081" i="1" s="1"/>
  <c r="J1081" i="1"/>
  <c r="N1081" i="1" s="1"/>
  <c r="K1084" i="1"/>
  <c r="J1084" i="1"/>
  <c r="K1085" i="1"/>
  <c r="O1085" i="1" s="1"/>
  <c r="J1085" i="1"/>
  <c r="N1085" i="1" s="1"/>
  <c r="K1086" i="1"/>
  <c r="O1086" i="1" s="1"/>
  <c r="J1086" i="1"/>
  <c r="N1086" i="1" s="1"/>
  <c r="K1089" i="1"/>
  <c r="J1089" i="1"/>
  <c r="K1090" i="1"/>
  <c r="O1090" i="1" s="1"/>
  <c r="J1090" i="1"/>
  <c r="N1090" i="1" s="1"/>
  <c r="K1093" i="1"/>
  <c r="J1093" i="1"/>
  <c r="K1094" i="1"/>
  <c r="O1094" i="1" s="1"/>
  <c r="J1094" i="1"/>
  <c r="N1094" i="1" s="1"/>
  <c r="K1095" i="1"/>
  <c r="O1095" i="1" s="1"/>
  <c r="J1095" i="1"/>
  <c r="N1095" i="1" s="1"/>
  <c r="K1096" i="1"/>
  <c r="O1096" i="1" s="1"/>
  <c r="J1096" i="1"/>
  <c r="N1096" i="1" s="1"/>
  <c r="K1097" i="1"/>
  <c r="O1097" i="1" s="1"/>
  <c r="J1097" i="1"/>
  <c r="N1097" i="1" s="1"/>
  <c r="K1098" i="1"/>
  <c r="O1098" i="1" s="1"/>
  <c r="J1098" i="1"/>
  <c r="N1098" i="1" s="1"/>
  <c r="K1099" i="1"/>
  <c r="O1099" i="1" s="1"/>
  <c r="J1099" i="1"/>
  <c r="N1099" i="1" s="1"/>
  <c r="K1100" i="1"/>
  <c r="O1100" i="1" s="1"/>
  <c r="J1100" i="1"/>
  <c r="N1100" i="1" s="1"/>
  <c r="K1101" i="1"/>
  <c r="O1101" i="1" s="1"/>
  <c r="J1101" i="1"/>
  <c r="N1101" i="1" s="1"/>
  <c r="K1102" i="1"/>
  <c r="O1102" i="1" s="1"/>
  <c r="J1102" i="1"/>
  <c r="N1102" i="1" s="1"/>
  <c r="K1103" i="1"/>
  <c r="O1103" i="1" s="1"/>
  <c r="J1103" i="1"/>
  <c r="N1103" i="1" s="1"/>
  <c r="K1104" i="1"/>
  <c r="O1104" i="1" s="1"/>
  <c r="J1104" i="1"/>
  <c r="N1104" i="1" s="1"/>
  <c r="K1107" i="1"/>
  <c r="J1107" i="1"/>
  <c r="K1108" i="1"/>
  <c r="O1108" i="1" s="1"/>
  <c r="J1108" i="1"/>
  <c r="N1108" i="1" s="1"/>
  <c r="K1109" i="1"/>
  <c r="O1109" i="1" s="1"/>
  <c r="J1109" i="1"/>
  <c r="N1109" i="1" s="1"/>
  <c r="K1112" i="1"/>
  <c r="J1112" i="1"/>
  <c r="K1113" i="1"/>
  <c r="J1113" i="1"/>
  <c r="K1114" i="1"/>
  <c r="O1114" i="1" s="1"/>
  <c r="J1114" i="1"/>
  <c r="N1114" i="1" s="1"/>
  <c r="K1115" i="1"/>
  <c r="O1115" i="1" s="1"/>
  <c r="J1115" i="1"/>
  <c r="N1115" i="1" s="1"/>
  <c r="K1119" i="1"/>
  <c r="O1119" i="1" s="1"/>
  <c r="J1119" i="1"/>
  <c r="N1119" i="1" s="1"/>
  <c r="K1120" i="1"/>
  <c r="O1120" i="1" s="1"/>
  <c r="J1120" i="1"/>
  <c r="N1120" i="1" s="1"/>
  <c r="K1121" i="1"/>
  <c r="O1121" i="1" s="1"/>
  <c r="J1121" i="1"/>
  <c r="N1121" i="1" s="1"/>
  <c r="K1122" i="1"/>
  <c r="O1122" i="1" s="1"/>
  <c r="J1122" i="1"/>
  <c r="N1122" i="1" s="1"/>
  <c r="K1123" i="1"/>
  <c r="O1123" i="1" s="1"/>
  <c r="J1123" i="1"/>
  <c r="N1123" i="1" s="1"/>
  <c r="K1124" i="1"/>
  <c r="O1124" i="1" s="1"/>
  <c r="J1124" i="1"/>
  <c r="N1124" i="1" s="1"/>
  <c r="K1127" i="1"/>
  <c r="J1127" i="1"/>
  <c r="K1128" i="1"/>
  <c r="O1128" i="1" s="1"/>
  <c r="J1128" i="1"/>
  <c r="N1128" i="1" s="1"/>
  <c r="K1129" i="1"/>
  <c r="O1129" i="1" s="1"/>
  <c r="J1129" i="1"/>
  <c r="N1129" i="1" s="1"/>
  <c r="K1132" i="1"/>
  <c r="J1132" i="1"/>
  <c r="K1133" i="1"/>
  <c r="O1133" i="1" s="1"/>
  <c r="J1133" i="1"/>
  <c r="N1133" i="1" s="1"/>
  <c r="K1134" i="1"/>
  <c r="O1134" i="1" s="1"/>
  <c r="J1134" i="1"/>
  <c r="N1134" i="1" s="1"/>
  <c r="K1135" i="1"/>
  <c r="O1135" i="1" s="1"/>
  <c r="J1135" i="1"/>
  <c r="N1135" i="1" s="1"/>
  <c r="K1138" i="1"/>
  <c r="J1138" i="1"/>
  <c r="K1139" i="1"/>
  <c r="O1139" i="1" s="1"/>
  <c r="J1139" i="1"/>
  <c r="N1139" i="1" s="1"/>
  <c r="K1142" i="1"/>
  <c r="J1142" i="1"/>
  <c r="K1143" i="1"/>
  <c r="O1143" i="1" s="1"/>
  <c r="J1143" i="1"/>
  <c r="N1143" i="1" s="1"/>
  <c r="K1146" i="1"/>
  <c r="J1146" i="1"/>
  <c r="K1147" i="1"/>
  <c r="O1147" i="1" s="1"/>
  <c r="J1147" i="1"/>
  <c r="N1147" i="1" s="1"/>
  <c r="K1150" i="1"/>
  <c r="J1150" i="1"/>
  <c r="K1151" i="1"/>
  <c r="O1151" i="1" s="1"/>
  <c r="J1151" i="1"/>
  <c r="N1151" i="1" s="1"/>
  <c r="K1152" i="1"/>
  <c r="O1152" i="1" s="1"/>
  <c r="J1152" i="1"/>
  <c r="N1152" i="1" s="1"/>
  <c r="K1153" i="1"/>
  <c r="O1153" i="1" s="1"/>
  <c r="J1153" i="1"/>
  <c r="N1153" i="1" s="1"/>
  <c r="K1154" i="1"/>
  <c r="O1154" i="1" s="1"/>
  <c r="J1154" i="1"/>
  <c r="N1154" i="1" s="1"/>
  <c r="K1155" i="1"/>
  <c r="O1155" i="1" s="1"/>
  <c r="J1155" i="1"/>
  <c r="N1155" i="1" s="1"/>
  <c r="K1156" i="1"/>
  <c r="O1156" i="1" s="1"/>
  <c r="J1156" i="1"/>
  <c r="N1156" i="1" s="1"/>
  <c r="K1157" i="1"/>
  <c r="O1157" i="1" s="1"/>
  <c r="J1157" i="1"/>
  <c r="N1157" i="1" s="1"/>
  <c r="K1158" i="1"/>
  <c r="O1158" i="1" s="1"/>
  <c r="J1158" i="1"/>
  <c r="N1158" i="1" s="1"/>
  <c r="K1159" i="1"/>
  <c r="O1159" i="1" s="1"/>
  <c r="J1159" i="1"/>
  <c r="N1159" i="1" s="1"/>
  <c r="K1160" i="1"/>
  <c r="O1160" i="1" s="1"/>
  <c r="J1160" i="1"/>
  <c r="N1160" i="1" s="1"/>
  <c r="K1161" i="1"/>
  <c r="O1161" i="1" s="1"/>
  <c r="J1161" i="1"/>
  <c r="N1161" i="1" s="1"/>
  <c r="K1162" i="1"/>
  <c r="O1162" i="1" s="1"/>
  <c r="J1162" i="1"/>
  <c r="N1162" i="1" s="1"/>
  <c r="K1163" i="1"/>
  <c r="O1163" i="1" s="1"/>
  <c r="J1163" i="1"/>
  <c r="N1163" i="1" s="1"/>
  <c r="K1164" i="1"/>
  <c r="O1164" i="1" s="1"/>
  <c r="J1164" i="1"/>
  <c r="N1164" i="1" s="1"/>
  <c r="K1165" i="1"/>
  <c r="O1165" i="1" s="1"/>
  <c r="J1165" i="1"/>
  <c r="N1165" i="1" s="1"/>
  <c r="K1168" i="1"/>
  <c r="J1168" i="1"/>
  <c r="K1169" i="1"/>
  <c r="O1169" i="1" s="1"/>
  <c r="J1169" i="1"/>
  <c r="N1169" i="1" s="1"/>
  <c r="K1172" i="1"/>
  <c r="J1172" i="1"/>
  <c r="K1173" i="1"/>
  <c r="O1173" i="1" s="1"/>
  <c r="J1173" i="1"/>
  <c r="N1173" i="1" s="1"/>
  <c r="K1174" i="1"/>
  <c r="O1174" i="1" s="1"/>
  <c r="J1174" i="1"/>
  <c r="N1174" i="1" s="1"/>
  <c r="K1175" i="1"/>
  <c r="O1175" i="1" s="1"/>
  <c r="J1175" i="1"/>
  <c r="N1175" i="1" s="1"/>
  <c r="K1176" i="1"/>
  <c r="O1176" i="1" s="1"/>
  <c r="J1176" i="1"/>
  <c r="N1176" i="1" s="1"/>
  <c r="K1177" i="1"/>
  <c r="O1177" i="1" s="1"/>
  <c r="J1177" i="1"/>
  <c r="N1177" i="1" s="1"/>
  <c r="K1178" i="1"/>
  <c r="O1178" i="1" s="1"/>
  <c r="J1178" i="1"/>
  <c r="N1178" i="1" s="1"/>
  <c r="K1179" i="1"/>
  <c r="O1179" i="1" s="1"/>
  <c r="J1179" i="1"/>
  <c r="N1179" i="1" s="1"/>
  <c r="K1180" i="1"/>
  <c r="O1180" i="1" s="1"/>
  <c r="J1180" i="1"/>
  <c r="N1180" i="1" s="1"/>
  <c r="K1183" i="1"/>
  <c r="J1183" i="1"/>
  <c r="K1184" i="1"/>
  <c r="O1184" i="1" s="1"/>
  <c r="J1184" i="1"/>
  <c r="N1184" i="1" s="1"/>
  <c r="K1187" i="1"/>
  <c r="J1187" i="1"/>
  <c r="K1188" i="1"/>
  <c r="O1188" i="1" s="1"/>
  <c r="J1188" i="1"/>
  <c r="N1188" i="1" s="1"/>
  <c r="K1189" i="1"/>
  <c r="O1189" i="1" s="1"/>
  <c r="J1189" i="1"/>
  <c r="N1189" i="1" s="1"/>
  <c r="K1190" i="1"/>
  <c r="O1190" i="1" s="1"/>
  <c r="J1190" i="1"/>
  <c r="N1190" i="1" s="1"/>
  <c r="K1191" i="1"/>
  <c r="O1191" i="1" s="1"/>
  <c r="J1191" i="1"/>
  <c r="N1191" i="1" s="1"/>
  <c r="K1192" i="1"/>
  <c r="O1192" i="1" s="1"/>
  <c r="J1192" i="1"/>
  <c r="N1192" i="1" s="1"/>
  <c r="K1193" i="1"/>
  <c r="O1193" i="1" s="1"/>
  <c r="J1193" i="1"/>
  <c r="N1193" i="1" s="1"/>
  <c r="K1196" i="1"/>
  <c r="J1196" i="1"/>
  <c r="K1197" i="1"/>
  <c r="O1197" i="1" s="1"/>
  <c r="J1197" i="1"/>
  <c r="N1197" i="1" s="1"/>
  <c r="K1198" i="1"/>
  <c r="O1198" i="1" s="1"/>
  <c r="J1198" i="1"/>
  <c r="N1198" i="1" s="1"/>
  <c r="K1199" i="1"/>
  <c r="O1199" i="1" s="1"/>
  <c r="J1199" i="1"/>
  <c r="N1199" i="1" s="1"/>
  <c r="K1200" i="1"/>
  <c r="O1200" i="1" s="1"/>
  <c r="J1200" i="1"/>
  <c r="N1200" i="1" s="1"/>
  <c r="J1201" i="2" l="1"/>
  <c r="N1196" i="2"/>
  <c r="K1201" i="2"/>
  <c r="O1196" i="2"/>
  <c r="J1194" i="2"/>
  <c r="N1187" i="2"/>
  <c r="K1194" i="2"/>
  <c r="O1187" i="2"/>
  <c r="J1185" i="2"/>
  <c r="N1183" i="2"/>
  <c r="K1185" i="2"/>
  <c r="O1183" i="2"/>
  <c r="J1181" i="2"/>
  <c r="N1181" i="2" s="1"/>
  <c r="N1172" i="2"/>
  <c r="K1181" i="2"/>
  <c r="O1181" i="2" s="1"/>
  <c r="O1172" i="2"/>
  <c r="J1170" i="2"/>
  <c r="N1168" i="2"/>
  <c r="K1170" i="2"/>
  <c r="O1168" i="2"/>
  <c r="J1166" i="2"/>
  <c r="N1166" i="2" s="1"/>
  <c r="N1150" i="2"/>
  <c r="K1166" i="2"/>
  <c r="O1166" i="2" s="1"/>
  <c r="O1150" i="2"/>
  <c r="J1148" i="2"/>
  <c r="N1146" i="2"/>
  <c r="K1148" i="2"/>
  <c r="O1146" i="2"/>
  <c r="J1144" i="2"/>
  <c r="N1142" i="2"/>
  <c r="K1144" i="2"/>
  <c r="O1142" i="2"/>
  <c r="J1140" i="2"/>
  <c r="N1138" i="2"/>
  <c r="K1140" i="2"/>
  <c r="O1138" i="2"/>
  <c r="J1136" i="2"/>
  <c r="N1132" i="2"/>
  <c r="K1136" i="2"/>
  <c r="O1132" i="2"/>
  <c r="J1130" i="2"/>
  <c r="N1127" i="2"/>
  <c r="K1130" i="2"/>
  <c r="O1127" i="2"/>
  <c r="J1116" i="2"/>
  <c r="N1113" i="2"/>
  <c r="K1116" i="2"/>
  <c r="O1113" i="2"/>
  <c r="N1112" i="2"/>
  <c r="O1112" i="2"/>
  <c r="J1110" i="2"/>
  <c r="N1107" i="2"/>
  <c r="K1110" i="2"/>
  <c r="O1107" i="2"/>
  <c r="J1105" i="2"/>
  <c r="N1093" i="2"/>
  <c r="K1105" i="2"/>
  <c r="O1093" i="2"/>
  <c r="J1091" i="2"/>
  <c r="N1089" i="2"/>
  <c r="K1091" i="2"/>
  <c r="O1089" i="2"/>
  <c r="J1087" i="2"/>
  <c r="N1084" i="2"/>
  <c r="K1087" i="2"/>
  <c r="O1084" i="2"/>
  <c r="J1082" i="2"/>
  <c r="N1078" i="2"/>
  <c r="K1082" i="2"/>
  <c r="O1078" i="2"/>
  <c r="J1076" i="2"/>
  <c r="N1074" i="2"/>
  <c r="K1076" i="2"/>
  <c r="O1074" i="2"/>
  <c r="J1072" i="2"/>
  <c r="N1067" i="2"/>
  <c r="K1072" i="2"/>
  <c r="O1067" i="2"/>
  <c r="J1065" i="2"/>
  <c r="N1056" i="2"/>
  <c r="K1065" i="2"/>
  <c r="O1056" i="2"/>
  <c r="J1054" i="2"/>
  <c r="N1050" i="2"/>
  <c r="K1054" i="2"/>
  <c r="O1050" i="2"/>
  <c r="J1048" i="2"/>
  <c r="N1045" i="2"/>
  <c r="K1048" i="2"/>
  <c r="O1045" i="2"/>
  <c r="J1043" i="2"/>
  <c r="N1031" i="2"/>
  <c r="K1043" i="2"/>
  <c r="O1031" i="2"/>
  <c r="J1029" i="2"/>
  <c r="N1025" i="2"/>
  <c r="K1029" i="2"/>
  <c r="O1025" i="2"/>
  <c r="J1023" i="2"/>
  <c r="N1018" i="2"/>
  <c r="K1023" i="2"/>
  <c r="O1018" i="2"/>
  <c r="J1016" i="2"/>
  <c r="N1012" i="2"/>
  <c r="K1016" i="2"/>
  <c r="O1012" i="2"/>
  <c r="J1010" i="2"/>
  <c r="N1002" i="2"/>
  <c r="K1010" i="2"/>
  <c r="O1002" i="2"/>
  <c r="J1000" i="2"/>
  <c r="N996" i="2"/>
  <c r="K1000" i="2"/>
  <c r="O996" i="2"/>
  <c r="J994" i="2"/>
  <c r="N991" i="2"/>
  <c r="K994" i="2"/>
  <c r="O991" i="2"/>
  <c r="J989" i="2"/>
  <c r="N987" i="2"/>
  <c r="K989" i="2"/>
  <c r="O987" i="2"/>
  <c r="J985" i="2"/>
  <c r="N982" i="2"/>
  <c r="K985" i="2"/>
  <c r="O982" i="2"/>
  <c r="J980" i="2"/>
  <c r="N976" i="2"/>
  <c r="K980" i="2"/>
  <c r="O976" i="2"/>
  <c r="J974" i="2"/>
  <c r="N970" i="2"/>
  <c r="K974" i="2"/>
  <c r="O970" i="2"/>
  <c r="J968" i="2"/>
  <c r="N964" i="2"/>
  <c r="K968" i="2"/>
  <c r="O964" i="2"/>
  <c r="J962" i="2"/>
  <c r="N958" i="2"/>
  <c r="K962" i="2"/>
  <c r="O958" i="2"/>
  <c r="J956" i="2"/>
  <c r="N950" i="2"/>
  <c r="K956" i="2"/>
  <c r="O950" i="2"/>
  <c r="J948" i="2"/>
  <c r="N941" i="2"/>
  <c r="K948" i="2"/>
  <c r="O941" i="2"/>
  <c r="J939" i="2"/>
  <c r="N920" i="2"/>
  <c r="K939" i="2"/>
  <c r="O920" i="2"/>
  <c r="J918" i="2"/>
  <c r="N912" i="2"/>
  <c r="K918" i="2"/>
  <c r="O912" i="2"/>
  <c r="J908" i="2"/>
  <c r="N906" i="2"/>
  <c r="K908" i="2"/>
  <c r="O906" i="2"/>
  <c r="J904" i="2"/>
  <c r="N899" i="2"/>
  <c r="K904" i="2"/>
  <c r="O899" i="2"/>
  <c r="J897" i="2"/>
  <c r="N885" i="2"/>
  <c r="K897" i="2"/>
  <c r="O885" i="2"/>
  <c r="J883" i="2"/>
  <c r="N870" i="2"/>
  <c r="K883" i="2"/>
  <c r="O870" i="2"/>
  <c r="J868" i="2"/>
  <c r="N866" i="2"/>
  <c r="K868" i="2"/>
  <c r="O866" i="2"/>
  <c r="J864" i="2"/>
  <c r="N860" i="2"/>
  <c r="K864" i="2"/>
  <c r="O860" i="2"/>
  <c r="J858" i="2"/>
  <c r="N852" i="2"/>
  <c r="K858" i="2"/>
  <c r="O852" i="2"/>
  <c r="J850" i="2"/>
  <c r="N846" i="2"/>
  <c r="K850" i="2"/>
  <c r="O846" i="2"/>
  <c r="J844" i="2"/>
  <c r="N840" i="2"/>
  <c r="K844" i="2"/>
  <c r="O840" i="2"/>
  <c r="J838" i="2"/>
  <c r="N836" i="2"/>
  <c r="K838" i="2"/>
  <c r="O836" i="2"/>
  <c r="J834" i="2"/>
  <c r="N832" i="2"/>
  <c r="K834" i="2"/>
  <c r="O832" i="2"/>
  <c r="J830" i="2"/>
  <c r="N819" i="2"/>
  <c r="K830" i="2"/>
  <c r="O819" i="2"/>
  <c r="J817" i="2"/>
  <c r="N813" i="2"/>
  <c r="K817" i="2"/>
  <c r="O813" i="2"/>
  <c r="J811" i="2"/>
  <c r="N809" i="2"/>
  <c r="K811" i="2"/>
  <c r="O809" i="2"/>
  <c r="J807" i="2"/>
  <c r="N804" i="2"/>
  <c r="K807" i="2"/>
  <c r="O804" i="2"/>
  <c r="J802" i="2"/>
  <c r="N800" i="2"/>
  <c r="K802" i="2"/>
  <c r="O800" i="2"/>
  <c r="J798" i="2"/>
  <c r="N794" i="2"/>
  <c r="K798" i="2"/>
  <c r="O794" i="2"/>
  <c r="J792" i="2"/>
  <c r="N782" i="2"/>
  <c r="K792" i="2"/>
  <c r="O782" i="2"/>
  <c r="J780" i="2"/>
  <c r="N757" i="2"/>
  <c r="K780" i="2"/>
  <c r="O757" i="2"/>
  <c r="J755" i="2"/>
  <c r="N751" i="2"/>
  <c r="K755" i="2"/>
  <c r="O751" i="2"/>
  <c r="J749" i="2"/>
  <c r="N746" i="2"/>
  <c r="K749" i="2"/>
  <c r="O746" i="2"/>
  <c r="J744" i="2"/>
  <c r="N741" i="2"/>
  <c r="K744" i="2"/>
  <c r="O741" i="2"/>
  <c r="J739" i="2"/>
  <c r="N734" i="2"/>
  <c r="K739" i="2"/>
  <c r="O734" i="2"/>
  <c r="J732" i="2"/>
  <c r="N723" i="2"/>
  <c r="K732" i="2"/>
  <c r="O723" i="2"/>
  <c r="J721" i="2"/>
  <c r="N708" i="2"/>
  <c r="K721" i="2"/>
  <c r="O708" i="2"/>
  <c r="J706" i="2"/>
  <c r="N704" i="2"/>
  <c r="K706" i="2"/>
  <c r="O704" i="2"/>
  <c r="J702" i="2"/>
  <c r="N697" i="2"/>
  <c r="K702" i="2"/>
  <c r="O697" i="2"/>
  <c r="J695" i="2"/>
  <c r="N692" i="2"/>
  <c r="K695" i="2"/>
  <c r="O692" i="2"/>
  <c r="J690" i="2"/>
  <c r="N686" i="2"/>
  <c r="K690" i="2"/>
  <c r="O686" i="2"/>
  <c r="J684" i="2"/>
  <c r="N680" i="2"/>
  <c r="K684" i="2"/>
  <c r="O680" i="2"/>
  <c r="J678" i="2"/>
  <c r="N671" i="2"/>
  <c r="K678" i="2"/>
  <c r="O671" i="2"/>
  <c r="J669" i="2"/>
  <c r="N665" i="2"/>
  <c r="K669" i="2"/>
  <c r="O665" i="2"/>
  <c r="J663" i="2"/>
  <c r="N647" i="2"/>
  <c r="K663" i="2"/>
  <c r="O647" i="2"/>
  <c r="J645" i="2"/>
  <c r="N636" i="2"/>
  <c r="K645" i="2"/>
  <c r="O636" i="2"/>
  <c r="J634" i="2"/>
  <c r="N629" i="2"/>
  <c r="K634" i="2"/>
  <c r="O629" i="2"/>
  <c r="J627" i="2"/>
  <c r="N620" i="2"/>
  <c r="K627" i="2"/>
  <c r="O620" i="2"/>
  <c r="J618" i="2"/>
  <c r="N611" i="2"/>
  <c r="K618" i="2"/>
  <c r="O611" i="2"/>
  <c r="J609" i="2"/>
  <c r="N602" i="2"/>
  <c r="K609" i="2"/>
  <c r="O602" i="2"/>
  <c r="J600" i="2"/>
  <c r="N598" i="2"/>
  <c r="K600" i="2"/>
  <c r="O598" i="2"/>
  <c r="J596" i="2"/>
  <c r="N573" i="2"/>
  <c r="K596" i="2"/>
  <c r="O573" i="2"/>
  <c r="J571" i="2"/>
  <c r="N568" i="2"/>
  <c r="K571" i="2"/>
  <c r="O568" i="2"/>
  <c r="J566" i="2"/>
  <c r="N564" i="2"/>
  <c r="K566" i="2"/>
  <c r="O564" i="2"/>
  <c r="J562" i="2"/>
  <c r="N560" i="2"/>
  <c r="K562" i="2"/>
  <c r="O560" i="2"/>
  <c r="J558" i="2"/>
  <c r="N555" i="2"/>
  <c r="K558" i="2"/>
  <c r="O555" i="2"/>
  <c r="J553" i="2"/>
  <c r="N550" i="2"/>
  <c r="K553" i="2"/>
  <c r="O550" i="2"/>
  <c r="J548" i="2"/>
  <c r="N544" i="2"/>
  <c r="K548" i="2"/>
  <c r="O544" i="2"/>
  <c r="J542" i="2"/>
  <c r="N539" i="2"/>
  <c r="K542" i="2"/>
  <c r="O539" i="2"/>
  <c r="J537" i="2"/>
  <c r="N535" i="2"/>
  <c r="K537" i="2"/>
  <c r="O535" i="2"/>
  <c r="J533" i="2"/>
  <c r="N514" i="2"/>
  <c r="K533" i="2"/>
  <c r="O514" i="2"/>
  <c r="J512" i="2"/>
  <c r="N507" i="2"/>
  <c r="K512" i="2"/>
  <c r="O507" i="2"/>
  <c r="J505" i="2"/>
  <c r="N500" i="2"/>
  <c r="K505" i="2"/>
  <c r="O500" i="2"/>
  <c r="J498" i="2"/>
  <c r="N495" i="2"/>
  <c r="K498" i="2"/>
  <c r="O495" i="2"/>
  <c r="J493" i="2"/>
  <c r="N487" i="2"/>
  <c r="K493" i="2"/>
  <c r="O487" i="2"/>
  <c r="J485" i="2"/>
  <c r="N483" i="2"/>
  <c r="K485" i="2"/>
  <c r="O483" i="2"/>
  <c r="J481" i="2"/>
  <c r="N478" i="2"/>
  <c r="K481" i="2"/>
  <c r="O478" i="2"/>
  <c r="J476" i="2"/>
  <c r="N473" i="2"/>
  <c r="K476" i="2"/>
  <c r="O473" i="2"/>
  <c r="J471" i="2"/>
  <c r="N462" i="2"/>
  <c r="K471" i="2"/>
  <c r="O462" i="2"/>
  <c r="J460" i="2"/>
  <c r="N458" i="2"/>
  <c r="K460" i="2"/>
  <c r="O458" i="2"/>
  <c r="J456" i="2"/>
  <c r="N454" i="2"/>
  <c r="K456" i="2"/>
  <c r="O454" i="2"/>
  <c r="J452" i="2"/>
  <c r="N449" i="2"/>
  <c r="K452" i="2"/>
  <c r="O449" i="2"/>
  <c r="J447" i="2"/>
  <c r="N444" i="2"/>
  <c r="K447" i="2"/>
  <c r="O444" i="2"/>
  <c r="J442" i="2"/>
  <c r="N440" i="2"/>
  <c r="K442" i="2"/>
  <c r="O440" i="2"/>
  <c r="J438" i="2"/>
  <c r="N435" i="2"/>
  <c r="K438" i="2"/>
  <c r="O435" i="2"/>
  <c r="J433" i="2"/>
  <c r="N431" i="2"/>
  <c r="K433" i="2"/>
  <c r="O431" i="2"/>
  <c r="J429" i="2"/>
  <c r="N427" i="2"/>
  <c r="K429" i="2"/>
  <c r="O427" i="2"/>
  <c r="J425" i="2"/>
  <c r="N418" i="2"/>
  <c r="K425" i="2"/>
  <c r="O418" i="2"/>
  <c r="J416" i="2"/>
  <c r="N414" i="2"/>
  <c r="K416" i="2"/>
  <c r="O414" i="2"/>
  <c r="J412" i="2"/>
  <c r="N409" i="2"/>
  <c r="K412" i="2"/>
  <c r="O409" i="2"/>
  <c r="J407" i="2"/>
  <c r="N404" i="2"/>
  <c r="K407" i="2"/>
  <c r="O404" i="2"/>
  <c r="J402" i="2"/>
  <c r="N399" i="2"/>
  <c r="K402" i="2"/>
  <c r="O399" i="2"/>
  <c r="J397" i="2"/>
  <c r="N391" i="2"/>
  <c r="K397" i="2"/>
  <c r="O391" i="2"/>
  <c r="J389" i="2"/>
  <c r="N387" i="2"/>
  <c r="K389" i="2"/>
  <c r="O387" i="2"/>
  <c r="J385" i="2"/>
  <c r="N378" i="2"/>
  <c r="K385" i="2"/>
  <c r="O378" i="2"/>
  <c r="J376" i="2"/>
  <c r="N373" i="2"/>
  <c r="K376" i="2"/>
  <c r="O373" i="2"/>
  <c r="J371" i="2"/>
  <c r="N361" i="2"/>
  <c r="K371" i="2"/>
  <c r="O361" i="2"/>
  <c r="J359" i="2"/>
  <c r="N356" i="2"/>
  <c r="K359" i="2"/>
  <c r="O356" i="2"/>
  <c r="J354" i="2"/>
  <c r="N352" i="2"/>
  <c r="K354" i="2"/>
  <c r="O352" i="2"/>
  <c r="J350" i="2"/>
  <c r="N346" i="2"/>
  <c r="K350" i="2"/>
  <c r="O346" i="2"/>
  <c r="J344" i="2"/>
  <c r="N339" i="2"/>
  <c r="K344" i="2"/>
  <c r="O339" i="2"/>
  <c r="J337" i="2"/>
  <c r="N331" i="2"/>
  <c r="K337" i="2"/>
  <c r="O331" i="2"/>
  <c r="J329" i="2"/>
  <c r="N322" i="2"/>
  <c r="K329" i="2"/>
  <c r="O322" i="2"/>
  <c r="J320" i="2"/>
  <c r="N315" i="2"/>
  <c r="K320" i="2"/>
  <c r="O315" i="2"/>
  <c r="J313" i="2"/>
  <c r="N307" i="2"/>
  <c r="K313" i="2"/>
  <c r="O307" i="2"/>
  <c r="J305" i="2"/>
  <c r="N296" i="2"/>
  <c r="K305" i="2"/>
  <c r="O296" i="2"/>
  <c r="J294" i="2"/>
  <c r="N287" i="2"/>
  <c r="K294" i="2"/>
  <c r="O287" i="2"/>
  <c r="J285" i="2"/>
  <c r="N278" i="2"/>
  <c r="K285" i="2"/>
  <c r="O278" i="2"/>
  <c r="J276" i="2"/>
  <c r="N273" i="2"/>
  <c r="K276" i="2"/>
  <c r="O273" i="2"/>
  <c r="J271" i="2"/>
  <c r="N259" i="2"/>
  <c r="K271" i="2"/>
  <c r="O259" i="2"/>
  <c r="J257" i="2"/>
  <c r="N252" i="2"/>
  <c r="K257" i="2"/>
  <c r="O252" i="2"/>
  <c r="J250" i="2"/>
  <c r="N247" i="2"/>
  <c r="K250" i="2"/>
  <c r="O247" i="2"/>
  <c r="J245" i="2"/>
  <c r="N242" i="2"/>
  <c r="K245" i="2"/>
  <c r="O242" i="2"/>
  <c r="J240" i="2"/>
  <c r="N232" i="2"/>
  <c r="K240" i="2"/>
  <c r="O232" i="2"/>
  <c r="J230" i="2"/>
  <c r="N224" i="2"/>
  <c r="K230" i="2"/>
  <c r="O224" i="2"/>
  <c r="J222" i="2"/>
  <c r="N220" i="2"/>
  <c r="K222" i="2"/>
  <c r="O220" i="2"/>
  <c r="J218" i="2"/>
  <c r="N214" i="2"/>
  <c r="K218" i="2"/>
  <c r="O214" i="2"/>
  <c r="J212" i="2"/>
  <c r="N210" i="2"/>
  <c r="K212" i="2"/>
  <c r="O210" i="2"/>
  <c r="J208" i="2"/>
  <c r="N202" i="2"/>
  <c r="K208" i="2"/>
  <c r="O202" i="2"/>
  <c r="J200" i="2"/>
  <c r="N198" i="2"/>
  <c r="K200" i="2"/>
  <c r="O198" i="2"/>
  <c r="J196" i="2"/>
  <c r="N194" i="2"/>
  <c r="K196" i="2"/>
  <c r="O194" i="2"/>
  <c r="J192" i="2"/>
  <c r="N188" i="2"/>
  <c r="K192" i="2"/>
  <c r="O188" i="2"/>
  <c r="J186" i="2"/>
  <c r="N180" i="2"/>
  <c r="K186" i="2"/>
  <c r="O180" i="2"/>
  <c r="J178" i="2"/>
  <c r="N175" i="2"/>
  <c r="K178" i="2"/>
  <c r="O175" i="2"/>
  <c r="J173" i="2"/>
  <c r="N170" i="2"/>
  <c r="K173" i="2"/>
  <c r="O170" i="2"/>
  <c r="J168" i="2"/>
  <c r="N166" i="2"/>
  <c r="K168" i="2"/>
  <c r="O166" i="2"/>
  <c r="J164" i="2"/>
  <c r="N161" i="2"/>
  <c r="K164" i="2"/>
  <c r="O161" i="2"/>
  <c r="J159" i="2"/>
  <c r="N156" i="2"/>
  <c r="K159" i="2"/>
  <c r="O156" i="2"/>
  <c r="J154" i="2"/>
  <c r="N151" i="2"/>
  <c r="K154" i="2"/>
  <c r="O151" i="2"/>
  <c r="J149" i="2"/>
  <c r="N145" i="2"/>
  <c r="K149" i="2"/>
  <c r="O145" i="2"/>
  <c r="J143" i="2"/>
  <c r="N134" i="2"/>
  <c r="K143" i="2"/>
  <c r="O134" i="2"/>
  <c r="J132" i="2"/>
  <c r="N130" i="2"/>
  <c r="K132" i="2"/>
  <c r="O130" i="2"/>
  <c r="J128" i="2"/>
  <c r="N113" i="2"/>
  <c r="K128" i="2"/>
  <c r="O113" i="2"/>
  <c r="J111" i="2"/>
  <c r="N107" i="2"/>
  <c r="K111" i="2"/>
  <c r="O107" i="2"/>
  <c r="J105" i="2"/>
  <c r="N101" i="2"/>
  <c r="K105" i="2"/>
  <c r="O101" i="2"/>
  <c r="J99" i="2"/>
  <c r="N96" i="2"/>
  <c r="K99" i="2"/>
  <c r="O96" i="2"/>
  <c r="J94" i="2"/>
  <c r="N92" i="2"/>
  <c r="K94" i="2"/>
  <c r="O92" i="2"/>
  <c r="J90" i="2"/>
  <c r="N86" i="2"/>
  <c r="K90" i="2"/>
  <c r="O86" i="2"/>
  <c r="J84" i="2"/>
  <c r="N80" i="2"/>
  <c r="K84" i="2"/>
  <c r="O80" i="2"/>
  <c r="J78" i="2"/>
  <c r="N71" i="2"/>
  <c r="K78" i="2"/>
  <c r="O71" i="2"/>
  <c r="J69" i="2"/>
  <c r="N61" i="2"/>
  <c r="K69" i="2"/>
  <c r="O61" i="2"/>
  <c r="J59" i="2"/>
  <c r="N52" i="2"/>
  <c r="K59" i="2"/>
  <c r="O52" i="2"/>
  <c r="J50" i="2"/>
  <c r="N45" i="2"/>
  <c r="K50" i="2"/>
  <c r="O45" i="2"/>
  <c r="J43" i="2"/>
  <c r="N41" i="2"/>
  <c r="K43" i="2"/>
  <c r="O41" i="2"/>
  <c r="J39" i="2"/>
  <c r="N32" i="2"/>
  <c r="K39" i="2"/>
  <c r="O32" i="2"/>
  <c r="J30" i="2"/>
  <c r="N28" i="2"/>
  <c r="K30" i="2"/>
  <c r="O28" i="2"/>
  <c r="J26" i="2"/>
  <c r="N20" i="2"/>
  <c r="K26" i="2"/>
  <c r="O20" i="2"/>
  <c r="J18" i="2"/>
  <c r="N14" i="2"/>
  <c r="K18" i="2"/>
  <c r="O14" i="2"/>
  <c r="J12" i="2"/>
  <c r="N8" i="2"/>
  <c r="K12" i="2"/>
  <c r="O8" i="2"/>
  <c r="J6" i="2"/>
  <c r="N3" i="2"/>
  <c r="K6" i="2"/>
  <c r="O3" i="2"/>
  <c r="J1201" i="1"/>
  <c r="N1196" i="1"/>
  <c r="K1201" i="1"/>
  <c r="O1196" i="1"/>
  <c r="J1194" i="1"/>
  <c r="N1187" i="1"/>
  <c r="K1194" i="1"/>
  <c r="O1187" i="1"/>
  <c r="J1185" i="1"/>
  <c r="N1183" i="1"/>
  <c r="K1185" i="1"/>
  <c r="O1183" i="1"/>
  <c r="J1181" i="1"/>
  <c r="N1181" i="1" s="1"/>
  <c r="N1172" i="1"/>
  <c r="K1181" i="1"/>
  <c r="O1181" i="1" s="1"/>
  <c r="O1172" i="1"/>
  <c r="J1170" i="1"/>
  <c r="N1168" i="1"/>
  <c r="K1170" i="1"/>
  <c r="O1168" i="1"/>
  <c r="J1166" i="1"/>
  <c r="N1166" i="1" s="1"/>
  <c r="N1150" i="1"/>
  <c r="K1166" i="1"/>
  <c r="O1166" i="1" s="1"/>
  <c r="O1150" i="1"/>
  <c r="J1148" i="1"/>
  <c r="N1146" i="1"/>
  <c r="K1148" i="1"/>
  <c r="O1146" i="1"/>
  <c r="J1144" i="1"/>
  <c r="N1142" i="1"/>
  <c r="K1144" i="1"/>
  <c r="O1142" i="1"/>
  <c r="J1140" i="1"/>
  <c r="N1138" i="1"/>
  <c r="K1140" i="1"/>
  <c r="O1138" i="1"/>
  <c r="J1136" i="1"/>
  <c r="N1132" i="1"/>
  <c r="K1136" i="1"/>
  <c r="O1132" i="1"/>
  <c r="J1130" i="1"/>
  <c r="N1127" i="1"/>
  <c r="K1130" i="1"/>
  <c r="O1127" i="1"/>
  <c r="J1116" i="1"/>
  <c r="N1113" i="1"/>
  <c r="K1116" i="1"/>
  <c r="O1113" i="1"/>
  <c r="N1112" i="1"/>
  <c r="O1112" i="1"/>
  <c r="J1110" i="1"/>
  <c r="N1107" i="1"/>
  <c r="K1110" i="1"/>
  <c r="O1107" i="1"/>
  <c r="J1105" i="1"/>
  <c r="N1093" i="1"/>
  <c r="K1105" i="1"/>
  <c r="O1093" i="1"/>
  <c r="J1091" i="1"/>
  <c r="N1089" i="1"/>
  <c r="K1091" i="1"/>
  <c r="O1089" i="1"/>
  <c r="J1087" i="1"/>
  <c r="N1084" i="1"/>
  <c r="K1087" i="1"/>
  <c r="O1084" i="1"/>
  <c r="J1082" i="1"/>
  <c r="N1078" i="1"/>
  <c r="K1082" i="1"/>
  <c r="O1078" i="1"/>
  <c r="J1076" i="1"/>
  <c r="N1074" i="1"/>
  <c r="K1076" i="1"/>
  <c r="O1074" i="1"/>
  <c r="J1072" i="1"/>
  <c r="N1067" i="1"/>
  <c r="K1072" i="1"/>
  <c r="O1067" i="1"/>
  <c r="J1065" i="1"/>
  <c r="N1056" i="1"/>
  <c r="K1065" i="1"/>
  <c r="O1056" i="1"/>
  <c r="J1054" i="1"/>
  <c r="N1050" i="1"/>
  <c r="K1054" i="1"/>
  <c r="O1050" i="1"/>
  <c r="J1048" i="1"/>
  <c r="N1045" i="1"/>
  <c r="K1048" i="1"/>
  <c r="O1045" i="1"/>
  <c r="J1043" i="1"/>
  <c r="N1031" i="1"/>
  <c r="K1043" i="1"/>
  <c r="O1031" i="1"/>
  <c r="J1029" i="1"/>
  <c r="N1025" i="1"/>
  <c r="K1029" i="1"/>
  <c r="O1025" i="1"/>
  <c r="J1023" i="1"/>
  <c r="N1018" i="1"/>
  <c r="K1023" i="1"/>
  <c r="O1018" i="1"/>
  <c r="J1016" i="1"/>
  <c r="N1012" i="1"/>
  <c r="K1016" i="1"/>
  <c r="O1012" i="1"/>
  <c r="J1010" i="1"/>
  <c r="N1002" i="1"/>
  <c r="K1010" i="1"/>
  <c r="O1002" i="1"/>
  <c r="J1000" i="1"/>
  <c r="N996" i="1"/>
  <c r="K1000" i="1"/>
  <c r="O996" i="1"/>
  <c r="J994" i="1"/>
  <c r="N991" i="1"/>
  <c r="K994" i="1"/>
  <c r="O991" i="1"/>
  <c r="J989" i="1"/>
  <c r="N987" i="1"/>
  <c r="K989" i="1"/>
  <c r="O987" i="1"/>
  <c r="J985" i="1"/>
  <c r="N982" i="1"/>
  <c r="K985" i="1"/>
  <c r="O982" i="1"/>
  <c r="J980" i="1"/>
  <c r="N976" i="1"/>
  <c r="K980" i="1"/>
  <c r="O976" i="1"/>
  <c r="J974" i="1"/>
  <c r="N970" i="1"/>
  <c r="K974" i="1"/>
  <c r="O970" i="1"/>
  <c r="J968" i="1"/>
  <c r="N964" i="1"/>
  <c r="K968" i="1"/>
  <c r="O964" i="1"/>
  <c r="J962" i="1"/>
  <c r="N958" i="1"/>
  <c r="K962" i="1"/>
  <c r="O958" i="1"/>
  <c r="J956" i="1"/>
  <c r="N950" i="1"/>
  <c r="K956" i="1"/>
  <c r="O950" i="1"/>
  <c r="J948" i="1"/>
  <c r="N941" i="1"/>
  <c r="K948" i="1"/>
  <c r="O941" i="1"/>
  <c r="J939" i="1"/>
  <c r="N920" i="1"/>
  <c r="K939" i="1"/>
  <c r="O920" i="1"/>
  <c r="J918" i="1"/>
  <c r="N912" i="1"/>
  <c r="K918" i="1"/>
  <c r="O912" i="1"/>
  <c r="J908" i="1"/>
  <c r="N906" i="1"/>
  <c r="K908" i="1"/>
  <c r="O906" i="1"/>
  <c r="J904" i="1"/>
  <c r="N899" i="1"/>
  <c r="K904" i="1"/>
  <c r="O899" i="1"/>
  <c r="J897" i="1"/>
  <c r="N885" i="1"/>
  <c r="K897" i="1"/>
  <c r="O885" i="1"/>
  <c r="J883" i="1"/>
  <c r="N870" i="1"/>
  <c r="K883" i="1"/>
  <c r="O870" i="1"/>
  <c r="J868" i="1"/>
  <c r="N866" i="1"/>
  <c r="K868" i="1"/>
  <c r="O866" i="1"/>
  <c r="J864" i="1"/>
  <c r="N860" i="1"/>
  <c r="K864" i="1"/>
  <c r="O860" i="1"/>
  <c r="J858" i="1"/>
  <c r="N852" i="1"/>
  <c r="K858" i="1"/>
  <c r="O852" i="1"/>
  <c r="J850" i="1"/>
  <c r="N846" i="1"/>
  <c r="K850" i="1"/>
  <c r="O846" i="1"/>
  <c r="J844" i="1"/>
  <c r="N840" i="1"/>
  <c r="K844" i="1"/>
  <c r="O840" i="1"/>
  <c r="J838" i="1"/>
  <c r="N836" i="1"/>
  <c r="K838" i="1"/>
  <c r="O836" i="1"/>
  <c r="J834" i="1"/>
  <c r="N832" i="1"/>
  <c r="K834" i="1"/>
  <c r="O832" i="1"/>
  <c r="J830" i="1"/>
  <c r="N819" i="1"/>
  <c r="K830" i="1"/>
  <c r="O819" i="1"/>
  <c r="J817" i="1"/>
  <c r="N813" i="1"/>
  <c r="K817" i="1"/>
  <c r="O813" i="1"/>
  <c r="J811" i="1"/>
  <c r="N809" i="1"/>
  <c r="K811" i="1"/>
  <c r="O809" i="1"/>
  <c r="J807" i="1"/>
  <c r="N804" i="1"/>
  <c r="K807" i="1"/>
  <c r="O804" i="1"/>
  <c r="J802" i="1"/>
  <c r="N800" i="1"/>
  <c r="K802" i="1"/>
  <c r="O800" i="1"/>
  <c r="J798" i="1"/>
  <c r="N794" i="1"/>
  <c r="K798" i="1"/>
  <c r="O794" i="1"/>
  <c r="J792" i="1"/>
  <c r="N782" i="1"/>
  <c r="K792" i="1"/>
  <c r="O782" i="1"/>
  <c r="J780" i="1"/>
  <c r="N757" i="1"/>
  <c r="K780" i="1"/>
  <c r="O757" i="1"/>
  <c r="J755" i="1"/>
  <c r="N751" i="1"/>
  <c r="K755" i="1"/>
  <c r="O751" i="1"/>
  <c r="J749" i="1"/>
  <c r="N746" i="1"/>
  <c r="K749" i="1"/>
  <c r="O746" i="1"/>
  <c r="J744" i="1"/>
  <c r="N741" i="1"/>
  <c r="K744" i="1"/>
  <c r="O741" i="1"/>
  <c r="J739" i="1"/>
  <c r="N734" i="1"/>
  <c r="K739" i="1"/>
  <c r="O734" i="1"/>
  <c r="J732" i="1"/>
  <c r="N723" i="1"/>
  <c r="K732" i="1"/>
  <c r="O723" i="1"/>
  <c r="J721" i="1"/>
  <c r="N708" i="1"/>
  <c r="K721" i="1"/>
  <c r="O708" i="1"/>
  <c r="J706" i="1"/>
  <c r="N704" i="1"/>
  <c r="K706" i="1"/>
  <c r="O704" i="1"/>
  <c r="J702" i="1"/>
  <c r="N697" i="1"/>
  <c r="K702" i="1"/>
  <c r="O697" i="1"/>
  <c r="J695" i="1"/>
  <c r="N692" i="1"/>
  <c r="K695" i="1"/>
  <c r="O692" i="1"/>
  <c r="J690" i="1"/>
  <c r="N686" i="1"/>
  <c r="K690" i="1"/>
  <c r="O686" i="1"/>
  <c r="J684" i="1"/>
  <c r="N680" i="1"/>
  <c r="K684" i="1"/>
  <c r="O680" i="1"/>
  <c r="J678" i="1"/>
  <c r="N671" i="1"/>
  <c r="K678" i="1"/>
  <c r="O671" i="1"/>
  <c r="J669" i="1"/>
  <c r="N665" i="1"/>
  <c r="K669" i="1"/>
  <c r="O665" i="1"/>
  <c r="J663" i="1"/>
  <c r="N647" i="1"/>
  <c r="K663" i="1"/>
  <c r="O647" i="1"/>
  <c r="J645" i="1"/>
  <c r="N636" i="1"/>
  <c r="K645" i="1"/>
  <c r="O636" i="1"/>
  <c r="J634" i="1"/>
  <c r="N629" i="1"/>
  <c r="K634" i="1"/>
  <c r="O629" i="1"/>
  <c r="J627" i="1"/>
  <c r="N620" i="1"/>
  <c r="K627" i="1"/>
  <c r="O620" i="1"/>
  <c r="J618" i="1"/>
  <c r="N611" i="1"/>
  <c r="K618" i="1"/>
  <c r="O611" i="1"/>
  <c r="J609" i="1"/>
  <c r="N602" i="1"/>
  <c r="K609" i="1"/>
  <c r="O602" i="1"/>
  <c r="J600" i="1"/>
  <c r="N598" i="1"/>
  <c r="K600" i="1"/>
  <c r="O598" i="1"/>
  <c r="J596" i="1"/>
  <c r="N573" i="1"/>
  <c r="K596" i="1"/>
  <c r="O573" i="1"/>
  <c r="J571" i="1"/>
  <c r="N568" i="1"/>
  <c r="K571" i="1"/>
  <c r="O568" i="1"/>
  <c r="J566" i="1"/>
  <c r="N564" i="1"/>
  <c r="K566" i="1"/>
  <c r="O564" i="1"/>
  <c r="J562" i="1"/>
  <c r="N560" i="1"/>
  <c r="K562" i="1"/>
  <c r="O560" i="1"/>
  <c r="J558" i="1"/>
  <c r="N555" i="1"/>
  <c r="K558" i="1"/>
  <c r="O555" i="1"/>
  <c r="J553" i="1"/>
  <c r="N550" i="1"/>
  <c r="K553" i="1"/>
  <c r="O550" i="1"/>
  <c r="J548" i="1"/>
  <c r="N544" i="1"/>
  <c r="K548" i="1"/>
  <c r="O544" i="1"/>
  <c r="J542" i="1"/>
  <c r="N539" i="1"/>
  <c r="K542" i="1"/>
  <c r="O539" i="1"/>
  <c r="J537" i="1"/>
  <c r="N535" i="1"/>
  <c r="K537" i="1"/>
  <c r="O535" i="1"/>
  <c r="J533" i="1"/>
  <c r="N514" i="1"/>
  <c r="K533" i="1"/>
  <c r="O514" i="1"/>
  <c r="J512" i="1"/>
  <c r="N507" i="1"/>
  <c r="K512" i="1"/>
  <c r="O507" i="1"/>
  <c r="J505" i="1"/>
  <c r="N500" i="1"/>
  <c r="K505" i="1"/>
  <c r="O500" i="1"/>
  <c r="J498" i="1"/>
  <c r="N495" i="1"/>
  <c r="K498" i="1"/>
  <c r="O495" i="1"/>
  <c r="J493" i="1"/>
  <c r="N487" i="1"/>
  <c r="K493" i="1"/>
  <c r="O487" i="1"/>
  <c r="J485" i="1"/>
  <c r="N483" i="1"/>
  <c r="K485" i="1"/>
  <c r="O483" i="1"/>
  <c r="J481" i="1"/>
  <c r="N478" i="1"/>
  <c r="K481" i="1"/>
  <c r="O478" i="1"/>
  <c r="J476" i="1"/>
  <c r="N473" i="1"/>
  <c r="K476" i="1"/>
  <c r="O473" i="1"/>
  <c r="J471" i="1"/>
  <c r="N462" i="1"/>
  <c r="K471" i="1"/>
  <c r="O462" i="1"/>
  <c r="J460" i="1"/>
  <c r="N458" i="1"/>
  <c r="K460" i="1"/>
  <c r="O458" i="1"/>
  <c r="J456" i="1"/>
  <c r="N454" i="1"/>
  <c r="K456" i="1"/>
  <c r="O454" i="1"/>
  <c r="J452" i="1"/>
  <c r="N449" i="1"/>
  <c r="K452" i="1"/>
  <c r="O449" i="1"/>
  <c r="J447" i="1"/>
  <c r="N444" i="1"/>
  <c r="K447" i="1"/>
  <c r="O444" i="1"/>
  <c r="J442" i="1"/>
  <c r="N440" i="1"/>
  <c r="K442" i="1"/>
  <c r="O440" i="1"/>
  <c r="J438" i="1"/>
  <c r="N435" i="1"/>
  <c r="K438" i="1"/>
  <c r="O435" i="1"/>
  <c r="J433" i="1"/>
  <c r="N431" i="1"/>
  <c r="K433" i="1"/>
  <c r="O431" i="1"/>
  <c r="J429" i="1"/>
  <c r="N427" i="1"/>
  <c r="K429" i="1"/>
  <c r="O427" i="1"/>
  <c r="J425" i="1"/>
  <c r="N418" i="1"/>
  <c r="K425" i="1"/>
  <c r="O418" i="1"/>
  <c r="J416" i="1"/>
  <c r="N414" i="1"/>
  <c r="K416" i="1"/>
  <c r="O414" i="1"/>
  <c r="J412" i="1"/>
  <c r="N409" i="1"/>
  <c r="K412" i="1"/>
  <c r="O409" i="1"/>
  <c r="J407" i="1"/>
  <c r="N404" i="1"/>
  <c r="K407" i="1"/>
  <c r="O404" i="1"/>
  <c r="J402" i="1"/>
  <c r="N399" i="1"/>
  <c r="K402" i="1"/>
  <c r="O399" i="1"/>
  <c r="J397" i="1"/>
  <c r="N391" i="1"/>
  <c r="K397" i="1"/>
  <c r="O391" i="1"/>
  <c r="J389" i="1"/>
  <c r="N387" i="1"/>
  <c r="K389" i="1"/>
  <c r="O387" i="1"/>
  <c r="J385" i="1"/>
  <c r="N378" i="1"/>
  <c r="K385" i="1"/>
  <c r="O378" i="1"/>
  <c r="J376" i="1"/>
  <c r="N373" i="1"/>
  <c r="K376" i="1"/>
  <c r="O373" i="1"/>
  <c r="J371" i="1"/>
  <c r="N361" i="1"/>
  <c r="K371" i="1"/>
  <c r="O361" i="1"/>
  <c r="J359" i="1"/>
  <c r="N356" i="1"/>
  <c r="K359" i="1"/>
  <c r="O356" i="1"/>
  <c r="J354" i="1"/>
  <c r="N352" i="1"/>
  <c r="K354" i="1"/>
  <c r="O352" i="1"/>
  <c r="J350" i="1"/>
  <c r="N346" i="1"/>
  <c r="K350" i="1"/>
  <c r="O346" i="1"/>
  <c r="J344" i="1"/>
  <c r="N339" i="1"/>
  <c r="K344" i="1"/>
  <c r="O339" i="1"/>
  <c r="J337" i="1"/>
  <c r="N331" i="1"/>
  <c r="K337" i="1"/>
  <c r="O331" i="1"/>
  <c r="J329" i="1"/>
  <c r="N322" i="1"/>
  <c r="K329" i="1"/>
  <c r="O322" i="1"/>
  <c r="J320" i="1"/>
  <c r="N315" i="1"/>
  <c r="K320" i="1"/>
  <c r="O315" i="1"/>
  <c r="J313" i="1"/>
  <c r="N307" i="1"/>
  <c r="K313" i="1"/>
  <c r="O307" i="1"/>
  <c r="J305" i="1"/>
  <c r="N296" i="1"/>
  <c r="K305" i="1"/>
  <c r="O296" i="1"/>
  <c r="J294" i="1"/>
  <c r="N287" i="1"/>
  <c r="K294" i="1"/>
  <c r="O287" i="1"/>
  <c r="J285" i="1"/>
  <c r="N278" i="1"/>
  <c r="K285" i="1"/>
  <c r="O278" i="1"/>
  <c r="J276" i="1"/>
  <c r="N273" i="1"/>
  <c r="K276" i="1"/>
  <c r="O273" i="1"/>
  <c r="J271" i="1"/>
  <c r="N259" i="1"/>
  <c r="K271" i="1"/>
  <c r="O259" i="1"/>
  <c r="J257" i="1"/>
  <c r="N252" i="1"/>
  <c r="K257" i="1"/>
  <c r="O252" i="1"/>
  <c r="J250" i="1"/>
  <c r="N247" i="1"/>
  <c r="K250" i="1"/>
  <c r="O247" i="1"/>
  <c r="J245" i="1"/>
  <c r="N242" i="1"/>
  <c r="K245" i="1"/>
  <c r="O242" i="1"/>
  <c r="J240" i="1"/>
  <c r="N232" i="1"/>
  <c r="K240" i="1"/>
  <c r="O232" i="1"/>
  <c r="J230" i="1"/>
  <c r="N224" i="1"/>
  <c r="K230" i="1"/>
  <c r="O224" i="1"/>
  <c r="J222" i="1"/>
  <c r="N220" i="1"/>
  <c r="K222" i="1"/>
  <c r="O220" i="1"/>
  <c r="J218" i="1"/>
  <c r="N214" i="1"/>
  <c r="K218" i="1"/>
  <c r="O214" i="1"/>
  <c r="J212" i="1"/>
  <c r="N210" i="1"/>
  <c r="K212" i="1"/>
  <c r="O210" i="1"/>
  <c r="J208" i="1"/>
  <c r="N202" i="1"/>
  <c r="K208" i="1"/>
  <c r="O202" i="1"/>
  <c r="J200" i="1"/>
  <c r="N198" i="1"/>
  <c r="K200" i="1"/>
  <c r="O198" i="1"/>
  <c r="J196" i="1"/>
  <c r="N194" i="1"/>
  <c r="K196" i="1"/>
  <c r="O194" i="1"/>
  <c r="J192" i="1"/>
  <c r="N188" i="1"/>
  <c r="K192" i="1"/>
  <c r="O188" i="1"/>
  <c r="J186" i="1"/>
  <c r="N180" i="1"/>
  <c r="K186" i="1"/>
  <c r="O180" i="1"/>
  <c r="J178" i="1"/>
  <c r="N175" i="1"/>
  <c r="K178" i="1"/>
  <c r="O175" i="1"/>
  <c r="J173" i="1"/>
  <c r="N170" i="1"/>
  <c r="K173" i="1"/>
  <c r="O170" i="1"/>
  <c r="J168" i="1"/>
  <c r="N166" i="1"/>
  <c r="K168" i="1"/>
  <c r="O166" i="1"/>
  <c r="J164" i="1"/>
  <c r="N161" i="1"/>
  <c r="K164" i="1"/>
  <c r="O161" i="1"/>
  <c r="J159" i="1"/>
  <c r="N156" i="1"/>
  <c r="K159" i="1"/>
  <c r="O156" i="1"/>
  <c r="J154" i="1"/>
  <c r="N151" i="1"/>
  <c r="K154" i="1"/>
  <c r="O151" i="1"/>
  <c r="J149" i="1"/>
  <c r="N145" i="1"/>
  <c r="K149" i="1"/>
  <c r="O145" i="1"/>
  <c r="J143" i="1"/>
  <c r="N134" i="1"/>
  <c r="K143" i="1"/>
  <c r="O134" i="1"/>
  <c r="J132" i="1"/>
  <c r="N130" i="1"/>
  <c r="K132" i="1"/>
  <c r="O130" i="1"/>
  <c r="J128" i="1"/>
  <c r="N113" i="1"/>
  <c r="K128" i="1"/>
  <c r="O113" i="1"/>
  <c r="J111" i="1"/>
  <c r="N107" i="1"/>
  <c r="K111" i="1"/>
  <c r="O107" i="1"/>
  <c r="J105" i="1"/>
  <c r="N101" i="1"/>
  <c r="K105" i="1"/>
  <c r="O101" i="1"/>
  <c r="J99" i="1"/>
  <c r="N96" i="1"/>
  <c r="K99" i="1"/>
  <c r="O96" i="1"/>
  <c r="J94" i="1"/>
  <c r="N92" i="1"/>
  <c r="K94" i="1"/>
  <c r="O92" i="1"/>
  <c r="J90" i="1"/>
  <c r="N86" i="1"/>
  <c r="K90" i="1"/>
  <c r="O86" i="1"/>
  <c r="J84" i="1"/>
  <c r="N80" i="1"/>
  <c r="K84" i="1"/>
  <c r="O80" i="1"/>
  <c r="J78" i="1"/>
  <c r="N71" i="1"/>
  <c r="K78" i="1"/>
  <c r="O71" i="1"/>
  <c r="J69" i="1"/>
  <c r="N61" i="1"/>
  <c r="K69" i="1"/>
  <c r="O61" i="1"/>
  <c r="J59" i="1"/>
  <c r="N52" i="1"/>
  <c r="K59" i="1"/>
  <c r="O52" i="1"/>
  <c r="J50" i="1"/>
  <c r="N45" i="1"/>
  <c r="K50" i="1"/>
  <c r="O45" i="1"/>
  <c r="J43" i="1"/>
  <c r="N41" i="1"/>
  <c r="K43" i="1"/>
  <c r="O41" i="1"/>
  <c r="J39" i="1"/>
  <c r="N32" i="1"/>
  <c r="K39" i="1"/>
  <c r="O32" i="1"/>
  <c r="J30" i="1"/>
  <c r="N28" i="1"/>
  <c r="K30" i="1"/>
  <c r="O28" i="1"/>
  <c r="J26" i="1"/>
  <c r="N20" i="1"/>
  <c r="K26" i="1"/>
  <c r="O20" i="1"/>
  <c r="J18" i="1"/>
  <c r="N14" i="1"/>
  <c r="K18" i="1"/>
  <c r="O14" i="1"/>
  <c r="J12" i="1"/>
  <c r="N8" i="1"/>
  <c r="K12" i="1"/>
  <c r="O8" i="1"/>
  <c r="J6" i="1"/>
  <c r="N3" i="1"/>
  <c r="K6" i="1"/>
  <c r="O3" i="1"/>
  <c r="K909" i="2" l="1"/>
  <c r="O909" i="2" s="1"/>
  <c r="O908" i="2"/>
  <c r="K910" i="2"/>
  <c r="J909" i="2"/>
  <c r="N909" i="2" s="1"/>
  <c r="N908" i="2"/>
  <c r="J910" i="2"/>
  <c r="K1117" i="2"/>
  <c r="O1116" i="2"/>
  <c r="J1117" i="2"/>
  <c r="N1116" i="2"/>
  <c r="K909" i="1"/>
  <c r="O909" i="1" s="1"/>
  <c r="O908" i="1"/>
  <c r="K910" i="1"/>
  <c r="J909" i="1"/>
  <c r="N909" i="1" s="1"/>
  <c r="N908" i="1"/>
  <c r="J910" i="1"/>
  <c r="K1117" i="1"/>
  <c r="O1116" i="1"/>
  <c r="J1117" i="1"/>
  <c r="N1116" i="1"/>
  <c r="J1118" i="2" l="1"/>
  <c r="N1118" i="2" s="1"/>
  <c r="N1117" i="2"/>
  <c r="J1125" i="2"/>
  <c r="K1118" i="2"/>
  <c r="O1118" i="2" s="1"/>
  <c r="O1117" i="2"/>
  <c r="K1125" i="2"/>
  <c r="J1118" i="1"/>
  <c r="N1118" i="1" s="1"/>
  <c r="N1117" i="1"/>
  <c r="J1125" i="1"/>
  <c r="K1118" i="1"/>
  <c r="O1118" i="1" s="1"/>
  <c r="O1117" i="1"/>
  <c r="K1125" i="1"/>
</calcChain>
</file>

<file path=xl/sharedStrings.xml><?xml version="1.0" encoding="utf-8"?>
<sst xmlns="http://schemas.openxmlformats.org/spreadsheetml/2006/main" count="5234" uniqueCount="2603">
  <si>
    <t>Code X3</t>
  </si>
  <si>
    <t>Code V16</t>
  </si>
  <si>
    <t>Designation</t>
  </si>
  <si>
    <t>Qte en Stock</t>
  </si>
  <si>
    <t>Prix Unitaire</t>
  </si>
  <si>
    <t>Stock Physique</t>
  </si>
  <si>
    <t>Stock Total</t>
  </si>
  <si>
    <t>Ecarts</t>
  </si>
  <si>
    <t>Regularisation</t>
  </si>
  <si>
    <t>Surplus</t>
  </si>
  <si>
    <t>Manquant</t>
  </si>
  <si>
    <t>Obervation</t>
  </si>
  <si>
    <t>Sain</t>
  </si>
  <si>
    <t>Avarie</t>
  </si>
  <si>
    <t>Depasse</t>
  </si>
  <si>
    <t>Plus</t>
  </si>
  <si>
    <t>Moins</t>
  </si>
  <si>
    <t>Entrée</t>
  </si>
  <si>
    <t>Sortie</t>
  </si>
  <si>
    <t>ABA2001</t>
  </si>
  <si>
    <t>A488</t>
  </si>
  <si>
    <t>ABATTANT WC BLANC LOURD.</t>
  </si>
  <si>
    <t>ABA2002</t>
  </si>
  <si>
    <t>A5</t>
  </si>
  <si>
    <t>ABATTANT WC BLEU CIEL</t>
  </si>
  <si>
    <t>ABA2005</t>
  </si>
  <si>
    <t>A7</t>
  </si>
  <si>
    <t>ABATTANT WC ROSE</t>
  </si>
  <si>
    <t>AMP5008</t>
  </si>
  <si>
    <t>A53</t>
  </si>
  <si>
    <t>AMPOULE B22 TESLA BLANC  75W</t>
  </si>
  <si>
    <t>AMP1015</t>
  </si>
  <si>
    <t>A51</t>
  </si>
  <si>
    <t>AMPOULE B22 TESLA BLANC  40W</t>
  </si>
  <si>
    <t>AMP1013</t>
  </si>
  <si>
    <t>A54</t>
  </si>
  <si>
    <t>AMPOULE B22 TESLA BLANC 100W</t>
  </si>
  <si>
    <t>AMP1016</t>
  </si>
  <si>
    <t>A52</t>
  </si>
  <si>
    <t>AMPOULE B22 TESLA BLANC 60W</t>
  </si>
  <si>
    <t>AMP2002</t>
  </si>
  <si>
    <t>A545</t>
  </si>
  <si>
    <t>AMPOULE ECO LED B22 REF.EO2B01 BLANC 5W</t>
  </si>
  <si>
    <t>AMP2030</t>
  </si>
  <si>
    <t>A497</t>
  </si>
  <si>
    <t>AMPOULE ECO SUNNY STAR/ACTIVA B22 85W</t>
  </si>
  <si>
    <t>AMP2026</t>
  </si>
  <si>
    <t>A121</t>
  </si>
  <si>
    <t>AMPOULE ECONOMIQUE EN SPIRALE B22 GM 36W ESL CJN</t>
  </si>
  <si>
    <t>AMP2031</t>
  </si>
  <si>
    <t>A499</t>
  </si>
  <si>
    <t>AMPOULE ECO SUNNY STAR B22 105W</t>
  </si>
  <si>
    <t>ANT3000</t>
  </si>
  <si>
    <t>A110</t>
  </si>
  <si>
    <t>ANTI-CHOC ALU DE 50 cm</t>
  </si>
  <si>
    <t>ANT3002</t>
  </si>
  <si>
    <t>A112</t>
  </si>
  <si>
    <t>ANTI-CHOC ALU DE 80 cm</t>
  </si>
  <si>
    <t>ANT3001</t>
  </si>
  <si>
    <t>A111</t>
  </si>
  <si>
    <t>ANTI-CHOC ALU DE 60 cm</t>
  </si>
  <si>
    <t>ANT3004</t>
  </si>
  <si>
    <t>A416</t>
  </si>
  <si>
    <t>ANTI-CHOC ALU DROIT 50 CM</t>
  </si>
  <si>
    <t>ANT3005</t>
  </si>
  <si>
    <t>A415</t>
  </si>
  <si>
    <t>ANTI-CHOC ALU DROIT 60CM</t>
  </si>
  <si>
    <t>ANT3007</t>
  </si>
  <si>
    <t>A585</t>
  </si>
  <si>
    <t>ANTI-CHOC ALU DROIT 80CM</t>
  </si>
  <si>
    <t>APP2002</t>
  </si>
  <si>
    <t>A122</t>
  </si>
  <si>
    <t>APPLIQUE SANITAIRE REF 7524</t>
  </si>
  <si>
    <t>APP2000</t>
  </si>
  <si>
    <t>A123</t>
  </si>
  <si>
    <t>APPLIQUE SANITAIRE 2P+T REF 7526</t>
  </si>
  <si>
    <t>BAL2000</t>
  </si>
  <si>
    <t>B33</t>
  </si>
  <si>
    <t>BALAI CANTONNIER NYLON ROUGE</t>
  </si>
  <si>
    <t>BAL2001</t>
  </si>
  <si>
    <t>B740</t>
  </si>
  <si>
    <t>BALAI CANTONNIER NYLON ROUGE + FIXE MANCHE</t>
  </si>
  <si>
    <t>BAL2003</t>
  </si>
  <si>
    <t>B27</t>
  </si>
  <si>
    <t>BALAI COCO SANS FIXE MANCHE</t>
  </si>
  <si>
    <t>BAL2015</t>
  </si>
  <si>
    <t>B1152</t>
  </si>
  <si>
    <t>BALAI DECO + MANCHE REF 1213</t>
  </si>
  <si>
    <t>BAL2004</t>
  </si>
  <si>
    <t>B36</t>
  </si>
  <si>
    <t>BALAI GONDOLE + MANCHE</t>
  </si>
  <si>
    <t>BAL2012</t>
  </si>
  <si>
    <t>B1149</t>
  </si>
  <si>
    <t>BALAI MARSAOUI DUR + MANCHE REF 1209</t>
  </si>
  <si>
    <t>BAL2005</t>
  </si>
  <si>
    <t>B788</t>
  </si>
  <si>
    <t>BALAI PAILLIERE DE RIZ</t>
  </si>
  <si>
    <t>BAL3001</t>
  </si>
  <si>
    <t>B44</t>
  </si>
  <si>
    <t>BALANCE A AIGUILLE DE 10KG REF Z20A10G050</t>
  </si>
  <si>
    <t>BAL3003</t>
  </si>
  <si>
    <t>B46</t>
  </si>
  <si>
    <t>BALANCE A AIGUILLE DE 20KG REF Z20A20G100 JAVIS</t>
  </si>
  <si>
    <t>BAN1006</t>
  </si>
  <si>
    <t>B1160</t>
  </si>
  <si>
    <t>BANDE ADHESIVE JAUNE DE 19X50</t>
  </si>
  <si>
    <t>BAN1007</t>
  </si>
  <si>
    <t>B1161</t>
  </si>
  <si>
    <t xml:space="preserve">BANDE ADHESIVE JAUNE DE 25X50 </t>
  </si>
  <si>
    <t>BAN1008</t>
  </si>
  <si>
    <t>B1162</t>
  </si>
  <si>
    <t>BANDE ADHESIVE JAUNE DE 30X50</t>
  </si>
  <si>
    <t>BAN1009</t>
  </si>
  <si>
    <t>B1163</t>
  </si>
  <si>
    <t>BANDE ADHESIVE JAUNE DE 38X50</t>
  </si>
  <si>
    <t>BAN1010</t>
  </si>
  <si>
    <t>B1164</t>
  </si>
  <si>
    <t>BANDE ADHESIVE JAUNE DE 50X50</t>
  </si>
  <si>
    <t>BOI1024</t>
  </si>
  <si>
    <t>B545</t>
  </si>
  <si>
    <t>BOITE ETANCHE RONDE 80X50</t>
  </si>
  <si>
    <t>BOI1018</t>
  </si>
  <si>
    <t>B140</t>
  </si>
  <si>
    <t>BOITE DE DERIVATION REF 2316</t>
  </si>
  <si>
    <t>BOI1017</t>
  </si>
  <si>
    <t>B139</t>
  </si>
  <si>
    <t>BOITE DE DERIVATION REF 2313</t>
  </si>
  <si>
    <t>BOI1016</t>
  </si>
  <si>
    <t>B138</t>
  </si>
  <si>
    <t>BOITE DE DERIVATION REF 2310</t>
  </si>
  <si>
    <t>BOI1015</t>
  </si>
  <si>
    <t>B137</t>
  </si>
  <si>
    <t>BOITE DE DERIVATION REF 2308</t>
  </si>
  <si>
    <t>BOI1009</t>
  </si>
  <si>
    <t>B709</t>
  </si>
  <si>
    <t>BOITE DE DERIVATION ETANCHE 180X140X86 REF092052 LE GRAND</t>
  </si>
  <si>
    <t>BOI1028</t>
  </si>
  <si>
    <t>B1004</t>
  </si>
  <si>
    <t>BOITE DE DERIVATION ETANCHE IP 44 80X80X40</t>
  </si>
  <si>
    <t>BOT1019</t>
  </si>
  <si>
    <t>B737</t>
  </si>
  <si>
    <t>BOTTE DE SECURITE ITALY S5 DE 41</t>
  </si>
  <si>
    <t>BOT1002</t>
  </si>
  <si>
    <t>B120</t>
  </si>
  <si>
    <t>BOTTE DE SECURITE BELLOTA 43</t>
  </si>
  <si>
    <t>BOT1007</t>
  </si>
  <si>
    <t>B577</t>
  </si>
  <si>
    <t>BOTTE DE SECURITE BELLOTA DE 41</t>
  </si>
  <si>
    <t>BOT1022</t>
  </si>
  <si>
    <t>B160</t>
  </si>
  <si>
    <t>BOTTE DE SECURITE ITALY S5 DE 45</t>
  </si>
  <si>
    <t>BOT1024</t>
  </si>
  <si>
    <t>B738</t>
  </si>
  <si>
    <t>BOTTE SE SECURITE ITALY S5 DE 43</t>
  </si>
  <si>
    <t>BOT1020</t>
  </si>
  <si>
    <t>B158</t>
  </si>
  <si>
    <t>BOTTE DE SECURITE ITALY S5 DE 42</t>
  </si>
  <si>
    <t>BOT1001</t>
  </si>
  <si>
    <t>B88</t>
  </si>
  <si>
    <t>BOTTE DE SECURITE BELLOTA 42</t>
  </si>
  <si>
    <t>BOT1023</t>
  </si>
  <si>
    <t>B161</t>
  </si>
  <si>
    <t>BOTTE DE SECURITE ITALY S5 DE 46</t>
  </si>
  <si>
    <t>BOT2016</t>
  </si>
  <si>
    <t>B640</t>
  </si>
  <si>
    <t>BOTTE PVC NAVAL DE 43</t>
  </si>
  <si>
    <t>BOT2019</t>
  </si>
  <si>
    <t>B159</t>
  </si>
  <si>
    <t>BOTTE PVC NAVAL DE 46</t>
  </si>
  <si>
    <t>BOT2002</t>
  </si>
  <si>
    <t>B638</t>
  </si>
  <si>
    <t>BOTTE PVC ITALY 41</t>
  </si>
  <si>
    <t>BOT2017</t>
  </si>
  <si>
    <t>B641</t>
  </si>
  <si>
    <t>BOTTE PVC NAVAL DE 44</t>
  </si>
  <si>
    <t>BOT2000</t>
  </si>
  <si>
    <t>B1036</t>
  </si>
  <si>
    <t>BOTTE PVC ITALY 39</t>
  </si>
  <si>
    <t>BOT2003</t>
  </si>
  <si>
    <t>B822</t>
  </si>
  <si>
    <t>BOTTE PVC ITALY 42</t>
  </si>
  <si>
    <t>BOT2004</t>
  </si>
  <si>
    <t>B823</t>
  </si>
  <si>
    <t>BOTTE PVC ITALY 43</t>
  </si>
  <si>
    <t>BOU1025</t>
  </si>
  <si>
    <t>B175</t>
  </si>
  <si>
    <t>BOUCHON PVC DE 40</t>
  </si>
  <si>
    <t>BOU1026</t>
  </si>
  <si>
    <t>B176</t>
  </si>
  <si>
    <t>BOUCHON PVC DE 50</t>
  </si>
  <si>
    <t>BOU1019</t>
  </si>
  <si>
    <t>B178</t>
  </si>
  <si>
    <t>BOUCHON PVC DE 100</t>
  </si>
  <si>
    <t>BOU1020</t>
  </si>
  <si>
    <t>B179</t>
  </si>
  <si>
    <t>BOUCHON PVC DE 110</t>
  </si>
  <si>
    <t>BOU3002</t>
  </si>
  <si>
    <t>B188</t>
  </si>
  <si>
    <t>BOULE BARRIERE DE 250 BLANC</t>
  </si>
  <si>
    <t>BOU3007</t>
  </si>
  <si>
    <t>B1178</t>
  </si>
  <si>
    <t>BOULE BARRIERE DE 250 BLANC PLUS SUPPORT</t>
  </si>
  <si>
    <t>BOU3008</t>
  </si>
  <si>
    <t>B1179</t>
  </si>
  <si>
    <t>BOULE BARRIERE DE 300 BLANC PLUS SUPPORT</t>
  </si>
  <si>
    <t>BOU3004</t>
  </si>
  <si>
    <t>B190</t>
  </si>
  <si>
    <t>BOULE BARRIERE DE 300</t>
  </si>
  <si>
    <t>BRO1002</t>
  </si>
  <si>
    <t>B413</t>
  </si>
  <si>
    <t>BROSSE A CHAUX REF 1054 B/PLASTIQUE</t>
  </si>
  <si>
    <t>BRO1001</t>
  </si>
  <si>
    <t>B1057</t>
  </si>
  <si>
    <t>BROSSE A CHAUX M/P 3X10 REF 6028C</t>
  </si>
  <si>
    <t>BRO1029</t>
  </si>
  <si>
    <t>B1072</t>
  </si>
  <si>
    <t>BROSSE ALINGE VIOLON JAUNE M/P REF 722959</t>
  </si>
  <si>
    <t>BRO1009</t>
  </si>
  <si>
    <t>B416</t>
  </si>
  <si>
    <t>BROSSE LAVE PONT PLASTIQUE REF 900120</t>
  </si>
  <si>
    <t>BRO1030</t>
  </si>
  <si>
    <t>B1073</t>
  </si>
  <si>
    <t>BROSSE ALINGE VIOLON CHIENENT M/B REF 722300</t>
  </si>
  <si>
    <t>BRO1019</t>
  </si>
  <si>
    <t>B548</t>
  </si>
  <si>
    <t>BROSSE METALIQUE 4RANGEES</t>
  </si>
  <si>
    <t>BRO1011</t>
  </si>
  <si>
    <t>B613</t>
  </si>
  <si>
    <t>BROSSE METALIQUE 5RANGEES</t>
  </si>
  <si>
    <t>BRO1020</t>
  </si>
  <si>
    <t>B623</t>
  </si>
  <si>
    <t>BROSSE METALLIQUE 6RANGEES</t>
  </si>
  <si>
    <t>BRO1016</t>
  </si>
  <si>
    <t>B1052</t>
  </si>
  <si>
    <t>BROSSE METALIQUE JEUX 3 PIECES REF 11118</t>
  </si>
  <si>
    <t>BRO1028</t>
  </si>
  <si>
    <t>B420</t>
  </si>
  <si>
    <t>BROSSE WC SIMPLE S 121165 C</t>
  </si>
  <si>
    <t>BRO1024</t>
  </si>
  <si>
    <t>B419</t>
  </si>
  <si>
    <t>BROSSE WC + POT ROND REF 952100</t>
  </si>
  <si>
    <t>BRO1032</t>
  </si>
  <si>
    <t>B346</t>
  </si>
  <si>
    <t>BROSSE WC +POT ROND REF 900111</t>
  </si>
  <si>
    <t>BRO1026</t>
  </si>
  <si>
    <t>B345</t>
  </si>
  <si>
    <t>BROSSE WC POT ROND</t>
  </si>
  <si>
    <t>BUR3006</t>
  </si>
  <si>
    <t>B433</t>
  </si>
  <si>
    <t>BURIN PLAT PROTEGE DE 200</t>
  </si>
  <si>
    <t>BUR3016</t>
  </si>
  <si>
    <t>B441</t>
  </si>
  <si>
    <t>BURIN POINTU DE 350X18X30</t>
  </si>
  <si>
    <t>BUR3009</t>
  </si>
  <si>
    <t>B603</t>
  </si>
  <si>
    <t>BURIN PLAT PROTEGE DE 350</t>
  </si>
  <si>
    <t>BUR3013</t>
  </si>
  <si>
    <t>B438</t>
  </si>
  <si>
    <t>BURIN POINTU DE 200X14X20</t>
  </si>
  <si>
    <t>BUR3020</t>
  </si>
  <si>
    <t>B446</t>
  </si>
  <si>
    <t>BURIN POINTU PROTEGE DE 350X18X30</t>
  </si>
  <si>
    <t>BUR3000</t>
  </si>
  <si>
    <t>B993</t>
  </si>
  <si>
    <t>BURIN PLAT BELLOTA DE 250 REF.25825</t>
  </si>
  <si>
    <t>BUR3001</t>
  </si>
  <si>
    <t>B427</t>
  </si>
  <si>
    <t>BURIN PLAT DE 200X14X20</t>
  </si>
  <si>
    <t>BUR3002</t>
  </si>
  <si>
    <t>B428</t>
  </si>
  <si>
    <t>BURIN PLAT DE 250X16X20</t>
  </si>
  <si>
    <t>BUR3003</t>
  </si>
  <si>
    <t>B429</t>
  </si>
  <si>
    <t>BURIN PLAT DE 300X16X23</t>
  </si>
  <si>
    <t>BUR3005</t>
  </si>
  <si>
    <t>B430</t>
  </si>
  <si>
    <t>BURIN PLAT DE 350X18X30</t>
  </si>
  <si>
    <t>BUR3007</t>
  </si>
  <si>
    <t>B434</t>
  </si>
  <si>
    <t>BURIN PLAT PROTEGE DE 250</t>
  </si>
  <si>
    <t>BUR3010</t>
  </si>
  <si>
    <t>B616</t>
  </si>
  <si>
    <t>BURIN PLAT PROTEGE DE 400</t>
  </si>
  <si>
    <t>BUR3014</t>
  </si>
  <si>
    <t>B439</t>
  </si>
  <si>
    <t>BURIN POINTU DE 250X16X20</t>
  </si>
  <si>
    <t>BUR3017</t>
  </si>
  <si>
    <t>B443</t>
  </si>
  <si>
    <t>BURIN POINTU PROTEGE DE 200X14X20</t>
  </si>
  <si>
    <t>BUR3021</t>
  </si>
  <si>
    <t>B447</t>
  </si>
  <si>
    <t>BURIN POINTU PROTEGE DE 400</t>
  </si>
  <si>
    <t>CAM1000</t>
  </si>
  <si>
    <t>C942</t>
  </si>
  <si>
    <t>CAMERO PEINT A EAU EN 30KGS</t>
  </si>
  <si>
    <t>CAM1006</t>
  </si>
  <si>
    <t>C4539</t>
  </si>
  <si>
    <t>CAMERO PEINT INFINITY A EAU 30KG</t>
  </si>
  <si>
    <t>CHA7011</t>
  </si>
  <si>
    <t>C232</t>
  </si>
  <si>
    <t>CHASSIS NACO DE 8 LAMES GLIMES</t>
  </si>
  <si>
    <t>CHA7012</t>
  </si>
  <si>
    <t>C233</t>
  </si>
  <si>
    <t>CHASSIS NACO DE 9 LAMES GLIMES</t>
  </si>
  <si>
    <t>CHA7003</t>
  </si>
  <si>
    <t>C4161</t>
  </si>
  <si>
    <t>CHASSIS NACO ALUZINC/JAVIS DE 6LAMES</t>
  </si>
  <si>
    <t>CHA7008</t>
  </si>
  <si>
    <t>C229</t>
  </si>
  <si>
    <t>CHASSIS NACO DE 5 LAMES GLIMES</t>
  </si>
  <si>
    <t>CHA7007</t>
  </si>
  <si>
    <t>C228</t>
  </si>
  <si>
    <t>CHASSIS NACO DE 4 LAMES GLIMES</t>
  </si>
  <si>
    <t>CHA7020</t>
  </si>
  <si>
    <t>C2693</t>
  </si>
  <si>
    <t>CHASSIS NACO TACAN DE 7 LAMES</t>
  </si>
  <si>
    <t>CHA7006</t>
  </si>
  <si>
    <t>C3947</t>
  </si>
  <si>
    <t>CHASSIS NACO DE 3 LAMES GLIMES</t>
  </si>
  <si>
    <t>CHA7009</t>
  </si>
  <si>
    <t>C230</t>
  </si>
  <si>
    <t>CHASSIS NACO DE 6 LAMES GLIMES</t>
  </si>
  <si>
    <t>CHA7010</t>
  </si>
  <si>
    <t>C231</t>
  </si>
  <si>
    <t>CHASSIS NACO DE 7 LAMES GLIMES</t>
  </si>
  <si>
    <t>CHA8005</t>
  </si>
  <si>
    <t>C2424</t>
  </si>
  <si>
    <t>CHAUFFE EAU ATLANTIQUE 80L</t>
  </si>
  <si>
    <t>CHA8007</t>
  </si>
  <si>
    <t>C2369</t>
  </si>
  <si>
    <t>CHAUFFE EAU MONTANA 100 L</t>
  </si>
  <si>
    <t>CHA8006</t>
  </si>
  <si>
    <t>C2368</t>
  </si>
  <si>
    <t>CHAUFFE EAU MONTANA 50L 1000W</t>
  </si>
  <si>
    <t>CHAUFFE EAU MONTANA 80 L</t>
  </si>
  <si>
    <t>CHA9003</t>
  </si>
  <si>
    <t>C1708</t>
  </si>
  <si>
    <t>CHAUSSURE DE SECURITE 42 CHC LOURD</t>
  </si>
  <si>
    <t>CHA9026</t>
  </si>
  <si>
    <t>C2594</t>
  </si>
  <si>
    <t>CHAUSSURE DE SECURITE DELTA PLUS S3 DE 41</t>
  </si>
  <si>
    <t>CHA9103</t>
  </si>
  <si>
    <t>C4310</t>
  </si>
  <si>
    <t>CHAUSSURE DE SECURITE DELTA PLUS S3 DE 40</t>
  </si>
  <si>
    <t>CHA5012</t>
  </si>
  <si>
    <t>C277</t>
  </si>
  <si>
    <t>CHAUX VIVE JAVIS EN SEAU DE 15KGS</t>
  </si>
  <si>
    <t>CHA5010</t>
  </si>
  <si>
    <t>C258</t>
  </si>
  <si>
    <t>CHAUX VIVE EN BIDON NOIR</t>
  </si>
  <si>
    <t>CHA5011</t>
  </si>
  <si>
    <t>C883</t>
  </si>
  <si>
    <t>CHAUX VIVE EN SEAU PLAST CALE</t>
  </si>
  <si>
    <t>CIS1007</t>
  </si>
  <si>
    <t>C315</t>
  </si>
  <si>
    <t>CISAILLE TOLE A MAIN N° 8</t>
  </si>
  <si>
    <t>CIS1008</t>
  </si>
  <si>
    <t>C316</t>
  </si>
  <si>
    <t>CISAILLE TOLE A MAIN N°10</t>
  </si>
  <si>
    <t>CIS1009</t>
  </si>
  <si>
    <t>C317</t>
  </si>
  <si>
    <t>CISAILLE TOLE A MAIN N°12</t>
  </si>
  <si>
    <t>CIS2005</t>
  </si>
  <si>
    <t>C2149</t>
  </si>
  <si>
    <t>CISEAU MENUISIER EN JEUX DE 4PCS M/P</t>
  </si>
  <si>
    <t>CIS2006</t>
  </si>
  <si>
    <t>C323</t>
  </si>
  <si>
    <t>CISEAU MENUISIER M/B N°10</t>
  </si>
  <si>
    <t>CLE1007</t>
  </si>
  <si>
    <t>C351</t>
  </si>
  <si>
    <t>CLE A GRIFFE N°18</t>
  </si>
  <si>
    <t>CLE1008</t>
  </si>
  <si>
    <t>C354</t>
  </si>
  <si>
    <t>CLE A GRIFFE N°24</t>
  </si>
  <si>
    <t>CLE1006</t>
  </si>
  <si>
    <t>C349</t>
  </si>
  <si>
    <t>CLE A GRIFFE N°14</t>
  </si>
  <si>
    <t>CLE1026</t>
  </si>
  <si>
    <t>C371</t>
  </si>
  <si>
    <t>CLE A PIPE DE 15</t>
  </si>
  <si>
    <t>CLE1038</t>
  </si>
  <si>
    <t>C364</t>
  </si>
  <si>
    <t>CLE A PIPE DE 8</t>
  </si>
  <si>
    <t>CLE1037</t>
  </si>
  <si>
    <t>C362</t>
  </si>
  <si>
    <t>CLE A PIPE DE 6</t>
  </si>
  <si>
    <t>COF2010</t>
  </si>
  <si>
    <t>C2287</t>
  </si>
  <si>
    <t>COFFRET A RAIL 8MODULE REF 602322 LE GRAND</t>
  </si>
  <si>
    <t>COF2066</t>
  </si>
  <si>
    <t>C4319</t>
  </si>
  <si>
    <t>COFFRET APP ETANCHE 24MOD SOMEF</t>
  </si>
  <si>
    <t>COF2000</t>
  </si>
  <si>
    <t>C96</t>
  </si>
  <si>
    <t>COFFRET 12 MOD ENCAST SOMEF</t>
  </si>
  <si>
    <t>COF2005</t>
  </si>
  <si>
    <t>C404</t>
  </si>
  <si>
    <t>COFFRET 6 MOD APP LY 79-6P</t>
  </si>
  <si>
    <t>COF2046</t>
  </si>
  <si>
    <t>C2558</t>
  </si>
  <si>
    <t>COFFRET MINIPRAGMA SCHNEIDER 1 R 12M ENCASTRE PP MIP20112</t>
  </si>
  <si>
    <t>COF2047</t>
  </si>
  <si>
    <t>C2555</t>
  </si>
  <si>
    <t>COFFRET MINIPRAGMA SCHNEIDER 2R 12M APP.PP MIP10212</t>
  </si>
  <si>
    <t>COL1003</t>
  </si>
  <si>
    <t>C420</t>
  </si>
  <si>
    <t>COLLE 99 EN 3 KG</t>
  </si>
  <si>
    <t>COL1038</t>
  </si>
  <si>
    <t>C2581</t>
  </si>
  <si>
    <t>COLLE RABO EN 3KG</t>
  </si>
  <si>
    <t>COL1004</t>
  </si>
  <si>
    <t>C418</t>
  </si>
  <si>
    <t>COLLE 99 EN 4KG</t>
  </si>
  <si>
    <t>COL1034</t>
  </si>
  <si>
    <t>C449</t>
  </si>
  <si>
    <t>COLLE RABO EN 4KG</t>
  </si>
  <si>
    <t>COL1036</t>
  </si>
  <si>
    <t>C2200</t>
  </si>
  <si>
    <t>COLLE RABO EN 800G</t>
  </si>
  <si>
    <t>COL1002</t>
  </si>
  <si>
    <t>C413</t>
  </si>
  <si>
    <t>COLLE 99 EN 800G</t>
  </si>
  <si>
    <t>COL2012</t>
  </si>
  <si>
    <t>C4300</t>
  </si>
  <si>
    <t>COLLECTION COMPLET ACCESSOIRES POUR SALLE DE BAIN (VIRONY)</t>
  </si>
  <si>
    <t>COL2007</t>
  </si>
  <si>
    <t>C476</t>
  </si>
  <si>
    <t>COLLECTION DOUCHE KLUDI RAK REF.21021 6 PIECES</t>
  </si>
  <si>
    <t>COL3037</t>
  </si>
  <si>
    <t>C508</t>
  </si>
  <si>
    <t>COLLIER PVC DE  63  LY 706</t>
  </si>
  <si>
    <t>COL3029</t>
  </si>
  <si>
    <t>C509</t>
  </si>
  <si>
    <t>COLLIER PVC DE 100  LY 706</t>
  </si>
  <si>
    <t>COL3030</t>
  </si>
  <si>
    <t>C510</t>
  </si>
  <si>
    <t>COLLIER PVC DE 110 LY706</t>
  </si>
  <si>
    <t>COL3031</t>
  </si>
  <si>
    <t>C511</t>
  </si>
  <si>
    <t>COLLIER PVC DE 125 LY706</t>
  </si>
  <si>
    <t>COL3035</t>
  </si>
  <si>
    <t>C505</t>
  </si>
  <si>
    <t>COLLIER PVC DE 40</t>
  </si>
  <si>
    <t>COLLIER PVC DE 63 LY706</t>
  </si>
  <si>
    <t>COL4000</t>
  </si>
  <si>
    <t>C4121</t>
  </si>
  <si>
    <t>COLONNE DE DOUCHE PLASTIQUE +POMME</t>
  </si>
  <si>
    <t>COL4002</t>
  </si>
  <si>
    <t>C515</t>
  </si>
  <si>
    <t>COLONNE DE DOUCHE+POMME LY825</t>
  </si>
  <si>
    <t>CON5000</t>
  </si>
  <si>
    <t>C543</t>
  </si>
  <si>
    <t>CONSOLE ETAGERE DE 100X125</t>
  </si>
  <si>
    <t>CON5002</t>
  </si>
  <si>
    <t>C545</t>
  </si>
  <si>
    <t>CONSOLE ETAGERE DE 150X200</t>
  </si>
  <si>
    <t>CON5003</t>
  </si>
  <si>
    <t>C546</t>
  </si>
  <si>
    <t>CONSOLE ETAGERE DE 200X250</t>
  </si>
  <si>
    <t>CON5004</t>
  </si>
  <si>
    <t>C547</t>
  </si>
  <si>
    <t>CONSOLE ETAGERE DE 250X300</t>
  </si>
  <si>
    <t>CON7001</t>
  </si>
  <si>
    <t>C556</t>
  </si>
  <si>
    <t>CONTRE PLAQUE BLANC DE 4MM 1ER CHOIX</t>
  </si>
  <si>
    <t>CON7003</t>
  </si>
  <si>
    <t>C557</t>
  </si>
  <si>
    <t>CONTRE PLAQUE BR DE 4MM 1ER CHOIX</t>
  </si>
  <si>
    <t>COR1028</t>
  </si>
  <si>
    <t>C1796</t>
  </si>
  <si>
    <t>CORDAGE NYLON N*3 EN 100M</t>
  </si>
  <si>
    <t>COR1014</t>
  </si>
  <si>
    <t>C570</t>
  </si>
  <si>
    <t>CORDAGE NYLON N°2.5 EN 200M</t>
  </si>
  <si>
    <t>COR1012</t>
  </si>
  <si>
    <t>C569</t>
  </si>
  <si>
    <t>CORDAGE NYLON N°2 EN 100M</t>
  </si>
  <si>
    <t>COR1005</t>
  </si>
  <si>
    <t>C2684</t>
  </si>
  <si>
    <t>CORDAGE NYLON N 2 EN 200M</t>
  </si>
  <si>
    <t>COR1018</t>
  </si>
  <si>
    <t>C1451</t>
  </si>
  <si>
    <t>CORDAGE NYLON N°4 EN 200M</t>
  </si>
  <si>
    <t>COR1024</t>
  </si>
  <si>
    <t>C578</t>
  </si>
  <si>
    <t>CORDAGE NYLON N°8 EN 100M</t>
  </si>
  <si>
    <t>COR1021</t>
  </si>
  <si>
    <t>C574</t>
  </si>
  <si>
    <t>CORDAGE NYLON N°6 EN 100M</t>
  </si>
  <si>
    <t>COR1009</t>
  </si>
  <si>
    <t>C586</t>
  </si>
  <si>
    <t>CORDAGE NYLON N°14 EN 100M</t>
  </si>
  <si>
    <t>COR1025</t>
  </si>
  <si>
    <t>C580</t>
  </si>
  <si>
    <t>CORDAGE NYLON N°9 EN 100M</t>
  </si>
  <si>
    <t>COR1015</t>
  </si>
  <si>
    <t>C593</t>
  </si>
  <si>
    <t>CORDAGE NYLON N°20 EN 100M</t>
  </si>
  <si>
    <t>COR1007</t>
  </si>
  <si>
    <t>C582</t>
  </si>
  <si>
    <t>CORDAGE NYLON N°10 EN 100M</t>
  </si>
  <si>
    <t>COR1008</t>
  </si>
  <si>
    <t>C584</t>
  </si>
  <si>
    <t>CORDAGE NYLON N°12 EN 100M</t>
  </si>
  <si>
    <t>COR1010</t>
  </si>
  <si>
    <t>C588</t>
  </si>
  <si>
    <t>CORDAGE NYLON N°16 EN 100M</t>
  </si>
  <si>
    <t>COR1011</t>
  </si>
  <si>
    <t>C591</t>
  </si>
  <si>
    <t>CORDAGE NYLON N°18 EN 100M</t>
  </si>
  <si>
    <t>COR2004</t>
  </si>
  <si>
    <t>C2875</t>
  </si>
  <si>
    <t>CORDEX A TRACER PLAST. DE 15M+POUDRE+NIVEAU</t>
  </si>
  <si>
    <t>COR2003</t>
  </si>
  <si>
    <t>C599</t>
  </si>
  <si>
    <t>CORDEX A TRACER PLAST DE 30M+POUDRE</t>
  </si>
  <si>
    <t>COR2002</t>
  </si>
  <si>
    <t>C596</t>
  </si>
  <si>
    <t>CORDEX A TRACER PLAST DE 15M</t>
  </si>
  <si>
    <t>COT1002</t>
  </si>
  <si>
    <t>C4396</t>
  </si>
  <si>
    <t>COTEGRAN 2000 AMARILLO EN SAC DE 25 KGS</t>
  </si>
  <si>
    <t>COT1004</t>
  </si>
  <si>
    <t>C4398</t>
  </si>
  <si>
    <t>COTEGRAN 2000 NARANJA 15 EN SAC DE 25 KGS</t>
  </si>
  <si>
    <t>COT1005</t>
  </si>
  <si>
    <t>C4399</t>
  </si>
  <si>
    <t>COTEGRAN 2000 TEJA 30 EN SAC DE 25 KGS</t>
  </si>
  <si>
    <t>COU2016</t>
  </si>
  <si>
    <t>C620</t>
  </si>
  <si>
    <t>COUDE A PRESSION DE 21/25</t>
  </si>
  <si>
    <t>COU2022</t>
  </si>
  <si>
    <t>C624</t>
  </si>
  <si>
    <t>COUDE A PRESSION DE 63 1/4 IMP</t>
  </si>
  <si>
    <t>COU2021</t>
  </si>
  <si>
    <t>C623</t>
  </si>
  <si>
    <t>COUDE A PRESSION DE 50 1/4</t>
  </si>
  <si>
    <t>COU2020</t>
  </si>
  <si>
    <t>C622</t>
  </si>
  <si>
    <t>COUDE A PRESSION DE 40 1/4 IMP</t>
  </si>
  <si>
    <t>COU2018</t>
  </si>
  <si>
    <t>C621</t>
  </si>
  <si>
    <t>COUDE A PRESSION DE 32 1/4</t>
  </si>
  <si>
    <t>COU2051</t>
  </si>
  <si>
    <t>C651</t>
  </si>
  <si>
    <t>COUDE PVC DE 110 1/4</t>
  </si>
  <si>
    <t>COU2053</t>
  </si>
  <si>
    <t>C653</t>
  </si>
  <si>
    <t>COUDE PVC DE 125 1/4</t>
  </si>
  <si>
    <t>COU2060</t>
  </si>
  <si>
    <t>C643</t>
  </si>
  <si>
    <t>COUDE PVC DE  40 1/4</t>
  </si>
  <si>
    <t>COU2055</t>
  </si>
  <si>
    <t>C655</t>
  </si>
  <si>
    <t>COUDE PVC DE 160 1/4</t>
  </si>
  <si>
    <t>COU2062</t>
  </si>
  <si>
    <t>C645</t>
  </si>
  <si>
    <t>COUDE PVC DE  50 1/4</t>
  </si>
  <si>
    <t>COU2052</t>
  </si>
  <si>
    <t>C652</t>
  </si>
  <si>
    <t>COUDE PVC DE 110 1/8</t>
  </si>
  <si>
    <t>COU2054</t>
  </si>
  <si>
    <t>C654</t>
  </si>
  <si>
    <t>COUDE PVC DE 125 1/8</t>
  </si>
  <si>
    <t>COU2049</t>
  </si>
  <si>
    <t>C649</t>
  </si>
  <si>
    <t>COUDE PVC DE 100 1/4</t>
  </si>
  <si>
    <t>COU2061</t>
  </si>
  <si>
    <t>C644</t>
  </si>
  <si>
    <t>COUDE PVC DE  40 1/8</t>
  </si>
  <si>
    <t>COU2064</t>
  </si>
  <si>
    <t>C647</t>
  </si>
  <si>
    <t>COUDE PVC DE  63 1/4</t>
  </si>
  <si>
    <t>COU2065</t>
  </si>
  <si>
    <t>C648</t>
  </si>
  <si>
    <t>COUDE PVC DE  63 1/8</t>
  </si>
  <si>
    <t>COU2050</t>
  </si>
  <si>
    <t>C650</t>
  </si>
  <si>
    <t>COUDE PVC DE 100 1/8</t>
  </si>
  <si>
    <t>COU3001</t>
  </si>
  <si>
    <t>C993</t>
  </si>
  <si>
    <t>COULISSE POUR TIROIR DE 30CM</t>
  </si>
  <si>
    <t>COU3002</t>
  </si>
  <si>
    <t>C992</t>
  </si>
  <si>
    <t>COULISSE POUR TIROIR DE 35CM</t>
  </si>
  <si>
    <t>COU3003</t>
  </si>
  <si>
    <t>C991</t>
  </si>
  <si>
    <t>COULISSE POUR TIROIR DE 40CM</t>
  </si>
  <si>
    <t>COU4015</t>
  </si>
  <si>
    <t>C1866</t>
  </si>
  <si>
    <t>COUPE CARREAU MULTI FONCTION 45CM</t>
  </si>
  <si>
    <t>COU4016</t>
  </si>
  <si>
    <t>C1867</t>
  </si>
  <si>
    <t>COUPE CARREAU MULTI FONCTION DE 50CM</t>
  </si>
  <si>
    <t>COU4017</t>
  </si>
  <si>
    <t>C1868</t>
  </si>
  <si>
    <t>COUPE CARREAU MULTI FONCTION DE 60CM</t>
  </si>
  <si>
    <t>COU4020</t>
  </si>
  <si>
    <t>C665</t>
  </si>
  <si>
    <t>COUPE CARREAU SIMPLE DE 40CM</t>
  </si>
  <si>
    <t>COU4021</t>
  </si>
  <si>
    <t>C1869</t>
  </si>
  <si>
    <t>COUPE CARREAU SIMPLE DE 45CM</t>
  </si>
  <si>
    <t>COU4022</t>
  </si>
  <si>
    <t>C1870</t>
  </si>
  <si>
    <t>COUPE CARREAU SIMPLE DE 50CM</t>
  </si>
  <si>
    <t>COU4023</t>
  </si>
  <si>
    <t>C1863</t>
  </si>
  <si>
    <t>COUPE CARREAU SIMPLE DE 60CM</t>
  </si>
  <si>
    <t>COU6004</t>
  </si>
  <si>
    <t>C683</t>
  </si>
  <si>
    <t>COUTEAU A PEINDRE M/B N°10</t>
  </si>
  <si>
    <t>COU6005</t>
  </si>
  <si>
    <t>C684</t>
  </si>
  <si>
    <t>COUTEAU A PEINDRE M/B N°12</t>
  </si>
  <si>
    <t>COU6015</t>
  </si>
  <si>
    <t>C680</t>
  </si>
  <si>
    <t>COUTEAU A PEINDRE M/B N°7</t>
  </si>
  <si>
    <t>COU6006</t>
  </si>
  <si>
    <t>C685</t>
  </si>
  <si>
    <t>COUTEAU A PEINDRE M/B N°14</t>
  </si>
  <si>
    <t>COU6010</t>
  </si>
  <si>
    <t>C1060</t>
  </si>
  <si>
    <t>COUTEAU A PEINDRE M/B N°2.5</t>
  </si>
  <si>
    <t>COU6012</t>
  </si>
  <si>
    <t>C677</t>
  </si>
  <si>
    <t>COUTEAU A PEINDRE M/B N°4</t>
  </si>
  <si>
    <t>COU6016</t>
  </si>
  <si>
    <t>C681</t>
  </si>
  <si>
    <t>COUTEAU A PEINDRE M/B N°8</t>
  </si>
  <si>
    <t>CRA2016</t>
  </si>
  <si>
    <t>C1105</t>
  </si>
  <si>
    <t>CRAMPE MENUISIER N° 6</t>
  </si>
  <si>
    <t>CRA2012</t>
  </si>
  <si>
    <t>C4171</t>
  </si>
  <si>
    <t>CRAMPE MENUISIER COULISSANT DE 36</t>
  </si>
  <si>
    <t>CRA2019</t>
  </si>
  <si>
    <t>C698</t>
  </si>
  <si>
    <t>CRAMPE MENUISIER N°12</t>
  </si>
  <si>
    <t>CRA2013</t>
  </si>
  <si>
    <t>C4172</t>
  </si>
  <si>
    <t>CRAMPE MENUISIER COULISSANT DE 48</t>
  </si>
  <si>
    <t>CRA2011</t>
  </si>
  <si>
    <t>C4170</t>
  </si>
  <si>
    <t>CRAMPE MENUISIER COULISSANT DE 24</t>
  </si>
  <si>
    <t>CRA2004</t>
  </si>
  <si>
    <t>C270</t>
  </si>
  <si>
    <t>CRAMPE MENUISIER 5</t>
  </si>
  <si>
    <t>CRA2008</t>
  </si>
  <si>
    <t>C1649</t>
  </si>
  <si>
    <t>CRAMPE MENUISIER COULIS 60 X 200</t>
  </si>
  <si>
    <t>CRA2015</t>
  </si>
  <si>
    <t>C4174</t>
  </si>
  <si>
    <t>CRAMPE MENUISIER COULISSANT DE 72</t>
  </si>
  <si>
    <t>CRA2018</t>
  </si>
  <si>
    <t>C697</t>
  </si>
  <si>
    <t>CRAMPE MENUISIER N°10</t>
  </si>
  <si>
    <t>DIS6017</t>
  </si>
  <si>
    <t>D619</t>
  </si>
  <si>
    <t>DISQUE A COUPER NORTHON 230X3.2X22.2</t>
  </si>
  <si>
    <t>DIS6002</t>
  </si>
  <si>
    <t>D769</t>
  </si>
  <si>
    <t>DISQUE A COUPER BELLOTA 230X3X22.23 REF.A24R-BF</t>
  </si>
  <si>
    <t>DIS6006</t>
  </si>
  <si>
    <t>D585</t>
  </si>
  <si>
    <t>DISQUE A COUPER JAVIS 230X3.2X22.2</t>
  </si>
  <si>
    <t>DIS6016</t>
  </si>
  <si>
    <t>D791</t>
  </si>
  <si>
    <t>DISQUE A COUPER NORTHON 230X2.5X22.23</t>
  </si>
  <si>
    <t>DIS6001</t>
  </si>
  <si>
    <t>D354</t>
  </si>
  <si>
    <t>DISQUE A COUPER BELLOTA 230X2.5X22.23</t>
  </si>
  <si>
    <t>DIS6015</t>
  </si>
  <si>
    <t>D47</t>
  </si>
  <si>
    <t>DISQUE A COUPER NORTHON 230X2.5X22,23</t>
  </si>
  <si>
    <t>DIS6025</t>
  </si>
  <si>
    <t>D621</t>
  </si>
  <si>
    <t>DISQUE A MEULER KINGSPOT 230X6X22.23</t>
  </si>
  <si>
    <t>DIS6024</t>
  </si>
  <si>
    <t>D55</t>
  </si>
  <si>
    <t>DISQUE A MEULER JAVIS 230X6.4X22.23</t>
  </si>
  <si>
    <t>DIS6018</t>
  </si>
  <si>
    <t>D587</t>
  </si>
  <si>
    <t>DISQUE A MEULER 115X6X22</t>
  </si>
  <si>
    <t>DIS6021</t>
  </si>
  <si>
    <t>D618</t>
  </si>
  <si>
    <t>DISQUE A MEULER BELLOTA 230X3.2X22.2</t>
  </si>
  <si>
    <t>DIS6026</t>
  </si>
  <si>
    <t>D53</t>
  </si>
  <si>
    <t>DISQUE A MEULER NOR 230X6.5 X22.2</t>
  </si>
  <si>
    <t>DIS6041</t>
  </si>
  <si>
    <t>D767</t>
  </si>
  <si>
    <t>DISQUE A PONCER NORTHON F N*100 180X22</t>
  </si>
  <si>
    <t>DIS6034</t>
  </si>
  <si>
    <t>D62</t>
  </si>
  <si>
    <t>DISQUE A PONCER N°100 115X22</t>
  </si>
  <si>
    <t>DIS6036</t>
  </si>
  <si>
    <t>D59</t>
  </si>
  <si>
    <t>DISQUE A PONCER N°50 115X22</t>
  </si>
  <si>
    <t>DIS6042</t>
  </si>
  <si>
    <t>D768</t>
  </si>
  <si>
    <t>DISQUE A PONCER NORTHON F N*120 180X22</t>
  </si>
  <si>
    <t>DIS6043</t>
  </si>
  <si>
    <t>D763</t>
  </si>
  <si>
    <t>DISQUE A PONCER NORTHON F N*24 180X22</t>
  </si>
  <si>
    <t>DIS6046</t>
  </si>
  <si>
    <t>D766</t>
  </si>
  <si>
    <t>DISQUE A PONCER NORTHON F N*80 180X22</t>
  </si>
  <si>
    <t>DIS6047</t>
  </si>
  <si>
    <t>D254</t>
  </si>
  <si>
    <t>DISQUE A PONCER NORTHON F N°60 180X22</t>
  </si>
  <si>
    <t>DIS7012</t>
  </si>
  <si>
    <t>D74</t>
  </si>
  <si>
    <t>DISTRIBUTEUR ELECT STIEL 6P 2P+T+INTER CHAMPAGNE REF44431</t>
  </si>
  <si>
    <t>DIS7002</t>
  </si>
  <si>
    <t>D342</t>
  </si>
  <si>
    <t>DISTRIBUTEUR 4P 2P+T STIEL REF.33231</t>
  </si>
  <si>
    <t>DIS7011</t>
  </si>
  <si>
    <t>D65</t>
  </si>
  <si>
    <t>DISTRIBUTEUR ELECT STIEL 5P 2P+T+INTER CHAMPAGNE</t>
  </si>
  <si>
    <t>DIS7013</t>
  </si>
  <si>
    <t>D720</t>
  </si>
  <si>
    <t>DISTRIBUTEUR ELECT 3P REF SE-2303 10A</t>
  </si>
  <si>
    <t>DIS7015</t>
  </si>
  <si>
    <t>D718</t>
  </si>
  <si>
    <t>DISTRIBUTEUR ELECT 5P REF SE-2305 10A</t>
  </si>
  <si>
    <t>DIS7014</t>
  </si>
  <si>
    <t>D719</t>
  </si>
  <si>
    <t>DISTRIBUTEUR ELECT 4P REF SE-2304 10A</t>
  </si>
  <si>
    <t>DOM1001</t>
  </si>
  <si>
    <t>D83</t>
  </si>
  <si>
    <t>DOMINO 6MM - 5A</t>
  </si>
  <si>
    <t>DOM1000</t>
  </si>
  <si>
    <t>D84</t>
  </si>
  <si>
    <t>DOMINO 10MM - 10A 10MM</t>
  </si>
  <si>
    <t>DOM1007</t>
  </si>
  <si>
    <t>D87</t>
  </si>
  <si>
    <t>DOMINO DE 30A 16MMM</t>
  </si>
  <si>
    <t>DOM1004</t>
  </si>
  <si>
    <t>D86</t>
  </si>
  <si>
    <t>DOMINO DE 16A 12MM</t>
  </si>
  <si>
    <t>DOM1008</t>
  </si>
  <si>
    <t>D88</t>
  </si>
  <si>
    <t>DOMINO DE 60A 25MM</t>
  </si>
  <si>
    <t>DOU1001</t>
  </si>
  <si>
    <t>D527</t>
  </si>
  <si>
    <t>DOUILLE A VIS E27 S/BAG REF 91130 LE GRAND</t>
  </si>
  <si>
    <t>DOU1017</t>
  </si>
  <si>
    <t>D329</t>
  </si>
  <si>
    <t>DOUILLE PAR TERRE DROIT E27PLA</t>
  </si>
  <si>
    <t>DOU1009</t>
  </si>
  <si>
    <t>D97</t>
  </si>
  <si>
    <t>DOUILLE B22 PLAST REF 7400</t>
  </si>
  <si>
    <t>DOU1010</t>
  </si>
  <si>
    <t>D98</t>
  </si>
  <si>
    <t>DOUILLE B22 PLAST REF 7420</t>
  </si>
  <si>
    <t>EMA1006</t>
  </si>
  <si>
    <t>E105</t>
  </si>
  <si>
    <t>EMAIL A EN 1/10 JAUNE</t>
  </si>
  <si>
    <t>EMA1009</t>
  </si>
  <si>
    <t>E109</t>
  </si>
  <si>
    <t>EMAIL A EN 1/10 VERT</t>
  </si>
  <si>
    <t>EMA1011</t>
  </si>
  <si>
    <t>E58</t>
  </si>
  <si>
    <t>EMAIL A EN 1KG BLANC</t>
  </si>
  <si>
    <t>EMA1013</t>
  </si>
  <si>
    <t>E62</t>
  </si>
  <si>
    <t>EMAIL A EN 1KG BRUN VANDYCK</t>
  </si>
  <si>
    <t>EMA1017</t>
  </si>
  <si>
    <t>E68</t>
  </si>
  <si>
    <t>EMAIL A EN 1KG NOIR</t>
  </si>
  <si>
    <t>EMA2008</t>
  </si>
  <si>
    <t>E79</t>
  </si>
  <si>
    <t>EMAIL A EN 2.5KG MARRON NEVADA</t>
  </si>
  <si>
    <t>EMA2017</t>
  </si>
  <si>
    <t>E402</t>
  </si>
  <si>
    <t>EMAIL A EN 2.5KGS GALD</t>
  </si>
  <si>
    <t>EMA2000</t>
  </si>
  <si>
    <t>E227</t>
  </si>
  <si>
    <t>EMAIL A EN 2,5KG BRUN VANDICK</t>
  </si>
  <si>
    <t>EMA2007</t>
  </si>
  <si>
    <t>E78</t>
  </si>
  <si>
    <t>EMAIL A EN 2.5KG JAUNE</t>
  </si>
  <si>
    <t>EMA2012</t>
  </si>
  <si>
    <t>E82</t>
  </si>
  <si>
    <t>EMAIL A EN 2.5KG VERT BOSTON</t>
  </si>
  <si>
    <t>EMA2010</t>
  </si>
  <si>
    <t>E81</t>
  </si>
  <si>
    <t>EMAIL A EN 2.5KG ROUGE CASTIL</t>
  </si>
  <si>
    <t>EMA2014</t>
  </si>
  <si>
    <t>E385</t>
  </si>
  <si>
    <t>EMAIL A EN 2.5KG VERT MACHINE</t>
  </si>
  <si>
    <t>EMA2003</t>
  </si>
  <si>
    <t>E72</t>
  </si>
  <si>
    <t>EMAIL A EN 2.5KG BLEU</t>
  </si>
  <si>
    <t>EMA2013</t>
  </si>
  <si>
    <t>E403</t>
  </si>
  <si>
    <t>EMAIL A EN 2.5KG VERT CAUCASE</t>
  </si>
  <si>
    <t>EMA2016</t>
  </si>
  <si>
    <t>E299</t>
  </si>
  <si>
    <t>EMAIL A EN 2.5KG VERT TROPIC</t>
  </si>
  <si>
    <t>EMA3019</t>
  </si>
  <si>
    <t>E395</t>
  </si>
  <si>
    <t>EMAIL A EN 20KG ROUGE CASTILLE</t>
  </si>
  <si>
    <t>EMA3021</t>
  </si>
  <si>
    <t>E216</t>
  </si>
  <si>
    <t>EMAIL A EN 20KG VERT BOSTON</t>
  </si>
  <si>
    <t>EMA3013</t>
  </si>
  <si>
    <t>E96</t>
  </si>
  <si>
    <t>EMAIL A EN 20KG MARRON NEVADA</t>
  </si>
  <si>
    <t>EMB2010</t>
  </si>
  <si>
    <t>E119</t>
  </si>
  <si>
    <t>EMBOUT FILETE 32X40X1 IMP</t>
  </si>
  <si>
    <t>EMB2008</t>
  </si>
  <si>
    <t>E337</t>
  </si>
  <si>
    <t>EMBOUT FILETE 25/32 3/4 IMP~</t>
  </si>
  <si>
    <t>EMB2019</t>
  </si>
  <si>
    <t>E600</t>
  </si>
  <si>
    <t>EMBOUT FILETTE 50/63 2"</t>
  </si>
  <si>
    <t>EMB2004</t>
  </si>
  <si>
    <t>E377</t>
  </si>
  <si>
    <t>EMBOUT FILETE 20/25 3/4 IMP</t>
  </si>
  <si>
    <t>EMB2003</t>
  </si>
  <si>
    <t>E40</t>
  </si>
  <si>
    <t>EMBOUT FILETE 20/25 1/2 IMP</t>
  </si>
  <si>
    <t>EMB2006</t>
  </si>
  <si>
    <t>E117</t>
  </si>
  <si>
    <t>EMBOUT FILETE 25/32 1/2 IMP</t>
  </si>
  <si>
    <t>EMB2011</t>
  </si>
  <si>
    <t>E9</t>
  </si>
  <si>
    <t>EMBOUT FILETE 40X50X1 1/4 IMP</t>
  </si>
  <si>
    <t>END1002</t>
  </si>
  <si>
    <t>E285</t>
  </si>
  <si>
    <t>ENDUIT DE LISSAGE CP EN 2KG</t>
  </si>
  <si>
    <t>END1005</t>
  </si>
  <si>
    <t>E601</t>
  </si>
  <si>
    <t>ENDUIT LISSAGE CP EN 1KG</t>
  </si>
  <si>
    <t>ENS2020</t>
  </si>
  <si>
    <t>E756</t>
  </si>
  <si>
    <t>ENSEMBLE DE DOUCHE PLAST REF H118S-D</t>
  </si>
  <si>
    <t>ENS2022</t>
  </si>
  <si>
    <t>E758</t>
  </si>
  <si>
    <t>ENSEMBLE DE DOUCHE  INOX REF H142PC</t>
  </si>
  <si>
    <t>ENS2006</t>
  </si>
  <si>
    <t>E174</t>
  </si>
  <si>
    <t>ENSEMBLE DE DOUCHE COULISSANTE INOX REF.Z04A001</t>
  </si>
  <si>
    <t>ENS2021</t>
  </si>
  <si>
    <t>E757</t>
  </si>
  <si>
    <t>ENSEMBLE DE DOUCHE +SUPPORT REF H524HC</t>
  </si>
  <si>
    <t>ENS2023</t>
  </si>
  <si>
    <t>E759</t>
  </si>
  <si>
    <t>ENSEMBLE DE DOUCHE  INOX REF H178TC</t>
  </si>
  <si>
    <t>ENS2024</t>
  </si>
  <si>
    <t>E760</t>
  </si>
  <si>
    <t>ENSEMBLE DE DOUCHE  INOX REF H565HC</t>
  </si>
  <si>
    <t>ESC1009</t>
  </si>
  <si>
    <t>E191</t>
  </si>
  <si>
    <t>ESCABEAU ALU 7 MARCHES REF. JC-702</t>
  </si>
  <si>
    <t>ESC1002</t>
  </si>
  <si>
    <t>E694</t>
  </si>
  <si>
    <t>ESCABEAU ALU 3 MARCHES REF 134102</t>
  </si>
  <si>
    <t>ESC1005</t>
  </si>
  <si>
    <t>E376</t>
  </si>
  <si>
    <t>ESCABEAU ALU 5 MARCHES REF. JC-502</t>
  </si>
  <si>
    <t>ETA3005</t>
  </si>
  <si>
    <t>E203</t>
  </si>
  <si>
    <t>ETAU DE 75</t>
  </si>
  <si>
    <t>ETA3006</t>
  </si>
  <si>
    <t>E115</t>
  </si>
  <si>
    <t>ETAU DE 8''</t>
  </si>
  <si>
    <t>ETA3001</t>
  </si>
  <si>
    <t>E204</t>
  </si>
  <si>
    <t>ETAU DE 4" - 100</t>
  </si>
  <si>
    <t>EUR1001</t>
  </si>
  <si>
    <t>E320</t>
  </si>
  <si>
    <t>EUREKA ACRYL 10000 BLANC EN 12KG</t>
  </si>
  <si>
    <t>EUR1004</t>
  </si>
  <si>
    <t>E574</t>
  </si>
  <si>
    <t>EUREKA VINYL 5000 BLANC EN 12KG</t>
  </si>
  <si>
    <t>EUR1000</t>
  </si>
  <si>
    <t>E575</t>
  </si>
  <si>
    <t>EUREKA ACRYL 10000 BLANC EN 30KG</t>
  </si>
  <si>
    <t>EVI1012</t>
  </si>
  <si>
    <t>E754</t>
  </si>
  <si>
    <t>EVIER INOX 100X50</t>
  </si>
  <si>
    <t>EVI1000</t>
  </si>
  <si>
    <t>E210</t>
  </si>
  <si>
    <t>EVIER INOX 100X50 1 BAC</t>
  </si>
  <si>
    <t>EXT1009</t>
  </si>
  <si>
    <t>E341</t>
  </si>
  <si>
    <t>EXTINCTEUR DE 4KG</t>
  </si>
  <si>
    <t>EXT1010</t>
  </si>
  <si>
    <t>E342</t>
  </si>
  <si>
    <t>EXTINCTEUR DE 5KG A 6KG</t>
  </si>
  <si>
    <t>EXT1005</t>
  </si>
  <si>
    <t>E684</t>
  </si>
  <si>
    <t>EXTINCTEUR EN DIOXYDE DE CARBONE DE 5KG</t>
  </si>
  <si>
    <t>EXT1006</t>
  </si>
  <si>
    <t>E610</t>
  </si>
  <si>
    <t>EXTINCTEUR DE 8KG</t>
  </si>
  <si>
    <t>EXT1008</t>
  </si>
  <si>
    <t>E340</t>
  </si>
  <si>
    <t>EXTINCTEUR DE 2KG</t>
  </si>
  <si>
    <t>EXT1011</t>
  </si>
  <si>
    <t>E304</t>
  </si>
  <si>
    <t>EXTINCTEUR DE 9KG</t>
  </si>
  <si>
    <t>EXT1003</t>
  </si>
  <si>
    <t>E416</t>
  </si>
  <si>
    <t>EXTINCTEUR DE 6KG POUDRE ABC</t>
  </si>
  <si>
    <t>EXT2003</t>
  </si>
  <si>
    <t>E419</t>
  </si>
  <si>
    <t>EXTRACTEUR AIR APB-15X12</t>
  </si>
  <si>
    <t>EXT2002</t>
  </si>
  <si>
    <t>E411</t>
  </si>
  <si>
    <t>EXTRACTEUR AIR APB-15X10"</t>
  </si>
  <si>
    <t>FEU2005</t>
  </si>
  <si>
    <t>F239</t>
  </si>
  <si>
    <t>FEUTRE GLASDAN DE 30 P ELASTOMERE (sous couche) 1x12m</t>
  </si>
  <si>
    <t>FEU2001</t>
  </si>
  <si>
    <t>F408</t>
  </si>
  <si>
    <t>FEUTRE DE 50 EN RLX DE 20M</t>
  </si>
  <si>
    <t>FIC3008</t>
  </si>
  <si>
    <t>F776</t>
  </si>
  <si>
    <t>FICHE FEMELLE GUNSAN 2P+T REF 3031</t>
  </si>
  <si>
    <t>FIC3019</t>
  </si>
  <si>
    <t>F777</t>
  </si>
  <si>
    <t>FICHE MALE GUNSAN 2P+T REF 3021</t>
  </si>
  <si>
    <t>FIC3004</t>
  </si>
  <si>
    <t>F377</t>
  </si>
  <si>
    <t>FICHE FEMELLE 2P+T 4095</t>
  </si>
  <si>
    <t>FIL1004</t>
  </si>
  <si>
    <t>F221</t>
  </si>
  <si>
    <t>FIL BARBELET RASOIR BTO-22 EN ROULEAU</t>
  </si>
  <si>
    <t>FIL1006</t>
  </si>
  <si>
    <t>F815</t>
  </si>
  <si>
    <t>FIL BARBELET RASOIR BTO-22 DIAMETRE 70CM EN ROULEAU</t>
  </si>
  <si>
    <t>FIL6000</t>
  </si>
  <si>
    <t>F522</t>
  </si>
  <si>
    <t>FILTRE A EAU EN 20 L REF SM 268</t>
  </si>
  <si>
    <t>FIL6014</t>
  </si>
  <si>
    <t>F184</t>
  </si>
  <si>
    <t>FILTRE A EAU INOX 35 L</t>
  </si>
  <si>
    <t>FIL6012</t>
  </si>
  <si>
    <t>F182</t>
  </si>
  <si>
    <t>FILTRE A EAU EN 18 L REF SM 253</t>
  </si>
  <si>
    <t>FLA1000</t>
  </si>
  <si>
    <t>F192</t>
  </si>
  <si>
    <t>FLASH BAND DE 10 CM</t>
  </si>
  <si>
    <t>FLA1005</t>
  </si>
  <si>
    <t>F190</t>
  </si>
  <si>
    <t>FLASH BAND DE 7.5 CM</t>
  </si>
  <si>
    <t>FLA1004</t>
  </si>
  <si>
    <t>F188</t>
  </si>
  <si>
    <t>FLASH BAND DE 5 CM</t>
  </si>
  <si>
    <t>FLA2003</t>
  </si>
  <si>
    <t>F587</t>
  </si>
  <si>
    <t>FLASQUE FIN GALVA EPAISSEUR 350X350X3mm</t>
  </si>
  <si>
    <t>FLA2002</t>
  </si>
  <si>
    <t>F586</t>
  </si>
  <si>
    <t>FLASQUE DE 400X400X3MM REF QDGA14</t>
  </si>
  <si>
    <t>FON1003</t>
  </si>
  <si>
    <t>F34</t>
  </si>
  <si>
    <t>FOND GOUTIERE 0.33 UNI LY 710~</t>
  </si>
  <si>
    <t>FON1004</t>
  </si>
  <si>
    <t>F378</t>
  </si>
  <si>
    <t>FOND NAISSANCE 0.33 UNI LY 711</t>
  </si>
  <si>
    <t>GAI1003</t>
  </si>
  <si>
    <t>G283</t>
  </si>
  <si>
    <t>GAINE ANNELEE GRIS RETARDATEUR DE FLAMME DE 16 EN 100M IMP</t>
  </si>
  <si>
    <t>GAI1004</t>
  </si>
  <si>
    <t>G284</t>
  </si>
  <si>
    <t>GAINE ANNELEE GRIS RETARDATEUR DE FLAMME DE 20 EN 100M IMP</t>
  </si>
  <si>
    <t>GAI1005</t>
  </si>
  <si>
    <t>G21</t>
  </si>
  <si>
    <t>GAINE ANNELEE GRIS RETARDATEUR DE FLAMME DE 25 EN 100M IMP</t>
  </si>
  <si>
    <t>GAI1011</t>
  </si>
  <si>
    <t>G204</t>
  </si>
  <si>
    <t>GAINE ANNELEE GRIS/ORANGE DIA 32</t>
  </si>
  <si>
    <t>GAI1009</t>
  </si>
  <si>
    <t>G203</t>
  </si>
  <si>
    <t>GAINE ANNELEE GRIS DIA 25~</t>
  </si>
  <si>
    <t>GAI1010</t>
  </si>
  <si>
    <t>G321</t>
  </si>
  <si>
    <t>GAINE ANNELEE GRIS DIA 40 EN 50 Y</t>
  </si>
  <si>
    <t>GAI1012</t>
  </si>
  <si>
    <t>G280</t>
  </si>
  <si>
    <t>GAINE ANNELEE ORANGE DE 20</t>
  </si>
  <si>
    <t>GAI1013</t>
  </si>
  <si>
    <t>G281</t>
  </si>
  <si>
    <t>GAINE ANNELEE ORANGE DE 25</t>
  </si>
  <si>
    <t>GAI1014</t>
  </si>
  <si>
    <t>G282</t>
  </si>
  <si>
    <t>GAINE ANNELEE ORANGE DE 32</t>
  </si>
  <si>
    <t>GLA1004</t>
  </si>
  <si>
    <t>G349</t>
  </si>
  <si>
    <t>GLACIERE JAVIS DE 30L REF Z09A30</t>
  </si>
  <si>
    <t>GLA1005</t>
  </si>
  <si>
    <t>G350</t>
  </si>
  <si>
    <t>GLACIERE JAVIS DE 36L REF Z08A36</t>
  </si>
  <si>
    <t>GLA1007</t>
  </si>
  <si>
    <t>G352</t>
  </si>
  <si>
    <t>GLACIERE JAVIS DE 52L RF. Z08A52~</t>
  </si>
  <si>
    <t>GOU2002</t>
  </si>
  <si>
    <t>G52</t>
  </si>
  <si>
    <t>GOULOTTE DE 20X12 1C</t>
  </si>
  <si>
    <t>GOU2003</t>
  </si>
  <si>
    <t>G54</t>
  </si>
  <si>
    <t>GOULOTTE DE 25X16</t>
  </si>
  <si>
    <t>GOU2014</t>
  </si>
  <si>
    <t>G24</t>
  </si>
  <si>
    <t>GOULOTTE PVC DE 25X17</t>
  </si>
  <si>
    <t>GRI1004</t>
  </si>
  <si>
    <t>G72</t>
  </si>
  <si>
    <t>GRIFFE FERAILLEUR 8/10</t>
  </si>
  <si>
    <t>GRI1003</t>
  </si>
  <si>
    <t>G71</t>
  </si>
  <si>
    <t>GRIFFE FERAILLEUR 6/8</t>
  </si>
  <si>
    <t>GRI2022</t>
  </si>
  <si>
    <t>G151</t>
  </si>
  <si>
    <t>GRILLAGE MAIL 3/4 2X50M EN 20.4KG</t>
  </si>
  <si>
    <t>GRI2012</t>
  </si>
  <si>
    <t>G165</t>
  </si>
  <si>
    <t>GRILLAGE MAIL 0.6mmX1"X1.5X25M EN 6KGS</t>
  </si>
  <si>
    <t>GRI2008</t>
  </si>
  <si>
    <t>G164</t>
  </si>
  <si>
    <t>GRILLAGE MAIL 0.6mm*1/2"*1.5/25m10kgs</t>
  </si>
  <si>
    <t>GRI2025</t>
  </si>
  <si>
    <t>G86</t>
  </si>
  <si>
    <t>GRILLAGE MAIL 0.6MM*3/4" 2X25M EN 12KG</t>
  </si>
  <si>
    <t>GRI2023</t>
  </si>
  <si>
    <t>G142</t>
  </si>
  <si>
    <t>GRILLAGE MAIL 0.6MMX1''X2M X25M EN 8KGS</t>
  </si>
  <si>
    <t>GRI2021</t>
  </si>
  <si>
    <t>G123</t>
  </si>
  <si>
    <t>GRILLAGE MAIL 3/4 1.5X25M EN 7.7KG</t>
  </si>
  <si>
    <t>GRI2030</t>
  </si>
  <si>
    <t>G264</t>
  </si>
  <si>
    <t>GRILLAGE SABLE N 10 EN RL 25MX1</t>
  </si>
  <si>
    <t>GRI2031</t>
  </si>
  <si>
    <t>G109</t>
  </si>
  <si>
    <t>GRILLAGE SABLE N* 6 EN ROULEAU</t>
  </si>
  <si>
    <t>GRI2033</t>
  </si>
  <si>
    <t>G111</t>
  </si>
  <si>
    <t>GRILLAGE SABLE N°7 EN ROULEAU</t>
  </si>
  <si>
    <t>HAC1001</t>
  </si>
  <si>
    <t>H3</t>
  </si>
  <si>
    <t>HACHE BOUCHER M/BOIS 1000G</t>
  </si>
  <si>
    <t>HAC1006</t>
  </si>
  <si>
    <t>H156</t>
  </si>
  <si>
    <t>HACHE MANCHE BOIS DE 2KG</t>
  </si>
  <si>
    <t>HAC1003</t>
  </si>
  <si>
    <t>H5</t>
  </si>
  <si>
    <t>HACHE BOUCHER M/BOIS 600G</t>
  </si>
  <si>
    <t>HAC1009</t>
  </si>
  <si>
    <t>H171</t>
  </si>
  <si>
    <t>HACHE BOUCHE M/GLASS DE 600G</t>
  </si>
  <si>
    <t>HAC1005</t>
  </si>
  <si>
    <t>H157</t>
  </si>
  <si>
    <t>HACHE MANCHE BOIS DE 2,5KGS</t>
  </si>
  <si>
    <t>HUB1017</t>
  </si>
  <si>
    <t>H123</t>
  </si>
  <si>
    <t>HUBLOT ROND ETANCHE B22 100W REF 60450 LEGRAND</t>
  </si>
  <si>
    <t>HUB1020</t>
  </si>
  <si>
    <t>H94</t>
  </si>
  <si>
    <t>HUBLOT ROND LED+ VOYANT 18W REF ECO-HUB-D-18W</t>
  </si>
  <si>
    <t>HUB1002</t>
  </si>
  <si>
    <t>H32</t>
  </si>
  <si>
    <t>HUBLOT ETANCHE OVAL REF 7100/02A ET 7100/02N</t>
  </si>
  <si>
    <t>HUB1005</t>
  </si>
  <si>
    <t>H80</t>
  </si>
  <si>
    <t>HUBLOT ETANCHE REF 2802</t>
  </si>
  <si>
    <t>HUB1018</t>
  </si>
  <si>
    <t>H124</t>
  </si>
  <si>
    <t>HUBLOT ROND ETANCHE E27 100W REF 60451 LEGRAND</t>
  </si>
  <si>
    <t>INT1004</t>
  </si>
  <si>
    <t>I5</t>
  </si>
  <si>
    <t>INTER APP SA REF 5081/10</t>
  </si>
  <si>
    <t>INT1059</t>
  </si>
  <si>
    <t>I901</t>
  </si>
  <si>
    <t>INTER APP SOMEF DOUBLE S/A 10AX</t>
  </si>
  <si>
    <t>INT1014</t>
  </si>
  <si>
    <t>I156</t>
  </si>
  <si>
    <t>INTER ENCAST S.A RF WS411 KRISBOW~</t>
  </si>
  <si>
    <t>INT1029</t>
  </si>
  <si>
    <t>I139</t>
  </si>
  <si>
    <t>INTER S.A ENCAST DORE SOMEF</t>
  </si>
  <si>
    <t>INT1039</t>
  </si>
  <si>
    <t>I23</t>
  </si>
  <si>
    <t>INTER V.V ENCAST REF 5201/20</t>
  </si>
  <si>
    <t>INT1009</t>
  </si>
  <si>
    <t>I13</t>
  </si>
  <si>
    <t>INTER D.VV ENCASTRE REF 5202/20</t>
  </si>
  <si>
    <t>INT3007</t>
  </si>
  <si>
    <t>I148</t>
  </si>
  <si>
    <t>INTER DOUBLE VV ENCAST DORE SOMEF</t>
  </si>
  <si>
    <t>INT1053</t>
  </si>
  <si>
    <t>I55</t>
  </si>
  <si>
    <t>INTER ZENITH DA VV 5702/20M</t>
  </si>
  <si>
    <t>INT1010</t>
  </si>
  <si>
    <t>I14</t>
  </si>
  <si>
    <t>INTER D.VV ETANCHE REF 5902/20</t>
  </si>
  <si>
    <t>INT3003</t>
  </si>
  <si>
    <t>I145</t>
  </si>
  <si>
    <t>INTER DOUBLE S.A ENCAST DORE SOMEF</t>
  </si>
  <si>
    <t>INT1049</t>
  </si>
  <si>
    <t>I59</t>
  </si>
  <si>
    <t>INTER VV GO-NSAN</t>
  </si>
  <si>
    <t>INT1051</t>
  </si>
  <si>
    <t>I26</t>
  </si>
  <si>
    <t>INTER VV+PRISE REF 5204/20</t>
  </si>
  <si>
    <t>INT1008</t>
  </si>
  <si>
    <t>I9</t>
  </si>
  <si>
    <t>INTER D.A ENCASTRE REF 5202/10</t>
  </si>
  <si>
    <t>INT3001</t>
  </si>
  <si>
    <t>I144</t>
  </si>
  <si>
    <t>INTER DOUBLE S.A ENCAST BLANC SOMEF</t>
  </si>
  <si>
    <t>INT1003</t>
  </si>
  <si>
    <t>I4</t>
  </si>
  <si>
    <t>INTER APP DVV REF 5082/20</t>
  </si>
  <si>
    <t>INT1002</t>
  </si>
  <si>
    <t>I3</t>
  </si>
  <si>
    <t>INTER APP DA REF 5082/10</t>
  </si>
  <si>
    <t>INT1005</t>
  </si>
  <si>
    <t>I6</t>
  </si>
  <si>
    <t>INTER APP VV REF 5081/20</t>
  </si>
  <si>
    <t>INT3002</t>
  </si>
  <si>
    <t>I146</t>
  </si>
  <si>
    <t>INTER DOUBLE S.A ENCAST BOIS SOMEF</t>
  </si>
  <si>
    <t>INT3006</t>
  </si>
  <si>
    <t>I149</t>
  </si>
  <si>
    <t>INTER DOUBLE VV ENCAST BOIS SOMEF</t>
  </si>
  <si>
    <t>JOI1012</t>
  </si>
  <si>
    <t>J47</t>
  </si>
  <si>
    <t>JOINT BOURAGE DE 4MM EN ROULEAU DE 100M</t>
  </si>
  <si>
    <t>JOI1010</t>
  </si>
  <si>
    <t>J45</t>
  </si>
  <si>
    <t>JOINT VITRAGE EN ROULEAU DE 50M</t>
  </si>
  <si>
    <t>LAM5004</t>
  </si>
  <si>
    <t>L225</t>
  </si>
  <si>
    <t>LAMPE A PETROLE REF 235</t>
  </si>
  <si>
    <t>LAM5002</t>
  </si>
  <si>
    <t>L55</t>
  </si>
  <si>
    <t>LAMPE A PETROLE REF 215</t>
  </si>
  <si>
    <t>LAM5003</t>
  </si>
  <si>
    <t>L224</t>
  </si>
  <si>
    <t>LAMPE A PETROLE REF 225</t>
  </si>
  <si>
    <t>LAV1020</t>
  </si>
  <si>
    <t>L662/2</t>
  </si>
  <si>
    <t>LAVABO DE LUXE BLANC ROND REF C404</t>
  </si>
  <si>
    <t>LAV1008</t>
  </si>
  <si>
    <t>L73</t>
  </si>
  <si>
    <t>LAVABO GOLF ROSE DE 51CM</t>
  </si>
  <si>
    <t>LAV1021</t>
  </si>
  <si>
    <t>L177/1</t>
  </si>
  <si>
    <t>LAVABO TWYFORD BLANC DE 51CM + COLONNE</t>
  </si>
  <si>
    <t>LAV1002</t>
  </si>
  <si>
    <t>L234</t>
  </si>
  <si>
    <t>LAVABO GOLF BLANC DE 51 ROND</t>
  </si>
  <si>
    <t>LAV2004</t>
  </si>
  <si>
    <t>L321</t>
  </si>
  <si>
    <t>LAVE MAIN HUITRE BLANC REF. C106</t>
  </si>
  <si>
    <t>LAV2003</t>
  </si>
  <si>
    <t>L87</t>
  </si>
  <si>
    <t>LAVE MAIN DE 45 BLANC</t>
  </si>
  <si>
    <t>LAV2002</t>
  </si>
  <si>
    <t>L120</t>
  </si>
  <si>
    <t>LAVE MAIN GOLF DE 35 BLANC</t>
  </si>
  <si>
    <t>LUN1008</t>
  </si>
  <si>
    <t>L123</t>
  </si>
  <si>
    <t>LUNETTE DE PROTECTION REF.GB021</t>
  </si>
  <si>
    <t>LUN1009</t>
  </si>
  <si>
    <t>L119</t>
  </si>
  <si>
    <t>LUNETTE DE PROTECTION VENITEX MURIA 2VD</t>
  </si>
  <si>
    <t>LUN1010</t>
  </si>
  <si>
    <t>L333</t>
  </si>
  <si>
    <t>LUNETTE DE PROTECTION VENITEX RUIZ 2VI</t>
  </si>
  <si>
    <t>MAC1007</t>
  </si>
  <si>
    <t>M396</t>
  </si>
  <si>
    <t>MACHETTE CROCO REF M1778A de 2.5mm</t>
  </si>
  <si>
    <t>MAC1004</t>
  </si>
  <si>
    <t>M11</t>
  </si>
  <si>
    <t>MACHETTE CROCO REF M206A DE 2.8mm</t>
  </si>
  <si>
    <t>MAC2014</t>
  </si>
  <si>
    <t>M16</t>
  </si>
  <si>
    <t>MACHINE A LIMER DB 125/3212</t>
  </si>
  <si>
    <t>MAC2015</t>
  </si>
  <si>
    <t>M17</t>
  </si>
  <si>
    <t>MACHINE A LIMER DB 150/3215</t>
  </si>
  <si>
    <t>MAN1003</t>
  </si>
  <si>
    <t>M42</t>
  </si>
  <si>
    <t>MANCHE PIOCHE</t>
  </si>
  <si>
    <t>MAN1000</t>
  </si>
  <si>
    <t>M38</t>
  </si>
  <si>
    <t>MANCHE BALAI</t>
  </si>
  <si>
    <t>MAN1002</t>
  </si>
  <si>
    <t>M41</t>
  </si>
  <si>
    <t>MANCHE PELLE</t>
  </si>
  <si>
    <t>MAR2008*</t>
  </si>
  <si>
    <t>M448</t>
  </si>
  <si>
    <t>MARTEAU ARR CLO M/GLASS 300G</t>
  </si>
  <si>
    <t>MAR2022</t>
  </si>
  <si>
    <t>M671</t>
  </si>
  <si>
    <t>MARTEAU ARRACHE CLOU DE 250G M/GLASS</t>
  </si>
  <si>
    <t>MAR2026*</t>
  </si>
  <si>
    <t>M445</t>
  </si>
  <si>
    <t>MARTEAU ARRACHE CLOU M/F PROT DE 200G</t>
  </si>
  <si>
    <t>MAR3004</t>
  </si>
  <si>
    <t>M73</t>
  </si>
  <si>
    <t>MARTEAU BOUGEOIRM/B500G48X46X26</t>
  </si>
  <si>
    <t>MAR4001*</t>
  </si>
  <si>
    <t>M781</t>
  </si>
  <si>
    <t>MARTEAU RIVOIR BELLOTA M/B REF.28029/B DE 300G</t>
  </si>
  <si>
    <t>MAR3002</t>
  </si>
  <si>
    <t>M72</t>
  </si>
  <si>
    <t>MARTEAU BOUGEOIR M/B400G48X48X28</t>
  </si>
  <si>
    <t>MAR3001</t>
  </si>
  <si>
    <t>M71</t>
  </si>
  <si>
    <t>MARTEAU BOUGEOIR M/B300G48X44X26</t>
  </si>
  <si>
    <t>MAR4011</t>
  </si>
  <si>
    <t>M90</t>
  </si>
  <si>
    <t>MARTEAU RIVOIR M/B2000G48X31X18</t>
  </si>
  <si>
    <t>MAR5005*</t>
  </si>
  <si>
    <t>M872</t>
  </si>
  <si>
    <t>MARTEAU CHARPENTIER M/B DE 500G</t>
  </si>
  <si>
    <t>MAR4003</t>
  </si>
  <si>
    <t>M89</t>
  </si>
  <si>
    <t>MARTEAU RIVOIR DE 1000G43X29X25</t>
  </si>
  <si>
    <t>MAR2012</t>
  </si>
  <si>
    <t>M867</t>
  </si>
  <si>
    <t>MARTEAU ARR CLO M/GLASS DE 1250G/20OZ</t>
  </si>
  <si>
    <t>MAR4019</t>
  </si>
  <si>
    <t>M557</t>
  </si>
  <si>
    <t>MARTEAU RIVOIR M/P500G39X35X19</t>
  </si>
  <si>
    <t>MAR2001*</t>
  </si>
  <si>
    <t>M63</t>
  </si>
  <si>
    <t>MARTEAU ARR CLO M/F PROT 300G</t>
  </si>
  <si>
    <t>MAR4016</t>
  </si>
  <si>
    <t>M386</t>
  </si>
  <si>
    <t>MARTEAU RIVOIR M/P200G52X32X16</t>
  </si>
  <si>
    <t>MAR2003</t>
  </si>
  <si>
    <t>M446</t>
  </si>
  <si>
    <t>MARTEAU ARR CLO M/F PROT 500G</t>
  </si>
  <si>
    <t>MAR5009</t>
  </si>
  <si>
    <t>M684</t>
  </si>
  <si>
    <t>MARTEAU ARR CLO M/F PROT 600G</t>
  </si>
  <si>
    <t>MAR2004</t>
  </si>
  <si>
    <t>M864</t>
  </si>
  <si>
    <t>MARTEAU ARR CLO M/F PROT DE 1000G/160Z</t>
  </si>
  <si>
    <t>MAR2006</t>
  </si>
  <si>
    <t>M863</t>
  </si>
  <si>
    <t>MARTEAU ARR CLO M/F PRTOT DE 500G/80Z</t>
  </si>
  <si>
    <t>MAR2013</t>
  </si>
  <si>
    <t>M868</t>
  </si>
  <si>
    <t>MARTEAU ARR CLO M/GLASS DE 1500G/20OZ</t>
  </si>
  <si>
    <t>MAR3000</t>
  </si>
  <si>
    <t>M782</t>
  </si>
  <si>
    <t>MARTEAU BOUGEOIR BELLOTA M/B REF.28004-A 500G</t>
  </si>
  <si>
    <t>MAR4002</t>
  </si>
  <si>
    <t>M783</t>
  </si>
  <si>
    <t>MARTEAU RIVOIR BELLOTA M/B REF.28029/D DE 1000G</t>
  </si>
  <si>
    <t>MAR4014</t>
  </si>
  <si>
    <t>M85</t>
  </si>
  <si>
    <t>MARTEAU RIVOIR M/GLASS DE 500G</t>
  </si>
  <si>
    <t>MAR4020</t>
  </si>
  <si>
    <t>M880</t>
  </si>
  <si>
    <t>MARTEAU RIVOIR M/GLASS DE 625G</t>
  </si>
  <si>
    <t>MAS1003</t>
  </si>
  <si>
    <t>M826</t>
  </si>
  <si>
    <t>MASQUE POUR SOUDURE A MAIN A TEINTE DIN 11 REF MASOUD2NO</t>
  </si>
  <si>
    <t>MAS1034</t>
  </si>
  <si>
    <t>M839</t>
  </si>
  <si>
    <t>MASQUE RESPIRATOIRE VENITEX ROTOR GALAXY REF M9200</t>
  </si>
  <si>
    <t>MAS2051</t>
  </si>
  <si>
    <t>M109</t>
  </si>
  <si>
    <t>MASSE A TRANCHER S/M 3 KG</t>
  </si>
  <si>
    <t>MAS2052</t>
  </si>
  <si>
    <t>M97</t>
  </si>
  <si>
    <t>MASSE A TRANCHER S/M 4 KG</t>
  </si>
  <si>
    <t>MAS2004</t>
  </si>
  <si>
    <t>M611</t>
  </si>
  <si>
    <t>MASSE + MANCHE PLASTIQUE DE 6KG</t>
  </si>
  <si>
    <t>MAS2061</t>
  </si>
  <si>
    <t>M496</t>
  </si>
  <si>
    <t>MASSE M/P 5KGS</t>
  </si>
  <si>
    <t>MAS2005</t>
  </si>
  <si>
    <t>M493</t>
  </si>
  <si>
    <t>MASSE + MANCHE/BOIS P6/2.5KG</t>
  </si>
  <si>
    <t>MAS2006</t>
  </si>
  <si>
    <t>M613</t>
  </si>
  <si>
    <t>MASSE +MANCHE PLASTIQUE DE 10KG</t>
  </si>
  <si>
    <t>MAS2007</t>
  </si>
  <si>
    <t>M107</t>
  </si>
  <si>
    <t>MASSE 2 FACES CARRE SS/M 4KG</t>
  </si>
  <si>
    <t>MAS3022</t>
  </si>
  <si>
    <t>M114</t>
  </si>
  <si>
    <t>MASSETTE DE 1000G M/BOIS PROT</t>
  </si>
  <si>
    <t>MAS3034</t>
  </si>
  <si>
    <t>M534</t>
  </si>
  <si>
    <t>MASSETTE M/P800G32X22X25</t>
  </si>
  <si>
    <t>MAS3001</t>
  </si>
  <si>
    <t>M453</t>
  </si>
  <si>
    <t>MASSETTE 1500G M/PRO GLASS</t>
  </si>
  <si>
    <t>MAS3002</t>
  </si>
  <si>
    <t>M454</t>
  </si>
  <si>
    <t>MASSETTE 2000G M/PRO GLASS</t>
  </si>
  <si>
    <t>MAS3003</t>
  </si>
  <si>
    <t>M451</t>
  </si>
  <si>
    <t>MASSETTE 800G M/PRO GLASS</t>
  </si>
  <si>
    <t>MAS3027</t>
  </si>
  <si>
    <t>M258</t>
  </si>
  <si>
    <t>MASSETTE DE 800G M/B</t>
  </si>
  <si>
    <t>MAS3033</t>
  </si>
  <si>
    <t>M477</t>
  </si>
  <si>
    <t>MASSETTE M/P2000G35X27X17</t>
  </si>
  <si>
    <t>MAS3013</t>
  </si>
  <si>
    <t>M859</t>
  </si>
  <si>
    <t>MASSETTE CAOUTCHOUC M/B DE 1500G/24OZ</t>
  </si>
  <si>
    <t>MAS3009</t>
  </si>
  <si>
    <t>M662</t>
  </si>
  <si>
    <t>MASSETTE CAOUTCHOUC DE 500G</t>
  </si>
  <si>
    <t>MAS3018</t>
  </si>
  <si>
    <t>M854</t>
  </si>
  <si>
    <t>MASSETTE CAOUTCHOUC M/GLASS PROTEGE DE 750G/12OZ</t>
  </si>
  <si>
    <t>MAS3011</t>
  </si>
  <si>
    <t>M501</t>
  </si>
  <si>
    <t>MASSETTE CAOUTCHOUC M/B 400G</t>
  </si>
  <si>
    <t>MAS3015</t>
  </si>
  <si>
    <t>M855</t>
  </si>
  <si>
    <t>MASSETTE CAOUTCHOUC M/GLASS PROTEGE DE 1000Gr/16Oz</t>
  </si>
  <si>
    <t>MAS3016</t>
  </si>
  <si>
    <t>M856</t>
  </si>
  <si>
    <t>MASSETTE CAOUTCHOUC M/GLASS PROTEGE DE 1500Gr/24Oz</t>
  </si>
  <si>
    <t>MAS3017</t>
  </si>
  <si>
    <t>M857</t>
  </si>
  <si>
    <t>MASSETTE CAOUTCHOUC M/GLASS PROTEGE DE 500G/8OZ</t>
  </si>
  <si>
    <t>MEC1008</t>
  </si>
  <si>
    <t>M154</t>
  </si>
  <si>
    <t>MECANISME UNIVERSEL MPMP LY 750</t>
  </si>
  <si>
    <t>MEC1003</t>
  </si>
  <si>
    <t>M739</t>
  </si>
  <si>
    <t>MECANISME KMEI A PRESSION LY752</t>
  </si>
  <si>
    <t>MEC1002</t>
  </si>
  <si>
    <t>M152</t>
  </si>
  <si>
    <t>MECANISME CHASSE HAUTE LY751</t>
  </si>
  <si>
    <t>MEC1004</t>
  </si>
  <si>
    <t>M470</t>
  </si>
  <si>
    <t>MECANISME MPMP A PRESSION FRCAIS</t>
  </si>
  <si>
    <t>MEC1011</t>
  </si>
  <si>
    <t>M151</t>
  </si>
  <si>
    <t>MECANISME WC, A PRESSION IMP REF Z14ZDD 105</t>
  </si>
  <si>
    <t>MEL4000</t>
  </si>
  <si>
    <t>M572</t>
  </si>
  <si>
    <t>MELANGEUR B/D LY 807</t>
  </si>
  <si>
    <t>MEL4001</t>
  </si>
  <si>
    <t>M234</t>
  </si>
  <si>
    <t>MELANGEUR BAIN/D SUPP SUSPENDU</t>
  </si>
  <si>
    <t>MEL4005</t>
  </si>
  <si>
    <t>M438</t>
  </si>
  <si>
    <t>MELANGEUR BIDET+TIRETTE LY902</t>
  </si>
  <si>
    <t>MEL4007</t>
  </si>
  <si>
    <t>M232</t>
  </si>
  <si>
    <t>MELANGEUR DE DOUCHE</t>
  </si>
  <si>
    <t>MEL4030</t>
  </si>
  <si>
    <t>M328</t>
  </si>
  <si>
    <t>MELANGEUR DE DOUCHE LY 803 10 1/2</t>
  </si>
  <si>
    <t>MEL4015</t>
  </si>
  <si>
    <t>M538</t>
  </si>
  <si>
    <t>MELANGEUR D'EVIER TETE ETOILE</t>
  </si>
  <si>
    <t>MEL4029</t>
  </si>
  <si>
    <t>M435/1</t>
  </si>
  <si>
    <t>MELANGEUR LAVABO/EVIER REF LY 803 10L 3/4</t>
  </si>
  <si>
    <t>MEL4021</t>
  </si>
  <si>
    <t>M435</t>
  </si>
  <si>
    <t>MELANGEUR LAVABO/EVIER RP07</t>
  </si>
  <si>
    <t>MEL4023</t>
  </si>
  <si>
    <t>M536</t>
  </si>
  <si>
    <t>MELANGEUR MONO BIDET TETE ETOILE LY802</t>
  </si>
  <si>
    <t>MES2022</t>
  </si>
  <si>
    <t>M265</t>
  </si>
  <si>
    <t>MESURE ROULANTE PLAST. DE 2M+NIVEAU</t>
  </si>
  <si>
    <t>MES2017</t>
  </si>
  <si>
    <t>M272</t>
  </si>
  <si>
    <t>MESURE ROULANTE PLAST DE 5M</t>
  </si>
  <si>
    <t>MES2009</t>
  </si>
  <si>
    <t>M457</t>
  </si>
  <si>
    <t>MESURE ROULANTE INOX DE 7.5M</t>
  </si>
  <si>
    <t>MES2025</t>
  </si>
  <si>
    <t>M389</t>
  </si>
  <si>
    <t>MESURE ROULANTE PROFESS DE 30M</t>
  </si>
  <si>
    <t>MES2021</t>
  </si>
  <si>
    <t>M276</t>
  </si>
  <si>
    <t>MESURE ROULANTE PLAST. DE 20M</t>
  </si>
  <si>
    <t>MES2013</t>
  </si>
  <si>
    <t>M568</t>
  </si>
  <si>
    <t>MESURE ROULANTE PLAST 10M</t>
  </si>
  <si>
    <t>MES2005</t>
  </si>
  <si>
    <t>M271</t>
  </si>
  <si>
    <t>MESURE ROULANTE DE 3.5M</t>
  </si>
  <si>
    <t>MES2006</t>
  </si>
  <si>
    <t>M393</t>
  </si>
  <si>
    <t>MESURE ROULANTE INOX A NIVEAU DE 3M</t>
  </si>
  <si>
    <t>MES2000</t>
  </si>
  <si>
    <t>M270</t>
  </si>
  <si>
    <t>MESURE ROULANTE 3.5M INOX</t>
  </si>
  <si>
    <t>MES2001</t>
  </si>
  <si>
    <t>M394</t>
  </si>
  <si>
    <t>MESURE ROULANTE 5M INOX</t>
  </si>
  <si>
    <t>MES2016</t>
  </si>
  <si>
    <t>M269</t>
  </si>
  <si>
    <t>MESURE ROULANTE PLAST DE 3M</t>
  </si>
  <si>
    <t>MES2023</t>
  </si>
  <si>
    <t>M618</t>
  </si>
  <si>
    <t>MESURE ROULANTE PLAST. DE 3M+NIVEAU</t>
  </si>
  <si>
    <t>MES2018</t>
  </si>
  <si>
    <t>M388</t>
  </si>
  <si>
    <t>MESURE ROULANTE PLAST DE 7.5M</t>
  </si>
  <si>
    <t>MES2007</t>
  </si>
  <si>
    <t>M458</t>
  </si>
  <si>
    <t>MESURE ROULANTE INOX DE 10M</t>
  </si>
  <si>
    <t>MES2024</t>
  </si>
  <si>
    <t>M369</t>
  </si>
  <si>
    <t>MESURE ROULANTE PROF DE 10M</t>
  </si>
  <si>
    <t>MES2020</t>
  </si>
  <si>
    <t>M275</t>
  </si>
  <si>
    <t>MESURE ROULANTE PLAST. DE 15M</t>
  </si>
  <si>
    <t>MIT1007</t>
  </si>
  <si>
    <t>M569</t>
  </si>
  <si>
    <t>MITIGEUR DE DOUCHE LY 906</t>
  </si>
  <si>
    <t>MIT1003</t>
  </si>
  <si>
    <t>M549</t>
  </si>
  <si>
    <t>MITIGEUR DE DOUCHE REF 917-317</t>
  </si>
  <si>
    <t>MIT1013</t>
  </si>
  <si>
    <t>M302</t>
  </si>
  <si>
    <t>MITIGEUR EVIER LONG BEC LY904</t>
  </si>
  <si>
    <t>MIT1015</t>
  </si>
  <si>
    <t>M570</t>
  </si>
  <si>
    <t>MITIGEUR EVIER LY 905~</t>
  </si>
  <si>
    <t>PAN4042</t>
  </si>
  <si>
    <t>P73</t>
  </si>
  <si>
    <t>PANTINT VERT MARTINIQUE</t>
  </si>
  <si>
    <t>PAN4041</t>
  </si>
  <si>
    <t>P72</t>
  </si>
  <si>
    <t>PANTINT ROUGE</t>
  </si>
  <si>
    <t>PAN4037</t>
  </si>
  <si>
    <t>P69</t>
  </si>
  <si>
    <t>PANTINT JAUNE VALLAURIS</t>
  </si>
  <si>
    <t>PAN4035</t>
  </si>
  <si>
    <t>P67</t>
  </si>
  <si>
    <t>PANTINT BLEU</t>
  </si>
  <si>
    <t>PAN4038</t>
  </si>
  <si>
    <t>P70</t>
  </si>
  <si>
    <t>PANTINT MARON NEVADA</t>
  </si>
  <si>
    <t>PAN4039</t>
  </si>
  <si>
    <t>P71</t>
  </si>
  <si>
    <t>PANTINT NOIR</t>
  </si>
  <si>
    <t>PAN4040</t>
  </si>
  <si>
    <t>P1170</t>
  </si>
  <si>
    <t>PANTINT ORANGE</t>
  </si>
  <si>
    <t>PAP1012</t>
  </si>
  <si>
    <t>P99</t>
  </si>
  <si>
    <t>PAPIER ABRASIF DE 600 F</t>
  </si>
  <si>
    <t>PAP1002</t>
  </si>
  <si>
    <t>P89</t>
  </si>
  <si>
    <t>PAPIER ABRASIF DE 150</t>
  </si>
  <si>
    <t>PAP1003</t>
  </si>
  <si>
    <t>P90</t>
  </si>
  <si>
    <t>PAPIER ABRASIF DE 180</t>
  </si>
  <si>
    <t>PAP1011</t>
  </si>
  <si>
    <t>P85</t>
  </si>
  <si>
    <t>PAPIER ABRASIF DE 60</t>
  </si>
  <si>
    <t>PAP3008</t>
  </si>
  <si>
    <t>P110</t>
  </si>
  <si>
    <t>PAPIER VERRE JAUNE KLINGSPORT DE 40 RLX4.5M</t>
  </si>
  <si>
    <t>PAP3022</t>
  </si>
  <si>
    <t>P1472</t>
  </si>
  <si>
    <t>PAPIER VERRE JAUNE NORTHON F DE 60 EN RLX DE 5M</t>
  </si>
  <si>
    <t>PAP3021</t>
  </si>
  <si>
    <t>P1471</t>
  </si>
  <si>
    <t>PAPIER VERRE JAUNE NORTHII DE 40    EN RLX DE 5M</t>
  </si>
  <si>
    <t>PAP3025</t>
  </si>
  <si>
    <t>P111</t>
  </si>
  <si>
    <t>PAPIER VERRE JAUNE NORTHII DE 50 ENRLX DE 5M</t>
  </si>
  <si>
    <t>PAP3011</t>
  </si>
  <si>
    <t>P84</t>
  </si>
  <si>
    <t>PAPIER VERRE JAUNE N°100 KING</t>
  </si>
  <si>
    <t>PAP3002</t>
  </si>
  <si>
    <t>P118</t>
  </si>
  <si>
    <t>PAPIER VERRE JAUNE 100X50M N°60 NORTON F</t>
  </si>
  <si>
    <t>PAP3015</t>
  </si>
  <si>
    <t>P13</t>
  </si>
  <si>
    <t>PAPIER VERRE JAUNE N°40 NORTON FRANCAIS N RLX D 50M~</t>
  </si>
  <si>
    <t>PAU1010</t>
  </si>
  <si>
    <t>P145</t>
  </si>
  <si>
    <t>PAUMELLE BICHRO AMI 160X60X3</t>
  </si>
  <si>
    <t>PAU1012</t>
  </si>
  <si>
    <t>P143</t>
  </si>
  <si>
    <t>PAUMELLE BICHROMA 110X55X2.2</t>
  </si>
  <si>
    <t>PAU1009</t>
  </si>
  <si>
    <t>P142</t>
  </si>
  <si>
    <t>PAUMELLE BICHRO AMI 140X55X2.5</t>
  </si>
  <si>
    <t>PAU1013</t>
  </si>
  <si>
    <t>P887</t>
  </si>
  <si>
    <t>PAUMELLE BICHROMA 95X55X2.2</t>
  </si>
  <si>
    <t>PAU1014</t>
  </si>
  <si>
    <t>P139</t>
  </si>
  <si>
    <t>PAUMELLE BICHROMA AMI 80X50X1.8</t>
  </si>
  <si>
    <t>PEL1005</t>
  </si>
  <si>
    <t>P852</t>
  </si>
  <si>
    <t>PELLE COLCYGNE 29 IMP TROPICAL</t>
  </si>
  <si>
    <t>PEL1003</t>
  </si>
  <si>
    <t>P970</t>
  </si>
  <si>
    <t>PELLE BECHE IMP TROPICAL</t>
  </si>
  <si>
    <t>PIN1032</t>
  </si>
  <si>
    <t>P254</t>
  </si>
  <si>
    <t>PINCE LONG BEC N°8</t>
  </si>
  <si>
    <t>PIN1003</t>
  </si>
  <si>
    <t>P954</t>
  </si>
  <si>
    <t>PINCE A ETAU N°10</t>
  </si>
  <si>
    <t>PIN1024</t>
  </si>
  <si>
    <t>P250</t>
  </si>
  <si>
    <t>PINCE CROCODILE M/PLAST N°10</t>
  </si>
  <si>
    <t>PIN1038</t>
  </si>
  <si>
    <t>P257</t>
  </si>
  <si>
    <t>PINCE UNIVERSELLE N°7</t>
  </si>
  <si>
    <t>PIN1011</t>
  </si>
  <si>
    <t>P241</t>
  </si>
  <si>
    <t>PINCE A SOUDER DE 300 AMP</t>
  </si>
  <si>
    <t>PIN1039</t>
  </si>
  <si>
    <t>P258</t>
  </si>
  <si>
    <t>PINCE UNIVERSELLE N°8</t>
  </si>
  <si>
    <t>PIN1005</t>
  </si>
  <si>
    <t>P239</t>
  </si>
  <si>
    <t>PINCE A RIVET PLIANTE DE 32</t>
  </si>
  <si>
    <t>PIN1012</t>
  </si>
  <si>
    <t>P242</t>
  </si>
  <si>
    <t>PINCE A SOUDER DE 500 AMP</t>
  </si>
  <si>
    <t>PIN1013</t>
  </si>
  <si>
    <t>P922</t>
  </si>
  <si>
    <t>PINCE BEC CANARD N°10</t>
  </si>
  <si>
    <t>PIN1019</t>
  </si>
  <si>
    <t>P247</t>
  </si>
  <si>
    <t>PINCE COUPANTE N°6</t>
  </si>
  <si>
    <t>PIN1021</t>
  </si>
  <si>
    <t>P249</t>
  </si>
  <si>
    <t>PINCE COUPANTE N°8</t>
  </si>
  <si>
    <t>PIN1030</t>
  </si>
  <si>
    <t>P252</t>
  </si>
  <si>
    <t>PINCE LONG BEC N°6</t>
  </si>
  <si>
    <t>PIN1037</t>
  </si>
  <si>
    <t>P256</t>
  </si>
  <si>
    <t>PINCE UNIVERSELLE N°6</t>
  </si>
  <si>
    <t>PIN2009</t>
  </si>
  <si>
    <t>P265</t>
  </si>
  <si>
    <t>PINCEAU PLAT M/B  DE 3/4</t>
  </si>
  <si>
    <t>PIN2006</t>
  </si>
  <si>
    <t>P284</t>
  </si>
  <si>
    <t>PINCEAU PLAT M/B DE 4</t>
  </si>
  <si>
    <t>PIN2032</t>
  </si>
  <si>
    <t>P267</t>
  </si>
  <si>
    <t>PINCEAU PLAT M/B DE 1; 1/2</t>
  </si>
  <si>
    <t>PIN2033</t>
  </si>
  <si>
    <t>P269</t>
  </si>
  <si>
    <t>PINCEAU PLAT M/B DE 2; 1/2</t>
  </si>
  <si>
    <t>PIN2007</t>
  </si>
  <si>
    <t>P274</t>
  </si>
  <si>
    <t>PINCEAU PLAT N°20</t>
  </si>
  <si>
    <t>PIN2016</t>
  </si>
  <si>
    <t>P282</t>
  </si>
  <si>
    <t>PINCEAU PLAT M/B DE 3</t>
  </si>
  <si>
    <t>PIN2008</t>
  </si>
  <si>
    <t>P275</t>
  </si>
  <si>
    <t>PINCEAU PLAT N°25</t>
  </si>
  <si>
    <t>PIN2015</t>
  </si>
  <si>
    <t>P281</t>
  </si>
  <si>
    <t>PINCEAU PLAT N°60</t>
  </si>
  <si>
    <t>PIN2025</t>
  </si>
  <si>
    <t>P1113</t>
  </si>
  <si>
    <t>PINCEAU RADIATEUR DE 75</t>
  </si>
  <si>
    <t>PIQ1006</t>
  </si>
  <si>
    <t>P727</t>
  </si>
  <si>
    <t>PIQUET DE TERRE 1M CUIVRE</t>
  </si>
  <si>
    <t>PIQ1001</t>
  </si>
  <si>
    <t>P1107</t>
  </si>
  <si>
    <t>PIQUET TERRE 1.20 CUIVRE</t>
  </si>
  <si>
    <t>PIQ1000</t>
  </si>
  <si>
    <t>P1279</t>
  </si>
  <si>
    <t>PIQUET DE TERRE 2M CUIVRE</t>
  </si>
  <si>
    <t>PIQ1004</t>
  </si>
  <si>
    <t>P301</t>
  </si>
  <si>
    <t>PIQUET TERRE 1.80M CUIVRE</t>
  </si>
  <si>
    <t>PIQ1005</t>
  </si>
  <si>
    <t>P233</t>
  </si>
  <si>
    <t>PIQUET TERRE 2.50M CUIVRE</t>
  </si>
  <si>
    <t>PIS1011</t>
  </si>
  <si>
    <t>P307</t>
  </si>
  <si>
    <t>PISTOLET MASTIC</t>
  </si>
  <si>
    <t>PIS1012</t>
  </si>
  <si>
    <t>P1258</t>
  </si>
  <si>
    <t>PISTOLET MASTIC INOX</t>
  </si>
  <si>
    <t>PIS1013</t>
  </si>
  <si>
    <t>P1533</t>
  </si>
  <si>
    <t>PISTOLET MASTIC PROFESSIONNEL</t>
  </si>
  <si>
    <t>PLO1004</t>
  </si>
  <si>
    <t>P1255</t>
  </si>
  <si>
    <t>PLOMB D'AXE 600G</t>
  </si>
  <si>
    <t>PLO1000</t>
  </si>
  <si>
    <t>P1256</t>
  </si>
  <si>
    <t>PLOMB D'AXE 800G</t>
  </si>
  <si>
    <t>PLO1003</t>
  </si>
  <si>
    <t>P1253</t>
  </si>
  <si>
    <t>PLOMB D'AXE 500G</t>
  </si>
  <si>
    <t>PLO1010</t>
  </si>
  <si>
    <t>P338</t>
  </si>
  <si>
    <t>PLOMB MACON N°8</t>
  </si>
  <si>
    <t>PLO1012</t>
  </si>
  <si>
    <t>P1537</t>
  </si>
  <si>
    <t>PLOMB MACON  N*6 F</t>
  </si>
  <si>
    <t>PLO1009</t>
  </si>
  <si>
    <t>P336</t>
  </si>
  <si>
    <t>PLOMB MACON N°6</t>
  </si>
  <si>
    <t>PLO1007</t>
  </si>
  <si>
    <t>P334</t>
  </si>
  <si>
    <t>PLOMB MACON N°4</t>
  </si>
  <si>
    <t>POI2012</t>
  </si>
  <si>
    <t>P690</t>
  </si>
  <si>
    <t>POIGNET MEUBLE DORE REF 3403</t>
  </si>
  <si>
    <t>POI2017</t>
  </si>
  <si>
    <t>P1407</t>
  </si>
  <si>
    <t>POIGNET MEUBLE REF. 2150/128MM</t>
  </si>
  <si>
    <t>POI2031</t>
  </si>
  <si>
    <t>P1398</t>
  </si>
  <si>
    <t>POIGNET MEUBLE REF.2150 AB 96MM</t>
  </si>
  <si>
    <t>POI2034</t>
  </si>
  <si>
    <t>P1396</t>
  </si>
  <si>
    <t>POIGNET MEUBLE REF.2180 AB</t>
  </si>
  <si>
    <t>POI2020</t>
  </si>
  <si>
    <t>P1409</t>
  </si>
  <si>
    <t>POIGNET MEUBLE REF. 2182/128MM</t>
  </si>
  <si>
    <t>POI2033</t>
  </si>
  <si>
    <t>P1399</t>
  </si>
  <si>
    <t>POIGNET MEUBLE REF.2165 AB</t>
  </si>
  <si>
    <t>POI2016</t>
  </si>
  <si>
    <t>P1412</t>
  </si>
  <si>
    <t>POIGNET MEUBLE REF. 2139/128MM</t>
  </si>
  <si>
    <t>POI2032</t>
  </si>
  <si>
    <t>P1395</t>
  </si>
  <si>
    <t>POI2035</t>
  </si>
  <si>
    <t>P1405</t>
  </si>
  <si>
    <t>POIGNET MEUBLE REF.2180/128MM</t>
  </si>
  <si>
    <t>POI2038</t>
  </si>
  <si>
    <t>P1400</t>
  </si>
  <si>
    <t>POIGNET MEUBLE REF.2182 AB</t>
  </si>
  <si>
    <t>POI2019</t>
  </si>
  <si>
    <t>P1404</t>
  </si>
  <si>
    <t>POIGNET MEUBLE REF. 2173/128MM</t>
  </si>
  <si>
    <t>POI2050</t>
  </si>
  <si>
    <t>P1388</t>
  </si>
  <si>
    <t>POIGNET MEUBLE REF.2290 AB 96MM</t>
  </si>
  <si>
    <t>POI2018</t>
  </si>
  <si>
    <t>P1392</t>
  </si>
  <si>
    <t>POIGNET MEUBLE REF. 2161 AB</t>
  </si>
  <si>
    <t>POI2022</t>
  </si>
  <si>
    <t>P1410</t>
  </si>
  <si>
    <t>POIGNET MEUBLE REF. 2197/128MM</t>
  </si>
  <si>
    <t>POI2030</t>
  </si>
  <si>
    <t>P1389</t>
  </si>
  <si>
    <t>POIGNET MEUBLE REF.2139 AB 96MM</t>
  </si>
  <si>
    <t>POI2036</t>
  </si>
  <si>
    <t>P1414</t>
  </si>
  <si>
    <t>POIGNET MEUBLE REF.2181 AB</t>
  </si>
  <si>
    <t>POI2040</t>
  </si>
  <si>
    <t>P1415</t>
  </si>
  <si>
    <t>POIGNET MEUBLE REF.2187 AB</t>
  </si>
  <si>
    <t>POI2042</t>
  </si>
  <si>
    <t>P1387</t>
  </si>
  <si>
    <t>POIGNET MEUBLE REF.2197 AB</t>
  </si>
  <si>
    <t>POI2043</t>
  </si>
  <si>
    <t>P1417</t>
  </si>
  <si>
    <t>POIGNET MEUBLE REF.2198 AB</t>
  </si>
  <si>
    <t>POI2044</t>
  </si>
  <si>
    <t>P1384</t>
  </si>
  <si>
    <t>POIGNET MEUBLE REF.2198 AB 96MM</t>
  </si>
  <si>
    <t>POI2046</t>
  </si>
  <si>
    <t>P1391</t>
  </si>
  <si>
    <t>POIGNET MEUBLE REF.2266 AB</t>
  </si>
  <si>
    <t>POI2047</t>
  </si>
  <si>
    <t>P1394</t>
  </si>
  <si>
    <t>POIGNET MEUBLE REF.2271 AB</t>
  </si>
  <si>
    <t>POI2051</t>
  </si>
  <si>
    <t>P1411</t>
  </si>
  <si>
    <t>POIGNET MEUBLE REF.2290/128MM</t>
  </si>
  <si>
    <t>POI3007</t>
  </si>
  <si>
    <t>P406</t>
  </si>
  <si>
    <t>POINTE ORD DE 120TP EN PAQUET</t>
  </si>
  <si>
    <t>POI3002</t>
  </si>
  <si>
    <t>P883</t>
  </si>
  <si>
    <t>POINTE A TOLE TORSADEE BWG9X2.5"</t>
  </si>
  <si>
    <t>POI3011</t>
  </si>
  <si>
    <t>P390</t>
  </si>
  <si>
    <t>POINTE ORD DE 30TP EN PAQUETN DE 4KGS</t>
  </si>
  <si>
    <t>POI3005</t>
  </si>
  <si>
    <t>P404</t>
  </si>
  <si>
    <t>POINTE ORD DE 100TP EN PAQUET DE 4KGS</t>
  </si>
  <si>
    <t>POI3016</t>
  </si>
  <si>
    <t>P398</t>
  </si>
  <si>
    <t>POINTE ORD DE 70TP EN PAQUET DE 4KGS</t>
  </si>
  <si>
    <t>POI3015</t>
  </si>
  <si>
    <t>P396</t>
  </si>
  <si>
    <t>POINTE ORD DE 60TP EN PAQUET DE 4KGS</t>
  </si>
  <si>
    <t>POI3017</t>
  </si>
  <si>
    <t>P400</t>
  </si>
  <si>
    <t>POINTE ORD DE 80TP EN PAQUET DE 4KG</t>
  </si>
  <si>
    <t>POI3000</t>
  </si>
  <si>
    <t>P882</t>
  </si>
  <si>
    <t>POINTE A TOLE PAQUET BWG11X2"</t>
  </si>
  <si>
    <t>POI3012</t>
  </si>
  <si>
    <t>P392</t>
  </si>
  <si>
    <t>POINTE ORD DE 40TP EN PAQUET DE 4KGS</t>
  </si>
  <si>
    <t>POI3019</t>
  </si>
  <si>
    <t>P402</t>
  </si>
  <si>
    <t>POINTE ORD DE 90TP EN PAQUET DE 4KG</t>
  </si>
  <si>
    <t>POI3021</t>
  </si>
  <si>
    <t>P419</t>
  </si>
  <si>
    <t>POINTE TOC DE 30 EN PAQUET</t>
  </si>
  <si>
    <t>POI3024</t>
  </si>
  <si>
    <t>P425</t>
  </si>
  <si>
    <t>POINTE TOC DE 60 EN PAQUET</t>
  </si>
  <si>
    <t>POI3026</t>
  </si>
  <si>
    <t>P429</t>
  </si>
  <si>
    <t>POINTE TOC DE 80 EN PAQUET</t>
  </si>
  <si>
    <t>POI3025</t>
  </si>
  <si>
    <t>P427</t>
  </si>
  <si>
    <t>POINTE TOC DE 70 EN PAQUET</t>
  </si>
  <si>
    <t>POR1022</t>
  </si>
  <si>
    <t>P475</t>
  </si>
  <si>
    <t>PORTE SAVON INOX ACQUA</t>
  </si>
  <si>
    <t>POR1021</t>
  </si>
  <si>
    <t>P474</t>
  </si>
  <si>
    <t>PORTE SAVON GRILLAGE</t>
  </si>
  <si>
    <t>POR1031</t>
  </si>
  <si>
    <t>P639</t>
  </si>
  <si>
    <t>PORTE SERVIETTE 2 BRAS PLAST LY 702</t>
  </si>
  <si>
    <t>POR1035</t>
  </si>
  <si>
    <t>P483</t>
  </si>
  <si>
    <t>PORTE SERVIETTE INOX 2 BRAS 60X103 REF.3012</t>
  </si>
  <si>
    <t>POR1028</t>
  </si>
  <si>
    <t>P481</t>
  </si>
  <si>
    <t>PORTE SERVIETTE 1 BRAS FIXE</t>
  </si>
  <si>
    <t>POU1006</t>
  </si>
  <si>
    <t>P740</t>
  </si>
  <si>
    <t>POUBELLE PLAST EDA 80L+COUVERCLE REF.79558NO</t>
  </si>
  <si>
    <t>POU1003</t>
  </si>
  <si>
    <t>P492</t>
  </si>
  <si>
    <t>POUBELLE PLAST 35L+COUVERCLE</t>
  </si>
  <si>
    <t>POU1010</t>
  </si>
  <si>
    <t>P498</t>
  </si>
  <si>
    <t>POULIE PUIT DE 10</t>
  </si>
  <si>
    <t>POU1011</t>
  </si>
  <si>
    <t>P499</t>
  </si>
  <si>
    <t>POULIE PUIT DE 12</t>
  </si>
  <si>
    <t>POU1013</t>
  </si>
  <si>
    <t>P500</t>
  </si>
  <si>
    <t>POULIE PUIT DE 14</t>
  </si>
  <si>
    <t>POU1012</t>
  </si>
  <si>
    <t>P501</t>
  </si>
  <si>
    <t>POULIE PUIT DE 16</t>
  </si>
  <si>
    <t>PRI1018</t>
  </si>
  <si>
    <t>P943</t>
  </si>
  <si>
    <t>PRISE ENCAST 2P+T BLANC SOMEF</t>
  </si>
  <si>
    <t>PRI1045</t>
  </si>
  <si>
    <t>P889</t>
  </si>
  <si>
    <t>PRISE TELEPHONE GO-NSAN</t>
  </si>
  <si>
    <t>PRI1020</t>
  </si>
  <si>
    <t>P29</t>
  </si>
  <si>
    <t>PRISE ENCAST 2P+T DORE SOMEF</t>
  </si>
  <si>
    <t>PRI1053</t>
  </si>
  <si>
    <t>P1240</t>
  </si>
  <si>
    <t>PRISE TV DORE SOMEF</t>
  </si>
  <si>
    <t>PRI1052</t>
  </si>
  <si>
    <t>P107</t>
  </si>
  <si>
    <t>PRISE TV BOIS SOMEF</t>
  </si>
  <si>
    <t>PRI1000</t>
  </si>
  <si>
    <t>P891</t>
  </si>
  <si>
    <t>PRISE 2P GO-NSAN</t>
  </si>
  <si>
    <t>PRI1012</t>
  </si>
  <si>
    <t>P521</t>
  </si>
  <si>
    <t>PRISE APP REF 4083</t>
  </si>
  <si>
    <t>PRI1023</t>
  </si>
  <si>
    <t>P934</t>
  </si>
  <si>
    <t>PRISE ENCAST SIMPLE BOIS SOMEF</t>
  </si>
  <si>
    <t>PRI1024</t>
  </si>
  <si>
    <t>P946</t>
  </si>
  <si>
    <t>PRISE ENCAST SIMPLE DORE SOMEF</t>
  </si>
  <si>
    <t>PRI1027</t>
  </si>
  <si>
    <t>P893</t>
  </si>
  <si>
    <t>PRISE ETANCHE 2P+T F/B GRIS REF. 686769</t>
  </si>
  <si>
    <t>PRI1028</t>
  </si>
  <si>
    <t>P522</t>
  </si>
  <si>
    <t>PRISE ETANCHE REF 4903</t>
  </si>
  <si>
    <t>PRO3002</t>
  </si>
  <si>
    <t>P534</t>
  </si>
  <si>
    <t>PROLONGATEUR ELECTRIQUE STIEL DE 5M REF. 23051</t>
  </si>
  <si>
    <t>PRO3001</t>
  </si>
  <si>
    <t>P532</t>
  </si>
  <si>
    <t>PROLONGATEUR ELECTRIQUE STIEL DE 3M REF. 23031</t>
  </si>
  <si>
    <t>PUL1005</t>
  </si>
  <si>
    <t>P587</t>
  </si>
  <si>
    <t>PULVERISATEUR DE 12L</t>
  </si>
  <si>
    <t>PUL1006</t>
  </si>
  <si>
    <t>P548</t>
  </si>
  <si>
    <t>PULVERISATEUR DE 16L</t>
  </si>
  <si>
    <t>RAC1005</t>
  </si>
  <si>
    <t>R277</t>
  </si>
  <si>
    <t>RACCORD FLEX ALU MF 15/21 40CM</t>
  </si>
  <si>
    <t>RAC1008</t>
  </si>
  <si>
    <t>R481</t>
  </si>
  <si>
    <t>RACCORD FLEX ALU MF 15/21 50CM REF 506</t>
  </si>
  <si>
    <t>RAC1016</t>
  </si>
  <si>
    <t>R15</t>
  </si>
  <si>
    <t>RACCORD FLEXIBLE 15/21 FF 60CM</t>
  </si>
  <si>
    <t>RAC1021</t>
  </si>
  <si>
    <t>R389</t>
  </si>
  <si>
    <t>RACCORD FLEXIBLE FF 15/21 50CM</t>
  </si>
  <si>
    <t>RAC1034</t>
  </si>
  <si>
    <t>R259</t>
  </si>
  <si>
    <t>RACCORD UNION PRESSION DE 25(3/4)</t>
  </si>
  <si>
    <t>RAC1038</t>
  </si>
  <si>
    <t>R388</t>
  </si>
  <si>
    <t>RACCORD UNION PRESSION DE 63</t>
  </si>
  <si>
    <t>RAC1035</t>
  </si>
  <si>
    <t>R260</t>
  </si>
  <si>
    <t>RACCORD UNION PRESSION DE 32 1'</t>
  </si>
  <si>
    <t>RAC1037</t>
  </si>
  <si>
    <t>R262</t>
  </si>
  <si>
    <t>RACCORD UNION PRESSION DE 50</t>
  </si>
  <si>
    <t>RAC2006</t>
  </si>
  <si>
    <t>R712</t>
  </si>
  <si>
    <t>RACLETTE SOL IMP DE 34CM REF 701104</t>
  </si>
  <si>
    <t>RAC2002</t>
  </si>
  <si>
    <t>R30</t>
  </si>
  <si>
    <t>RACLETTE MANCHE PLAST 45CM</t>
  </si>
  <si>
    <t>RAC2003</t>
  </si>
  <si>
    <t>R29</t>
  </si>
  <si>
    <t>RACLETTE MANCHE PLAST 45CM REF 701204</t>
  </si>
  <si>
    <t>RAC2001</t>
  </si>
  <si>
    <t>R34</t>
  </si>
  <si>
    <t>RACLETTE SOL DE 44CM</t>
  </si>
  <si>
    <t>RAC2005</t>
  </si>
  <si>
    <t>R711</t>
  </si>
  <si>
    <t>RACLETTE SOL IMP DE 45CM GM REF 701201</t>
  </si>
  <si>
    <t>RAC2004</t>
  </si>
  <si>
    <t>R529</t>
  </si>
  <si>
    <t>RACLETTE SOL IMP DE 60CM REF 701301</t>
  </si>
  <si>
    <t>RAT1002</t>
  </si>
  <si>
    <t>R50</t>
  </si>
  <si>
    <t>RATEAU DE 10 DENTS</t>
  </si>
  <si>
    <t>RAT1003</t>
  </si>
  <si>
    <t>R51</t>
  </si>
  <si>
    <t>RATEAU DE 12 DENTS</t>
  </si>
  <si>
    <t>RAT1004</t>
  </si>
  <si>
    <t>R192</t>
  </si>
  <si>
    <t>RATEAU DE 14 DENTS</t>
  </si>
  <si>
    <t>RAT1001</t>
  </si>
  <si>
    <t>R634</t>
  </si>
  <si>
    <t>RATEAU BELLOTA REF.951DE 14 DENTS</t>
  </si>
  <si>
    <t>REC1000</t>
  </si>
  <si>
    <t>R57</t>
  </si>
  <si>
    <t>RECEVEUR DE DOUCHE 70 X 70 BLANC</t>
  </si>
  <si>
    <t>REC1002</t>
  </si>
  <si>
    <t>R566</t>
  </si>
  <si>
    <t>RECEVEUR DE DOUCHE METALLIQ ACRULIC DE 80</t>
  </si>
  <si>
    <t>RED1017</t>
  </si>
  <si>
    <t>R83</t>
  </si>
  <si>
    <t>REDUCTION PVC 125/100</t>
  </si>
  <si>
    <t>RED1023</t>
  </si>
  <si>
    <t>R76</t>
  </si>
  <si>
    <t>REDUCTION PVC 63/40</t>
  </si>
  <si>
    <t>RED1024</t>
  </si>
  <si>
    <t>R77</t>
  </si>
  <si>
    <t>REDUCTION PVC 63/50</t>
  </si>
  <si>
    <t>RED1018</t>
  </si>
  <si>
    <t>R84</t>
  </si>
  <si>
    <t>REDUCTION PVC 125/110</t>
  </si>
  <si>
    <t>RED1014</t>
  </si>
  <si>
    <t>R80</t>
  </si>
  <si>
    <t>REDUCTION PVC 100/50</t>
  </si>
  <si>
    <t>RED1022</t>
  </si>
  <si>
    <t>R75</t>
  </si>
  <si>
    <t>REDUCTION PVC 63/32</t>
  </si>
  <si>
    <t>RED1021</t>
  </si>
  <si>
    <t>R74</t>
  </si>
  <si>
    <t>REDUCTION PVC 50/40</t>
  </si>
  <si>
    <t>RED1013</t>
  </si>
  <si>
    <t>R79</t>
  </si>
  <si>
    <t>REDUCTION PVC 100/40</t>
  </si>
  <si>
    <t>RED1015</t>
  </si>
  <si>
    <t>R81</t>
  </si>
  <si>
    <t>REDUCTION PVC 100/63</t>
  </si>
  <si>
    <t>RED1016</t>
  </si>
  <si>
    <t>R82</t>
  </si>
  <si>
    <t>REDUCTION PVC 110/100</t>
  </si>
  <si>
    <t>RED1019</t>
  </si>
  <si>
    <t>R72</t>
  </si>
  <si>
    <t>REDUCTION PVC 40/32</t>
  </si>
  <si>
    <t>RED1020</t>
  </si>
  <si>
    <t>R73</t>
  </si>
  <si>
    <t>REDUCTION PVC 50/32</t>
  </si>
  <si>
    <t>RED1029</t>
  </si>
  <si>
    <t>R565</t>
  </si>
  <si>
    <t>REDUCTION PVC DE 200/100</t>
  </si>
  <si>
    <t>REG3037</t>
  </si>
  <si>
    <t>R448</t>
  </si>
  <si>
    <t>REGLETTE PLAFOND 0.60X2 ENCASTRE</t>
  </si>
  <si>
    <t>REG3041</t>
  </si>
  <si>
    <t>R295</t>
  </si>
  <si>
    <t>REGLETTE PLAFOND 1.20MX3 RF340</t>
  </si>
  <si>
    <t>REG3044</t>
  </si>
  <si>
    <t>R2000</t>
  </si>
  <si>
    <t>REGLETTE PLAFOND 2X1.20 ENCASTRE</t>
  </si>
  <si>
    <t>REG3045</t>
  </si>
  <si>
    <t>R452</t>
  </si>
  <si>
    <t>REGLETTE PLAFOND LED 4X9W 60CM</t>
  </si>
  <si>
    <t>REG3025</t>
  </si>
  <si>
    <t>R120</t>
  </si>
  <si>
    <t>REGLETTE MAZDA 1.20</t>
  </si>
  <si>
    <t>REG3039</t>
  </si>
  <si>
    <t>R550</t>
  </si>
  <si>
    <t>REGLETTE PLAFOND 0.60X4APP</t>
  </si>
  <si>
    <t>REG3016</t>
  </si>
  <si>
    <t>R526</t>
  </si>
  <si>
    <t>REGLETTE ETANCHE LED 120 36W RE ECO60-P[ARK-O-36W</t>
  </si>
  <si>
    <t>REG3023</t>
  </si>
  <si>
    <t>R501</t>
  </si>
  <si>
    <t>REGLETTE LED 120CM 16W</t>
  </si>
  <si>
    <t>REG3019</t>
  </si>
  <si>
    <t>R114</t>
  </si>
  <si>
    <t>REGLETTE ETANCHE SIMPLE 1.20</t>
  </si>
  <si>
    <t>REG3043</t>
  </si>
  <si>
    <t>R549</t>
  </si>
  <si>
    <t>REGLETTE PLAFOND 1.20X4ENC</t>
  </si>
  <si>
    <t>REG3046</t>
  </si>
  <si>
    <t>R440</t>
  </si>
  <si>
    <t>REGLETTE PLAFOND LED 2X18W 120CM</t>
  </si>
  <si>
    <t>REG3049</t>
  </si>
  <si>
    <t>R494</t>
  </si>
  <si>
    <t>REGLETTE POUR TUBE LED T8 120 REF ECO-REGT8-120</t>
  </si>
  <si>
    <t>RIV1002</t>
  </si>
  <si>
    <t>R681</t>
  </si>
  <si>
    <t>RIVET DE 3.2X12 EN PQT DE 1000[PCES</t>
  </si>
  <si>
    <t>RIV1005</t>
  </si>
  <si>
    <t>R149</t>
  </si>
  <si>
    <t>RIVET DE 4.8X19 EN PQT DE 100PCES</t>
  </si>
  <si>
    <t>RIV1007</t>
  </si>
  <si>
    <t>R683</t>
  </si>
  <si>
    <t>RIVET DE 4X12 EN PQT DE 1000PCES</t>
  </si>
  <si>
    <t>RIV1010</t>
  </si>
  <si>
    <t>R684</t>
  </si>
  <si>
    <t>RIVET DE 4X19 EN PQT DE 1000PCES</t>
  </si>
  <si>
    <t>RIV1006</t>
  </si>
  <si>
    <t>R682</t>
  </si>
  <si>
    <t>RIVET DE 4.8X19 EN PQT DE 500PCES</t>
  </si>
  <si>
    <t>RIZ1010</t>
  </si>
  <si>
    <t>RT8</t>
  </si>
  <si>
    <t>RIZ FLYING HORSE THAILANDAIS 25% EN 50KGS</t>
  </si>
  <si>
    <t>RIZ1009</t>
  </si>
  <si>
    <t>RT7</t>
  </si>
  <si>
    <t>RIZ FLYING HORSE THAILANDAIS 5% EN 50KGS</t>
  </si>
  <si>
    <t>RIZ1001</t>
  </si>
  <si>
    <t>RT6</t>
  </si>
  <si>
    <t>RIZ HABIBA GOLD THAILANDAIS 5%  EN 50KGS</t>
  </si>
  <si>
    <t>RIZ1011</t>
  </si>
  <si>
    <t>RT9</t>
  </si>
  <si>
    <t>RIZ THAILANDAIS 5%  BRISURES PADDY LEAF EN 50KGS</t>
  </si>
  <si>
    <t>ROS1010</t>
  </si>
  <si>
    <t>R794</t>
  </si>
  <si>
    <t>ROSACE BLANCHE REF MD023(Ø520X20CM)</t>
  </si>
  <si>
    <t>ROS1012</t>
  </si>
  <si>
    <t>R796</t>
  </si>
  <si>
    <t>ROSACE BLANCHE REF MD033(Ø680X25CM)</t>
  </si>
  <si>
    <t>ROS1007</t>
  </si>
  <si>
    <t>R791</t>
  </si>
  <si>
    <t>ROSACE BLANCHE REF MD016(Ø710X30CM)</t>
  </si>
  <si>
    <t>ROS1015</t>
  </si>
  <si>
    <t>R799</t>
  </si>
  <si>
    <t>ROSACE BLANCHE REF MD034(Ø1100X480X30CM)</t>
  </si>
  <si>
    <t>ROS1009</t>
  </si>
  <si>
    <t>R793</t>
  </si>
  <si>
    <t>ROSACE BLANCHE REF MD018(Ø670X18CM)</t>
  </si>
  <si>
    <t>ROS1014</t>
  </si>
  <si>
    <t>R798</t>
  </si>
  <si>
    <t>ROSACE BLANCHE REF MD040(Ø680X30CM)</t>
  </si>
  <si>
    <t>ROU3021</t>
  </si>
  <si>
    <t>R700</t>
  </si>
  <si>
    <t>ROULEAU A PEINDRE DE 225 REF K11040</t>
  </si>
  <si>
    <t>ROU3015</t>
  </si>
  <si>
    <t>R291</t>
  </si>
  <si>
    <t>ROULEAU A PEINDRE DE 225 REF K11034</t>
  </si>
  <si>
    <t>ROU3038</t>
  </si>
  <si>
    <t>R734</t>
  </si>
  <si>
    <t>ROULEAU A PEINDRE DE 100</t>
  </si>
  <si>
    <t>ROU3009</t>
  </si>
  <si>
    <t>R699</t>
  </si>
  <si>
    <t>ROULEAU A PEINDRE DE 175 REF K11040</t>
  </si>
  <si>
    <t>ROU3014</t>
  </si>
  <si>
    <t>R273</t>
  </si>
  <si>
    <t>ROULEAU A PEINDRE DE 225 REF K11033</t>
  </si>
  <si>
    <t>ROU3030</t>
  </si>
  <si>
    <t>R234</t>
  </si>
  <si>
    <t>ROULEAU LARQUEUR DE 200 REF 8065</t>
  </si>
  <si>
    <t>ROU3005</t>
  </si>
  <si>
    <t>R272</t>
  </si>
  <si>
    <t>ROULEAU A PEINDRE DE 175 REF K11035</t>
  </si>
  <si>
    <t>ROU3024</t>
  </si>
  <si>
    <t>R474</t>
  </si>
  <si>
    <t>ROULEAU A PEINDRE DE 225 REFK11032</t>
  </si>
  <si>
    <t>ROU3036</t>
  </si>
  <si>
    <t>R710</t>
  </si>
  <si>
    <t>ROULEAU A PEINDRE DE 175 REF K11032</t>
  </si>
  <si>
    <t>ROU3017</t>
  </si>
  <si>
    <t>R692</t>
  </si>
  <si>
    <t>ROULEAU A PEINDRE DE 225 REF K11036</t>
  </si>
  <si>
    <t>ROU3010</t>
  </si>
  <si>
    <t>R701</t>
  </si>
  <si>
    <t>ROULEAU A PEINDRE DE 175 REF K11041</t>
  </si>
  <si>
    <t>ROU3007</t>
  </si>
  <si>
    <t>R695</t>
  </si>
  <si>
    <t>ROULEAU A PEINDRE DE 175 REF K11038</t>
  </si>
  <si>
    <t>ROU3000</t>
  </si>
  <si>
    <t>R293</t>
  </si>
  <si>
    <t>ROULEAU A PEINDRE DE 150</t>
  </si>
  <si>
    <t>ROU3003</t>
  </si>
  <si>
    <t>R229</t>
  </si>
  <si>
    <t>ROULEAU A PEINDRE DE 175 REF K11034</t>
  </si>
  <si>
    <t>ROU3002</t>
  </si>
  <si>
    <t>R513</t>
  </si>
  <si>
    <t>ROULEAU A PEINDRE DE 175 REF K11033</t>
  </si>
  <si>
    <t>ROU3004</t>
  </si>
  <si>
    <t>R232</t>
  </si>
  <si>
    <t>ROU3019</t>
  </si>
  <si>
    <t>R696</t>
  </si>
  <si>
    <t>ROULEAU A PEINDRE DE 225 REF K11038</t>
  </si>
  <si>
    <t>ROU3022</t>
  </si>
  <si>
    <t>R702</t>
  </si>
  <si>
    <t>ROULEAU A PEINDRE DE 225 REF K11041</t>
  </si>
  <si>
    <t>ROU3029</t>
  </si>
  <si>
    <t>R235</t>
  </si>
  <si>
    <t>ROULEAU LARQUEUR DE 180</t>
  </si>
  <si>
    <t>SCI1008</t>
  </si>
  <si>
    <t>S935</t>
  </si>
  <si>
    <t>SCIE A METAUX M/F REF5110</t>
  </si>
  <si>
    <t>SCI1021</t>
  </si>
  <si>
    <t>S1137</t>
  </si>
  <si>
    <t>SCIE A METAU MANCHE CHROME</t>
  </si>
  <si>
    <t>SCI1020</t>
  </si>
  <si>
    <t>S1136</t>
  </si>
  <si>
    <t>SCIE A METAU MANCHE THAI</t>
  </si>
  <si>
    <t>SCI1005</t>
  </si>
  <si>
    <t>S423</t>
  </si>
  <si>
    <t>SCIE A METAU JAUNE</t>
  </si>
  <si>
    <t>SCI1006</t>
  </si>
  <si>
    <t>S402</t>
  </si>
  <si>
    <t>SCIE A METAU NOIR</t>
  </si>
  <si>
    <t>SCI1007</t>
  </si>
  <si>
    <t>S1133</t>
  </si>
  <si>
    <t>SCIE A METAUX M/F PROTEGE REF YYE0069 A</t>
  </si>
  <si>
    <t>SCI1009</t>
  </si>
  <si>
    <t>S311</t>
  </si>
  <si>
    <t>SCIE A METAUX M/PLAST REF5118</t>
  </si>
  <si>
    <t>SCI2017</t>
  </si>
  <si>
    <t>S1140</t>
  </si>
  <si>
    <t>SCIE EGOINE MANCHE PLASTIQUE DE 45CM</t>
  </si>
  <si>
    <t>SCI2000</t>
  </si>
  <si>
    <t>S35</t>
  </si>
  <si>
    <t>SCIE EGOINE M/BOIS DE 70CM</t>
  </si>
  <si>
    <t>SCI2001</t>
  </si>
  <si>
    <t>S102</t>
  </si>
  <si>
    <t>SCIE EGOINE DE 45CM M/BOIS</t>
  </si>
  <si>
    <t>SCI2004</t>
  </si>
  <si>
    <t>S31</t>
  </si>
  <si>
    <t>SCIE EGOINE M/BOIS DE 50CM</t>
  </si>
  <si>
    <t>SCI2006</t>
  </si>
  <si>
    <t>S404</t>
  </si>
  <si>
    <t>SCIE EGOINE M/BOIS DE 60CM</t>
  </si>
  <si>
    <t>SCI2007</t>
  </si>
  <si>
    <t>S405</t>
  </si>
  <si>
    <t>SCIE EGOINE M/BOIS DE 65CM</t>
  </si>
  <si>
    <t>SCO1002</t>
  </si>
  <si>
    <t>S1056</t>
  </si>
  <si>
    <t>SCOTCH CARTON JAUNE DE 100 YRD</t>
  </si>
  <si>
    <t>SCO1003</t>
  </si>
  <si>
    <t>S1058</t>
  </si>
  <si>
    <t>SCOTCH CARTON JAUNE DE 35 YRD</t>
  </si>
  <si>
    <t>SCO1010</t>
  </si>
  <si>
    <t>S1059</t>
  </si>
  <si>
    <t>SCOTCH TRANSPARENT DE 40X12X20 EN DZ</t>
  </si>
  <si>
    <t>SCO1006</t>
  </si>
  <si>
    <t>S1057</t>
  </si>
  <si>
    <t>SCOTCH CARTON TRANSP DE 35 YRD</t>
  </si>
  <si>
    <t>SEA1009</t>
  </si>
  <si>
    <t>S61</t>
  </si>
  <si>
    <t>SEAU MACON LEGER LONG 11L</t>
  </si>
  <si>
    <t>SEA1026</t>
  </si>
  <si>
    <t>S1127</t>
  </si>
  <si>
    <t>SEAU MACON HDPE DE 12L</t>
  </si>
  <si>
    <t>SEA1025</t>
  </si>
  <si>
    <t>S1126</t>
  </si>
  <si>
    <t>SEAU MACON HDPE DE 10L</t>
  </si>
  <si>
    <t>SEA1016</t>
  </si>
  <si>
    <t>S1100</t>
  </si>
  <si>
    <t>SEAU MENAGER DE 17L</t>
  </si>
  <si>
    <t>SER2001</t>
  </si>
  <si>
    <t>S90</t>
  </si>
  <si>
    <t>SERRE JOINT MACON DE 100CM</t>
  </si>
  <si>
    <t>SER2002</t>
  </si>
  <si>
    <t>S92</t>
  </si>
  <si>
    <t>SERRE JOINT MACON DE 120CM</t>
  </si>
  <si>
    <t>SER2005</t>
  </si>
  <si>
    <t>S85</t>
  </si>
  <si>
    <t>SERRE JOINT MACON DE 50 CM</t>
  </si>
  <si>
    <t>SER2006</t>
  </si>
  <si>
    <t>S86</t>
  </si>
  <si>
    <t>SERRE JOINT MACON DE 60CM</t>
  </si>
  <si>
    <t>SIP1015</t>
  </si>
  <si>
    <t>S176</t>
  </si>
  <si>
    <t>SIPHON SOL 100 X 100 IMPORTE LY 633/662-10</t>
  </si>
  <si>
    <t>SIP1009</t>
  </si>
  <si>
    <t>S277</t>
  </si>
  <si>
    <t>SIPHON D'EVIER TROP PLEIN 1 BAC</t>
  </si>
  <si>
    <t>SIP1000</t>
  </si>
  <si>
    <t>S171</t>
  </si>
  <si>
    <t>SIPHON D EVIER SIMPLE PLAST</t>
  </si>
  <si>
    <t>SIP1005</t>
  </si>
  <si>
    <t>S1108</t>
  </si>
  <si>
    <t>SIPHON DE LAVABO FLEXIBLE</t>
  </si>
  <si>
    <t>SPL1000</t>
  </si>
  <si>
    <t>S476</t>
  </si>
  <si>
    <t>SPLIT JAVIS 1.25CV 6960 GL 9000 BTU</t>
  </si>
  <si>
    <t>SPL1002</t>
  </si>
  <si>
    <t>S478</t>
  </si>
  <si>
    <t>SPLIT JAVIS CS51C3 2.5CV 18000 BTU</t>
  </si>
  <si>
    <t>SPL1011</t>
  </si>
  <si>
    <t>S199</t>
  </si>
  <si>
    <t>SPLIT JAVIS PORTABLE CP25C3 1.25CV 9000BTU</t>
  </si>
  <si>
    <t>TAB3004</t>
  </si>
  <si>
    <t>T694</t>
  </si>
  <si>
    <t>TABLETTE LAVABO PLASTIQUE 51LY702</t>
  </si>
  <si>
    <t>TAB3003</t>
  </si>
  <si>
    <t>T573</t>
  </si>
  <si>
    <t>TABLETTE LAVABO DE 55 BLC</t>
  </si>
  <si>
    <t>TEA2003</t>
  </si>
  <si>
    <t>T696</t>
  </si>
  <si>
    <t>TE A PRESSION DE 32 IMPORTE</t>
  </si>
  <si>
    <t>TEA2000</t>
  </si>
  <si>
    <t>T60</t>
  </si>
  <si>
    <t>TE A PRESSION 21/25</t>
  </si>
  <si>
    <t>TEA2004</t>
  </si>
  <si>
    <t>T62</t>
  </si>
  <si>
    <t>TE A PRESSION DE 40</t>
  </si>
  <si>
    <t>TEC1005</t>
  </si>
  <si>
    <t>T52</t>
  </si>
  <si>
    <t>TE CULOTTE DE 50</t>
  </si>
  <si>
    <t>TEC1002</t>
  </si>
  <si>
    <t>T70</t>
  </si>
  <si>
    <t>TE CULOTTE DE 125</t>
  </si>
  <si>
    <t>TEC1006</t>
  </si>
  <si>
    <t>T67</t>
  </si>
  <si>
    <t>TE CULOTTE DE 63</t>
  </si>
  <si>
    <t>TEC1004</t>
  </si>
  <si>
    <t>T65</t>
  </si>
  <si>
    <t>TE CULOTTE DE 40</t>
  </si>
  <si>
    <t>TEP2004</t>
  </si>
  <si>
    <t>T86</t>
  </si>
  <si>
    <t>TE PVC DE 160</t>
  </si>
  <si>
    <t>TEP2007</t>
  </si>
  <si>
    <t>T79</t>
  </si>
  <si>
    <t>TE PVC DE 40</t>
  </si>
  <si>
    <t>TEP2006</t>
  </si>
  <si>
    <t>T78</t>
  </si>
  <si>
    <t>TE PVC DE 32</t>
  </si>
  <si>
    <t>TEP2001</t>
  </si>
  <si>
    <t>T83</t>
  </si>
  <si>
    <t>TE PVC D 110</t>
  </si>
  <si>
    <t>TEP2000</t>
  </si>
  <si>
    <t>T82</t>
  </si>
  <si>
    <t>TE PVC DE 100</t>
  </si>
  <si>
    <t>TEP2002</t>
  </si>
  <si>
    <t>T84</t>
  </si>
  <si>
    <t>TE PVC DE 125</t>
  </si>
  <si>
    <t>TEP2008</t>
  </si>
  <si>
    <t>T80</t>
  </si>
  <si>
    <t>TE PVC DE 50</t>
  </si>
  <si>
    <t>TEP2009</t>
  </si>
  <si>
    <t>T81</t>
  </si>
  <si>
    <t>TE PVC DE 63</t>
  </si>
  <si>
    <t>TEN1009</t>
  </si>
  <si>
    <t>T1183</t>
  </si>
  <si>
    <t>TENAILLE MENUISIER N*7</t>
  </si>
  <si>
    <t>TEN1001</t>
  </si>
  <si>
    <t>T42</t>
  </si>
  <si>
    <t>TENAILLE MENUISIER + ARRACHE N°8</t>
  </si>
  <si>
    <t>TEN1000</t>
  </si>
  <si>
    <t>T49</t>
  </si>
  <si>
    <t>TENAILLE MENUISIER + ARRACHE CLOU N°6</t>
  </si>
  <si>
    <t>TEN1006</t>
  </si>
  <si>
    <t>T56</t>
  </si>
  <si>
    <t>TENAILLE RUSSE DE 20</t>
  </si>
  <si>
    <t>TIG1000</t>
  </si>
  <si>
    <t>T1212</t>
  </si>
  <si>
    <t>TIGE ALU+ ACC COMPLET DE 8*300</t>
  </si>
  <si>
    <t>TIG1005</t>
  </si>
  <si>
    <t>T95</t>
  </si>
  <si>
    <t>TIGE ALU FILETE DE 8/300</t>
  </si>
  <si>
    <t>TIG1004</t>
  </si>
  <si>
    <t>T94</t>
  </si>
  <si>
    <t>TIGE ALU FILETE 8X250</t>
  </si>
  <si>
    <t>TIG1001</t>
  </si>
  <si>
    <t>T1211</t>
  </si>
  <si>
    <t>TIGE ALU +ACC COMPLET DE8*250 50PCES</t>
  </si>
  <si>
    <t>TIG1003</t>
  </si>
  <si>
    <t>T1191</t>
  </si>
  <si>
    <t>TIGE ALU DE 8/350</t>
  </si>
  <si>
    <t>TIG1015</t>
  </si>
  <si>
    <t>T106</t>
  </si>
  <si>
    <t>TIGE FILETEE DE 22</t>
  </si>
  <si>
    <t>TIG1011</t>
  </si>
  <si>
    <t>T2</t>
  </si>
  <si>
    <t>TIGE FILETEE DE 14 EN 2M</t>
  </si>
  <si>
    <t>TIG1009</t>
  </si>
  <si>
    <t>T1035</t>
  </si>
  <si>
    <t>TIGE FILETEE DE 10 EN 2M</t>
  </si>
  <si>
    <t>TIG1019</t>
  </si>
  <si>
    <t>T1056</t>
  </si>
  <si>
    <t>TIGE FILETEE DE 8 EN 2M</t>
  </si>
  <si>
    <t>TOUR2031</t>
  </si>
  <si>
    <t>T796</t>
  </si>
  <si>
    <t>TOURNEVIS PLAT M/CAOUTCHOUC N°5</t>
  </si>
  <si>
    <t>TOUR2035</t>
  </si>
  <si>
    <t>T282</t>
  </si>
  <si>
    <t>TOURNEVIS PLAT M/PLAST N°6 J</t>
  </si>
  <si>
    <t>TOUR2015</t>
  </si>
  <si>
    <t>T780</t>
  </si>
  <si>
    <t>TOURNEVIS DBL M/PLAST PLAT N°3</t>
  </si>
  <si>
    <t>TOUR2012</t>
  </si>
  <si>
    <t>T786</t>
  </si>
  <si>
    <t>TOURNEVIS DBL M/PLAST AMERICAIN N°4</t>
  </si>
  <si>
    <t>TOUR2002</t>
  </si>
  <si>
    <t>T252</t>
  </si>
  <si>
    <t>TOURNEVIS AMERICAIN 100X5</t>
  </si>
  <si>
    <t>TOUR2008</t>
  </si>
  <si>
    <t>T244</t>
  </si>
  <si>
    <t>TOURNEVIS AMERICAIN M/P N°6</t>
  </si>
  <si>
    <t>TOUR2007</t>
  </si>
  <si>
    <t>T251</t>
  </si>
  <si>
    <t>TOURNEVIS AMERICAIN M/P N°4</t>
  </si>
  <si>
    <t>TOUR2011</t>
  </si>
  <si>
    <t>T785</t>
  </si>
  <si>
    <t>TOURNEVIS DBL M/PLAST AMERICAIN N°3</t>
  </si>
  <si>
    <t>TOUR2016</t>
  </si>
  <si>
    <t>T781</t>
  </si>
  <si>
    <t>TOURNEVIS DBL M/PLAST PLAT N°4</t>
  </si>
  <si>
    <t>TOUR2020</t>
  </si>
  <si>
    <t>T271</t>
  </si>
  <si>
    <t>TOURNEVIS ELECTRIQUE JEU 5PCES</t>
  </si>
  <si>
    <t>TOUR2033</t>
  </si>
  <si>
    <t>T284</t>
  </si>
  <si>
    <t>TOURNEVIS PLAT M/PLAST N°3 J</t>
  </si>
  <si>
    <t>TOUR2034</t>
  </si>
  <si>
    <t>T280</t>
  </si>
  <si>
    <t>TOURNEVIS PLAT M/PLAST N°4 J</t>
  </si>
  <si>
    <t>TUB3001</t>
  </si>
  <si>
    <t>T354</t>
  </si>
  <si>
    <t>TUBE NEON 0.60 BLANC MAZDA</t>
  </si>
  <si>
    <t>TUB3003</t>
  </si>
  <si>
    <t>T360</t>
  </si>
  <si>
    <t>TUBE NEON 1.20 BLANC MAZDA</t>
  </si>
  <si>
    <t>TUB3002</t>
  </si>
  <si>
    <t>T1503</t>
  </si>
  <si>
    <t>TUBE NEON 1.20 JAVIS BLANC</t>
  </si>
  <si>
    <t>TUY1000</t>
  </si>
  <si>
    <t>T1378</t>
  </si>
  <si>
    <t>TUYAU A COMPRESSION BLANC DE 16 EN 50M EAU FROIDE</t>
  </si>
  <si>
    <t>TUY1002</t>
  </si>
  <si>
    <t>T394</t>
  </si>
  <si>
    <t>TUYAU A COMPRESSION BLC DE 16 EN 100M</t>
  </si>
  <si>
    <t>TUY1004</t>
  </si>
  <si>
    <t>T1396</t>
  </si>
  <si>
    <t>TUYAU A COMPRESSION BLC DE 20 EN 50M EAU FROIDE</t>
  </si>
  <si>
    <t>TUYAU A COMPRESSION BLC DE 16EN 50M EAU FROIDE</t>
  </si>
  <si>
    <t>TUY40002</t>
  </si>
  <si>
    <t>T948</t>
  </si>
  <si>
    <t>TUYAU D.ARROSAGE 15/21 +LANCE EN 50M</t>
  </si>
  <si>
    <t>TUY40011</t>
  </si>
  <si>
    <t>T417</t>
  </si>
  <si>
    <t>TUYAU D'ARROSAGE ROUGE/ORANGE 20/27 EN 50M</t>
  </si>
  <si>
    <t>TUY4000</t>
  </si>
  <si>
    <t>T1444</t>
  </si>
  <si>
    <t>TUYAU D'ARROSAGE VERT TISSE 20/27+LANCE EN 50M</t>
  </si>
  <si>
    <t>TUY40007</t>
  </si>
  <si>
    <t>T912</t>
  </si>
  <si>
    <t>TUYAU D.ARROSAGE VERT TISSE 3/4 X 50M</t>
  </si>
  <si>
    <t>TUY40014</t>
  </si>
  <si>
    <t>T1581</t>
  </si>
  <si>
    <t>TUYAU D'ARROSAGE VERT JAUNR DE 20/27 EN 50M</t>
  </si>
  <si>
    <t>TUY40012</t>
  </si>
  <si>
    <t>T419</t>
  </si>
  <si>
    <t>TUYAU D'ARROSAGE VERT TISSE 15/21+LANCE 25M</t>
  </si>
  <si>
    <t>TUY40005</t>
  </si>
  <si>
    <t>T913</t>
  </si>
  <si>
    <t>TUYAU D.ARROSAGE VERT TISSE 15/21 25M</t>
  </si>
  <si>
    <t>TUY40006</t>
  </si>
  <si>
    <t>T910</t>
  </si>
  <si>
    <t>TUYAU D.ARROSAGE VERT TISSE 20/27 25M</t>
  </si>
  <si>
    <t>TUY5013</t>
  </si>
  <si>
    <t>T1614</t>
  </si>
  <si>
    <t>TUYAU D'ARROSAGE TELESCOPIQUE EXTENSIBLE DE 15M</t>
  </si>
  <si>
    <t>TUY8012</t>
  </si>
  <si>
    <t>T432</t>
  </si>
  <si>
    <t>TUYAU ORANGE DE 9</t>
  </si>
  <si>
    <t>TUY8009</t>
  </si>
  <si>
    <t>T438</t>
  </si>
  <si>
    <t>TUYAU ORANGE DE 13 EN ROULEAU</t>
  </si>
  <si>
    <t>TUY8008</t>
  </si>
  <si>
    <t>T435</t>
  </si>
  <si>
    <t>TUYAU ORANGE DE 11 EN RLEAU</t>
  </si>
  <si>
    <t>TUY8010</t>
  </si>
  <si>
    <t>T441</t>
  </si>
  <si>
    <t>TUYAU ORANGE DE 16 EN ROULEAU</t>
  </si>
  <si>
    <t>TUY8011</t>
  </si>
  <si>
    <t>T446</t>
  </si>
  <si>
    <t>TUYAU ORANGE DE 21 EN ROULEAU</t>
  </si>
  <si>
    <t>TUY3008</t>
  </si>
  <si>
    <t>T1447</t>
  </si>
  <si>
    <t>TUYAU CRISTAL+LANCE 3/4'' 19X24X50M</t>
  </si>
  <si>
    <t>TUY8015</t>
  </si>
  <si>
    <t>T1365</t>
  </si>
  <si>
    <t>TUYAU SUCTION 1'' 1/2X50M</t>
  </si>
  <si>
    <t>TUY9004</t>
  </si>
  <si>
    <t>T1590</t>
  </si>
  <si>
    <t>TUYAU PPR DE 63 EN 4M</t>
  </si>
  <si>
    <t>TUY9000</t>
  </si>
  <si>
    <t>T1586</t>
  </si>
  <si>
    <t>TUYAU PPR DE 20 EN 4M</t>
  </si>
  <si>
    <t>TUY9001</t>
  </si>
  <si>
    <t>T1587</t>
  </si>
  <si>
    <t>TUYAU PPR DE 25 EN 4M</t>
  </si>
  <si>
    <t>TUY9003</t>
  </si>
  <si>
    <t>T1589</t>
  </si>
  <si>
    <t>TUYAU PPR DE 40 EN 4M</t>
  </si>
  <si>
    <t>VER1023</t>
  </si>
  <si>
    <t>V49</t>
  </si>
  <si>
    <t>VERNIS FOND DUR 1L CEP</t>
  </si>
  <si>
    <t>VER1006</t>
  </si>
  <si>
    <t>V34</t>
  </si>
  <si>
    <t>VERNIS CELLULO BRILLANT 1L CEP</t>
  </si>
  <si>
    <t>VER1038</t>
  </si>
  <si>
    <t>V57</t>
  </si>
  <si>
    <t>VERNIS LUSTRA 1000 EN 1L CEP</t>
  </si>
  <si>
    <t>VER2008</t>
  </si>
  <si>
    <t>V314</t>
  </si>
  <si>
    <t>VERRE DE LAMPE REF 235</t>
  </si>
  <si>
    <t>VER2006</t>
  </si>
  <si>
    <t>V323</t>
  </si>
  <si>
    <t>VERRE DE LAMPE REF 215</t>
  </si>
  <si>
    <t>VER3008</t>
  </si>
  <si>
    <t>V283</t>
  </si>
  <si>
    <t>VERROU BAÏONNETTE 10X200</t>
  </si>
  <si>
    <t>VER3013</t>
  </si>
  <si>
    <t>V306</t>
  </si>
  <si>
    <t>VERROU BAÏONNETTE 16X300</t>
  </si>
  <si>
    <t>VER3029</t>
  </si>
  <si>
    <t>V230</t>
  </si>
  <si>
    <t>VERROU PORTE CADENAS N° 8</t>
  </si>
  <si>
    <t>VER3032</t>
  </si>
  <si>
    <t>V118</t>
  </si>
  <si>
    <t>VERROU PORTE CADENAS N°14</t>
  </si>
  <si>
    <t>VER3026</t>
  </si>
  <si>
    <t>V328</t>
  </si>
  <si>
    <t>VERROU COULISSANTE 200/250</t>
  </si>
  <si>
    <t>VER3027</t>
  </si>
  <si>
    <t>V327</t>
  </si>
  <si>
    <t>VERROU COULISSANTE 200/300</t>
  </si>
  <si>
    <t>VER3009</t>
  </si>
  <si>
    <t>V87</t>
  </si>
  <si>
    <t>VERROU BAÏONNETTE 12X250</t>
  </si>
  <si>
    <t>VER3019</t>
  </si>
  <si>
    <t>V92</t>
  </si>
  <si>
    <t>VERROU BOX N° 8</t>
  </si>
  <si>
    <t>VER3021</t>
  </si>
  <si>
    <t>V94</t>
  </si>
  <si>
    <t>VERROU BOX N°12</t>
  </si>
  <si>
    <t>VER3023</t>
  </si>
  <si>
    <t>V96</t>
  </si>
  <si>
    <t>VERROU BOX N°16</t>
  </si>
  <si>
    <t>VER3033</t>
  </si>
  <si>
    <t>V119</t>
  </si>
  <si>
    <t>VERROU PORTE CADENAS N°16</t>
  </si>
  <si>
    <t>VER3025</t>
  </si>
  <si>
    <t>V329</t>
  </si>
  <si>
    <t>VERROU COULISSANTE 200/200</t>
  </si>
  <si>
    <t>VER3040</t>
  </si>
  <si>
    <t>V129</t>
  </si>
  <si>
    <t>VERROU SDM 123 SIMPLE</t>
  </si>
  <si>
    <t>VER3043</t>
  </si>
  <si>
    <t>V102</t>
  </si>
  <si>
    <t>VERROU VACHETTE 7632 CH</t>
  </si>
  <si>
    <t>VER3045</t>
  </si>
  <si>
    <t>V103</t>
  </si>
  <si>
    <t>VERROU VACHETTE 7633 CH</t>
  </si>
  <si>
    <t>WC01019</t>
  </si>
  <si>
    <t>W28</t>
  </si>
  <si>
    <t>WC GOLF ROSE CB-SV</t>
  </si>
  <si>
    <t>WC01037</t>
  </si>
  <si>
    <t>W74</t>
  </si>
  <si>
    <t>WC NINA JEU DE 3PCS ROSE.</t>
  </si>
  <si>
    <t>WC01017</t>
  </si>
  <si>
    <t>W34</t>
  </si>
  <si>
    <t>WC GOLF/ASTELL/AQUA  CB-SV SIMPLE BLANC</t>
  </si>
  <si>
    <t>WC01056</t>
  </si>
  <si>
    <t>W79</t>
  </si>
  <si>
    <t>WC BLANC CB-SV REF X59MP204 BLC ABATTANT + MECANISME</t>
  </si>
  <si>
    <t>WC01006</t>
  </si>
  <si>
    <t>W31</t>
  </si>
  <si>
    <t>WC COMPLET BLC CB/SV 1PCS REF.XTD2333 AB+MECA+VIS C</t>
  </si>
  <si>
    <t>WC01007</t>
  </si>
  <si>
    <t>W38</t>
  </si>
  <si>
    <t>WC ENSEMBLE 6PCES EUROPA BLANC</t>
  </si>
  <si>
    <t>WC01016</t>
  </si>
  <si>
    <t>W13</t>
  </si>
  <si>
    <t>WC GOLF CB-SV BLEU</t>
  </si>
  <si>
    <t>WC01002</t>
  </si>
  <si>
    <t>W43</t>
  </si>
  <si>
    <t>WC BLANC MONTANA S/V REF 833 COMPLET (ABATTANT+RESERV+ME)</t>
  </si>
  <si>
    <t>WC01005</t>
  </si>
  <si>
    <t>W42</t>
  </si>
  <si>
    <t>WC BLANC SV-REF C1257+RESER+MECA PRESSION</t>
  </si>
  <si>
    <t>WC01035</t>
  </si>
  <si>
    <t>W72</t>
  </si>
  <si>
    <t>WC NINA JEU DE 3PCS BLANC.</t>
  </si>
  <si>
    <t>WC01053</t>
  </si>
  <si>
    <t>W65/1</t>
  </si>
  <si>
    <t>WC SOPHIA JEU DE 5PCES BLANC</t>
  </si>
  <si>
    <t>WC01050</t>
  </si>
  <si>
    <t>W62</t>
  </si>
  <si>
    <t>WC TWYFORD JEU DE 5PCS SIDE FLUSH BLEU.</t>
  </si>
  <si>
    <t>WC01051</t>
  </si>
  <si>
    <t>W63</t>
  </si>
  <si>
    <t>WC TWYFORD JEU DE 5PCS SIDE FLUSH ROSE.</t>
  </si>
  <si>
    <t>XYL2002</t>
  </si>
  <si>
    <t>X4</t>
  </si>
  <si>
    <t>XYLAMON CLAIR EN 5L</t>
  </si>
  <si>
    <t>XYL2000</t>
  </si>
  <si>
    <t>X3</t>
  </si>
  <si>
    <t>XYLAMON CLAIR EN 10L</t>
  </si>
  <si>
    <t>XYL2001</t>
  </si>
  <si>
    <t>X5</t>
  </si>
  <si>
    <t>XYLAMON CLAIR EN 20L</t>
  </si>
  <si>
    <t>XYL4004</t>
  </si>
  <si>
    <t>X24</t>
  </si>
  <si>
    <t>XYLAZEL PLUS MAT WENGUE 0.75L</t>
  </si>
  <si>
    <t>XYL4005</t>
  </si>
  <si>
    <t>X25</t>
  </si>
  <si>
    <t>XYLAZEL PLUS MAT WENGUE 2.5L</t>
  </si>
  <si>
    <t>XYL4002</t>
  </si>
  <si>
    <t>X22</t>
  </si>
  <si>
    <t>XYLAZEL PLUS MAT PALISSANDRE 0.75L</t>
  </si>
  <si>
    <t>XYL4003</t>
  </si>
  <si>
    <t>X23</t>
  </si>
  <si>
    <t>XYLAZEL PLUS MAT PALISSANDRE 2.5L</t>
  </si>
  <si>
    <t>TAL1009</t>
  </si>
  <si>
    <t>T994</t>
  </si>
  <si>
    <t>TALOCHE PLASTIQUE 27/13CM</t>
  </si>
  <si>
    <t>TAL1007</t>
  </si>
  <si>
    <t>T71</t>
  </si>
  <si>
    <t>TALOCHE PLAST 35X13</t>
  </si>
  <si>
    <t>VEN1017</t>
  </si>
  <si>
    <t>V15</t>
  </si>
  <si>
    <t>VENTILATEUR A PIED CROISE 16'' REF.FS40-60216</t>
  </si>
  <si>
    <t>VEN1022</t>
  </si>
  <si>
    <t>V189</t>
  </si>
  <si>
    <t>VENTILATEUR DE TABLE REFKYT25-E9</t>
  </si>
  <si>
    <t>GAN3000</t>
  </si>
  <si>
    <t>G162</t>
  </si>
  <si>
    <t>GANT PRO TIG  EXTRA EN CUIR LOURD  DE 30 REF 45323</t>
  </si>
  <si>
    <t>GAN1006</t>
  </si>
  <si>
    <t>G374</t>
  </si>
  <si>
    <t>GANT CUIR PLEINE FLEUR DE CAPRIN REF 51FEDF</t>
  </si>
  <si>
    <t>GAN2008</t>
  </si>
  <si>
    <t>G376</t>
  </si>
  <si>
    <t>GANT DOCKER CUIR PLEINE FLEUR DE PORC REF DP302</t>
  </si>
  <si>
    <t>GAN6013</t>
  </si>
  <si>
    <t>G7</t>
  </si>
  <si>
    <t>GANT PVC ROUGE DE 40CM GM</t>
  </si>
  <si>
    <t>GAN7003</t>
  </si>
  <si>
    <t>G223</t>
  </si>
  <si>
    <t>GANT SOUDEUR ET ANTICHALEUR VENITEX REF TERK 400/10 DE 40</t>
  </si>
  <si>
    <t>GAN8001</t>
  </si>
  <si>
    <t>G388</t>
  </si>
  <si>
    <t>GANT VINILE BICRO REF 201911/12</t>
  </si>
  <si>
    <t>GAN3004</t>
  </si>
  <si>
    <t>G4</t>
  </si>
  <si>
    <t>GANT EN CUIR LOURD GRIS REF005</t>
  </si>
  <si>
    <t>GAN3006</t>
  </si>
  <si>
    <t>G163</t>
  </si>
  <si>
    <t>GANT EN CUIR LOURD ROUGE REF040</t>
  </si>
  <si>
    <t>GAN2004</t>
  </si>
  <si>
    <t>G368</t>
  </si>
  <si>
    <t>GANT DOCKER CUIR CROUTE DE BOVINENDUIT POLYRETHANE</t>
  </si>
  <si>
    <t>GAN2005</t>
  </si>
  <si>
    <t>G161</t>
  </si>
  <si>
    <t>GANT DOCKER CUIR NATURE LOURD</t>
  </si>
  <si>
    <t>GAN8000</t>
  </si>
  <si>
    <t>G387</t>
  </si>
  <si>
    <t>GANT DE MENAGE PLASTIQUE REF 011/012/013</t>
  </si>
  <si>
    <t>GAN2017</t>
  </si>
  <si>
    <t>G231</t>
  </si>
  <si>
    <t>GANT CROUTE SOUDEUR  GRIS REF TC75610</t>
  </si>
  <si>
    <t>GAN2016</t>
  </si>
  <si>
    <t>G402</t>
  </si>
  <si>
    <t>GANT DOCKERS CUIR PLEINE FLEUR DE BOVIN REF FBN4910</t>
  </si>
  <si>
    <t>GAN3005</t>
  </si>
  <si>
    <t>G26</t>
  </si>
  <si>
    <t>GANT EN CUIR LOURD NOIR</t>
  </si>
  <si>
    <t>GAN4002</t>
  </si>
  <si>
    <t>G370</t>
  </si>
  <si>
    <t>GANT FLEUR CAPRIN/DOS TOILE</t>
  </si>
  <si>
    <t>GAN7007</t>
  </si>
  <si>
    <t>G373</t>
  </si>
  <si>
    <t>GANT TOUT CUIR PLEINE FLEUR D AGNEAU REF GFA402</t>
  </si>
  <si>
    <t>COU8011</t>
  </si>
  <si>
    <t>C695</t>
  </si>
  <si>
    <t>COUVRE NEZ EN PAQUET DE 50 PCS</t>
  </si>
  <si>
    <t>COU8012</t>
  </si>
  <si>
    <t>C1875</t>
  </si>
  <si>
    <t>COUVRE NEZ VENITEX EN PAQUET DE 50PIECES</t>
  </si>
  <si>
    <t>MAS1030</t>
  </si>
  <si>
    <t>M825</t>
  </si>
  <si>
    <t>MASQUE FP1 V+PV VENITEX REF M1100VBC</t>
  </si>
  <si>
    <t>MAS1029</t>
  </si>
  <si>
    <t>M522</t>
  </si>
  <si>
    <t>MASQUE VENITEX FFP2 REF M1300VC</t>
  </si>
  <si>
    <t>MAS1021</t>
  </si>
  <si>
    <t>M646</t>
  </si>
  <si>
    <t>MASQUE VENITEX FFP1 REF M1100C</t>
  </si>
  <si>
    <t>MAS1033</t>
  </si>
  <si>
    <t>M838</t>
  </si>
  <si>
    <t>MASQUE VENITEX FFP3 REF M1300VPC</t>
  </si>
  <si>
    <t>MAS1026</t>
  </si>
  <si>
    <t>M729</t>
  </si>
  <si>
    <t>MASQUE VENITEX FFP2 REF M1200C</t>
  </si>
  <si>
    <t>MAS1010</t>
  </si>
  <si>
    <t>M644</t>
  </si>
  <si>
    <t>MASQUE D'HYGIENE BLC REF 23000</t>
  </si>
  <si>
    <t>MAS1023</t>
  </si>
  <si>
    <t>M647</t>
  </si>
  <si>
    <t>MASQUE FFP2 SL COQUE R23201</t>
  </si>
  <si>
    <t>MAS1028</t>
  </si>
  <si>
    <t>M648</t>
  </si>
  <si>
    <t>MASQUE VENITEX FFP2 REF M1200VC</t>
  </si>
  <si>
    <t>MAS1032</t>
  </si>
  <si>
    <t>M840</t>
  </si>
  <si>
    <t>MASQUE VENITEX FFP2 REF M1200VPWC</t>
  </si>
  <si>
    <t>KIT1014</t>
  </si>
  <si>
    <t>K28</t>
  </si>
  <si>
    <t>KIT DE REPARATION LINER</t>
  </si>
  <si>
    <t>POM1022</t>
  </si>
  <si>
    <t>P1551</t>
  </si>
  <si>
    <t>POMPE A DESSOUDER REF 040380</t>
  </si>
  <si>
    <t>COU2046</t>
  </si>
  <si>
    <t>C843</t>
  </si>
  <si>
    <t>COUDE PANAFLEX DE 32</t>
  </si>
  <si>
    <t>EMB2014</t>
  </si>
  <si>
    <t>E690</t>
  </si>
  <si>
    <t>EMBOUT PANAFLEX DE 32*1''M</t>
  </si>
  <si>
    <t>MAN2022</t>
  </si>
  <si>
    <t>M3221</t>
  </si>
  <si>
    <t>MANCHON PANAFLEX DE 32</t>
  </si>
  <si>
    <t>EMB2012</t>
  </si>
  <si>
    <t>E688</t>
  </si>
  <si>
    <t>EMBOUT PANAFLEX 25*3/4F</t>
  </si>
  <si>
    <t>COU2045</t>
  </si>
  <si>
    <t>C4080</t>
  </si>
  <si>
    <t>COUDE PANAFLEX DE 25</t>
  </si>
  <si>
    <t>MAN2021</t>
  </si>
  <si>
    <t>M822</t>
  </si>
  <si>
    <t>MANCHON PANAFLEX DE 25</t>
  </si>
  <si>
    <t>EMB2013</t>
  </si>
  <si>
    <t>E689</t>
  </si>
  <si>
    <t>EMBOUT PANAFLEX 25*3/4M</t>
  </si>
  <si>
    <t>PEI2011</t>
  </si>
  <si>
    <t>P300</t>
  </si>
  <si>
    <t>PEINTURE LEONIX EMAIL 20KGS TON PASTEL C14-C</t>
  </si>
  <si>
    <t>PEI2019</t>
  </si>
  <si>
    <t>P1618</t>
  </si>
  <si>
    <t>PEINTURE LEONIX COAT EN 20KGS</t>
  </si>
  <si>
    <t>PEI2015</t>
  </si>
  <si>
    <t>P1613</t>
  </si>
  <si>
    <t>PEINTURE LEONIX PRIM EN 20KGS</t>
  </si>
  <si>
    <t>PEI2009</t>
  </si>
  <si>
    <t>P1570</t>
  </si>
  <si>
    <t>PEINTURE A EAU CONTINENTALE EN 30KGS</t>
  </si>
  <si>
    <t>END1011</t>
  </si>
  <si>
    <t>E752</t>
  </si>
  <si>
    <t>ENDUIT LEONIX EN 30KGS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</si>
</sst>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rgb="FF000000"/>
      </patternFill>
    </fill>
    <fill>
      <patternFill patternType="solid">
        <fgColor rgb="FFD3D3D3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7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6BD25-A9F4-407E-B9D3-515B1A825820}">
  <dimension ref="A1:P1201"/>
  <sheetViews>
    <sheetView tabSelected="1" topLeftCell="A103" workbookViewId="0">
      <selection activeCell="M18" sqref="M18"/>
    </sheetView>
  </sheetViews>
  <sheetFormatPr baseColWidth="10" defaultColWidth="11.42578125" defaultRowHeight="15" x14ac:dyDescent="0.25"/>
  <cols>
    <col min="1" max="1" width="10.7109375" bestFit="1" customWidth="1"/>
    <col min="2" max="2" width="9.85546875" bestFit="1" customWidth="1"/>
    <col min="3" max="3" width="52" customWidth="1"/>
    <col min="4" max="4" width="7.85546875" customWidth="1"/>
    <col min="5" max="5" width="8.7109375" customWidth="1"/>
    <col min="6" max="13" width="7.7109375" customWidth="1"/>
    <col min="14" max="14" width="7.85546875" customWidth="1"/>
    <col min="15" max="15" width="10" customWidth="1"/>
  </cols>
  <sheetData>
    <row r="1" spans="1:16" s="4" customFormat="1" ht="12.75" x14ac:dyDescent="0.2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/>
      <c r="H1" s="1"/>
      <c r="I1" s="2" t="s">
        <v>6</v>
      </c>
      <c r="J1" s="1" t="s">
        <v>7</v>
      </c>
      <c r="K1" s="1"/>
      <c r="L1" s="3" t="s">
        <v>8</v>
      </c>
      <c r="M1" s="3"/>
      <c r="N1" s="1" t="s">
        <v>9</v>
      </c>
      <c r="O1" s="1" t="s">
        <v>10</v>
      </c>
      <c r="P1" s="2" t="s">
        <v>11</v>
      </c>
    </row>
    <row r="2" spans="1:16" s="4" customFormat="1" ht="12.75" x14ac:dyDescent="0.2">
      <c r="A2" s="1"/>
      <c r="B2" s="1"/>
      <c r="C2" s="1"/>
      <c r="D2" s="2"/>
      <c r="E2" s="2"/>
      <c r="F2" s="5" t="s">
        <v>12</v>
      </c>
      <c r="G2" s="5" t="s">
        <v>13</v>
      </c>
      <c r="H2" s="5" t="s">
        <v>14</v>
      </c>
      <c r="I2" s="2"/>
      <c r="J2" s="5" t="s">
        <v>15</v>
      </c>
      <c r="K2" s="5" t="s">
        <v>16</v>
      </c>
      <c r="L2" s="5" t="s">
        <v>17</v>
      </c>
      <c r="M2" s="5" t="s">
        <v>18</v>
      </c>
      <c r="N2" s="1"/>
      <c r="O2" s="1"/>
      <c r="P2" s="2"/>
    </row>
    <row r="3" spans="1:16" s="4" customFormat="1" ht="12.75" x14ac:dyDescent="0.25">
      <c r="A3" s="6" t="s">
        <v>19</v>
      </c>
      <c r="B3" s="6" t="s">
        <v>20</v>
      </c>
      <c r="C3" s="6" t="s">
        <v>21</v>
      </c>
      <c r="D3" s="6">
        <v>67</v>
      </c>
      <c r="E3" s="6">
        <v>4500</v>
      </c>
      <c r="F3" s="6">
        <v>54</v>
      </c>
      <c r="G3" s="6">
        <f>17+17</f>
        <v>34</v>
      </c>
      <c r="H3" s="6"/>
      <c r="I3" s="6">
        <f>F3+G3+H3</f>
        <v>88</v>
      </c>
      <c r="J3" s="7">
        <f>IF(I3&gt;D3,I3-D3,"")</f>
        <v>21</v>
      </c>
      <c r="K3" s="7" t="str">
        <f>IF(I3&lt;D3,D3-I3,"")</f>
        <v/>
      </c>
      <c r="L3" s="8"/>
      <c r="M3" s="8"/>
      <c r="N3" s="6">
        <f t="shared" ref="N3:O5" si="0">IF(J3=L3,"",J3-L3)</f>
        <v>21</v>
      </c>
      <c r="O3" s="6" t="str">
        <f t="shared" si="0"/>
        <v/>
      </c>
      <c r="P3" s="6"/>
    </row>
    <row r="4" spans="1:16" s="4" customFormat="1" ht="12.75" x14ac:dyDescent="0.25">
      <c r="A4" s="6" t="s">
        <v>22</v>
      </c>
      <c r="B4" s="6" t="s">
        <v>23</v>
      </c>
      <c r="C4" s="6" t="s">
        <v>24</v>
      </c>
      <c r="D4" s="6">
        <v>4</v>
      </c>
      <c r="E4" s="6">
        <v>2500</v>
      </c>
      <c r="F4" s="6">
        <v>1</v>
      </c>
      <c r="G4" s="6">
        <v>1</v>
      </c>
      <c r="H4" s="6"/>
      <c r="I4" s="6">
        <f>F4+G4+H4</f>
        <v>2</v>
      </c>
      <c r="J4" s="7" t="str">
        <f>IF(I4&gt;D4,I4-D4,"")</f>
        <v/>
      </c>
      <c r="K4" s="7">
        <f>IF(I4&lt;D4,D4-I4,"")</f>
        <v>2</v>
      </c>
      <c r="L4" s="8"/>
      <c r="M4" s="8"/>
      <c r="N4" s="6" t="str">
        <f t="shared" si="0"/>
        <v/>
      </c>
      <c r="O4" s="6">
        <f t="shared" si="0"/>
        <v>2</v>
      </c>
      <c r="P4" s="6"/>
    </row>
    <row r="5" spans="1:16" s="4" customFormat="1" ht="12.75" x14ac:dyDescent="0.25">
      <c r="A5" s="6" t="s">
        <v>25</v>
      </c>
      <c r="B5" s="6" t="s">
        <v>26</v>
      </c>
      <c r="C5" s="6" t="s">
        <v>27</v>
      </c>
      <c r="D5" s="6">
        <v>14</v>
      </c>
      <c r="E5" s="6">
        <v>2100</v>
      </c>
      <c r="F5" s="6">
        <v>13</v>
      </c>
      <c r="G5" s="6"/>
      <c r="H5" s="6"/>
      <c r="I5" s="6">
        <f>F5+G5+H5</f>
        <v>13</v>
      </c>
      <c r="J5" s="7" t="str">
        <f>IF(I5&gt;D5,I5-D5,"")</f>
        <v/>
      </c>
      <c r="K5" s="7">
        <f>IF(I5&lt;D5,D5-I5,"")</f>
        <v>1</v>
      </c>
      <c r="L5" s="8"/>
      <c r="M5" s="8"/>
      <c r="N5" s="6" t="str">
        <f t="shared" si="0"/>
        <v/>
      </c>
      <c r="O5" s="6">
        <f t="shared" si="0"/>
        <v>1</v>
      </c>
      <c r="P5" s="6"/>
    </row>
    <row r="6" spans="1:16" s="4" customFormat="1" ht="12.75" x14ac:dyDescent="0.25">
      <c r="A6" s="6"/>
      <c r="B6" s="6"/>
      <c r="C6" s="6"/>
      <c r="D6" s="6"/>
      <c r="E6" s="6"/>
      <c r="F6" s="6"/>
      <c r="G6" s="6"/>
      <c r="H6" s="6"/>
      <c r="I6" s="6"/>
      <c r="J6" s="9">
        <f>SUM(J1:J5)</f>
        <v>21</v>
      </c>
      <c r="K6" s="9">
        <f>SUM(K1:K5)</f>
        <v>3</v>
      </c>
      <c r="L6" s="10"/>
      <c r="M6" s="10"/>
      <c r="N6" s="6"/>
      <c r="O6" s="6"/>
      <c r="P6" s="6"/>
    </row>
    <row r="7" spans="1:16" s="4" customFormat="1" ht="12.75" x14ac:dyDescent="0.25">
      <c r="A7" s="6"/>
      <c r="B7" s="6"/>
      <c r="C7" s="6"/>
      <c r="D7" s="6"/>
      <c r="E7" s="6"/>
      <c r="F7" s="6"/>
      <c r="G7" s="6"/>
      <c r="H7" s="6"/>
      <c r="I7" s="6"/>
      <c r="J7" s="7"/>
      <c r="K7" s="7"/>
      <c r="L7" s="8"/>
      <c r="M7" s="8"/>
      <c r="N7" s="6"/>
      <c r="O7" s="6"/>
      <c r="P7" s="6"/>
    </row>
    <row r="8" spans="1:16" s="4" customFormat="1" ht="12.75" x14ac:dyDescent="0.25">
      <c r="A8" s="6" t="s">
        <v>28</v>
      </c>
      <c r="B8" s="6" t="s">
        <v>29</v>
      </c>
      <c r="C8" s="6" t="s">
        <v>30</v>
      </c>
      <c r="D8" s="6">
        <v>15</v>
      </c>
      <c r="E8" s="6">
        <v>95</v>
      </c>
      <c r="F8" s="6">
        <v>0</v>
      </c>
      <c r="G8" s="6">
        <v>4</v>
      </c>
      <c r="H8" s="6"/>
      <c r="I8" s="6">
        <f>F8+G8+H8</f>
        <v>4</v>
      </c>
      <c r="J8" s="7" t="str">
        <f>IF(I8&gt;D8,I8-D8,"")</f>
        <v/>
      </c>
      <c r="K8" s="7">
        <f>IF(I8&lt;D8,D8-I8,"")</f>
        <v>11</v>
      </c>
      <c r="L8" s="8"/>
      <c r="M8" s="8"/>
      <c r="N8" s="6" t="str">
        <f t="shared" ref="N8:O11" si="1">IF(J8=L8,"",J8-L8)</f>
        <v/>
      </c>
      <c r="O8" s="6">
        <f t="shared" si="1"/>
        <v>11</v>
      </c>
      <c r="P8" s="6"/>
    </row>
    <row r="9" spans="1:16" s="4" customFormat="1" ht="12.75" x14ac:dyDescent="0.25">
      <c r="A9" s="6" t="s">
        <v>31</v>
      </c>
      <c r="B9" s="6" t="s">
        <v>32</v>
      </c>
      <c r="C9" s="6" t="s">
        <v>33</v>
      </c>
      <c r="D9" s="6">
        <v>2000</v>
      </c>
      <c r="E9" s="6">
        <v>95</v>
      </c>
      <c r="F9" s="6">
        <v>1270</v>
      </c>
      <c r="G9" s="6"/>
      <c r="H9" s="6"/>
      <c r="I9" s="6">
        <f>F9+G9+H9</f>
        <v>1270</v>
      </c>
      <c r="J9" s="7" t="str">
        <f>IF(I9&gt;D9,I9-D9,"")</f>
        <v/>
      </c>
      <c r="K9" s="7">
        <f>IF(I9&lt;D9,D9-I9,"")</f>
        <v>730</v>
      </c>
      <c r="L9" s="8"/>
      <c r="M9" s="8"/>
      <c r="N9" s="6" t="str">
        <f t="shared" si="1"/>
        <v/>
      </c>
      <c r="O9" s="6">
        <f t="shared" si="1"/>
        <v>730</v>
      </c>
      <c r="P9" s="6"/>
    </row>
    <row r="10" spans="1:16" s="4" customFormat="1" ht="12.75" x14ac:dyDescent="0.25">
      <c r="A10" s="6" t="s">
        <v>34</v>
      </c>
      <c r="B10" s="6" t="s">
        <v>35</v>
      </c>
      <c r="C10" s="6" t="s">
        <v>36</v>
      </c>
      <c r="D10" s="6">
        <v>693</v>
      </c>
      <c r="E10" s="6">
        <v>95</v>
      </c>
      <c r="F10" s="6">
        <v>1180</v>
      </c>
      <c r="G10" s="6"/>
      <c r="H10" s="6"/>
      <c r="I10" s="6">
        <f>F10+G10+H10</f>
        <v>1180</v>
      </c>
      <c r="J10" s="7">
        <f>IF(I10&gt;D10,I10-D10,"")</f>
        <v>487</v>
      </c>
      <c r="K10" s="7" t="str">
        <f>IF(I10&lt;D10,D10-I10,"")</f>
        <v/>
      </c>
      <c r="L10" s="8"/>
      <c r="M10" s="8"/>
      <c r="N10" s="6">
        <f t="shared" si="1"/>
        <v>487</v>
      </c>
      <c r="O10" s="6" t="str">
        <f t="shared" si="1"/>
        <v/>
      </c>
      <c r="P10" s="6"/>
    </row>
    <row r="11" spans="1:16" s="4" customFormat="1" ht="12.75" x14ac:dyDescent="0.2">
      <c r="A11" s="11" t="s">
        <v>37</v>
      </c>
      <c r="B11" s="11" t="s">
        <v>38</v>
      </c>
      <c r="C11" s="11" t="s">
        <v>39</v>
      </c>
      <c r="D11" s="6">
        <v>0</v>
      </c>
      <c r="E11" s="6">
        <v>95</v>
      </c>
      <c r="F11" s="6">
        <v>42</v>
      </c>
      <c r="G11" s="6">
        <v>12</v>
      </c>
      <c r="H11" s="11"/>
      <c r="I11" s="6">
        <f>F11+G11+H11</f>
        <v>54</v>
      </c>
      <c r="J11" s="7">
        <f>IF(I11&gt;D11,I11-D11,"")</f>
        <v>54</v>
      </c>
      <c r="K11" s="7" t="str">
        <f>IF(I11&lt;D11,D11-I11,"")</f>
        <v/>
      </c>
      <c r="L11" s="8"/>
      <c r="M11" s="8"/>
      <c r="N11" s="6">
        <f t="shared" si="1"/>
        <v>54</v>
      </c>
      <c r="O11" s="6" t="str">
        <f t="shared" si="1"/>
        <v/>
      </c>
      <c r="P11" s="6"/>
    </row>
    <row r="12" spans="1:16" s="4" customFormat="1" ht="12.75" x14ac:dyDescent="0.2">
      <c r="A12" s="11"/>
      <c r="B12" s="11"/>
      <c r="C12" s="11"/>
      <c r="D12" s="6"/>
      <c r="E12" s="6"/>
      <c r="F12" s="6"/>
      <c r="G12" s="6"/>
      <c r="H12" s="11"/>
      <c r="I12" s="6"/>
      <c r="J12" s="9">
        <f>SUM(J8:J11)</f>
        <v>541</v>
      </c>
      <c r="K12" s="9">
        <f>SUM(K8:K11)</f>
        <v>741</v>
      </c>
      <c r="L12" s="10"/>
      <c r="M12" s="10"/>
      <c r="N12" s="6"/>
      <c r="O12" s="6"/>
      <c r="P12" s="6"/>
    </row>
    <row r="13" spans="1:16" s="4" customFormat="1" ht="12.75" x14ac:dyDescent="0.2">
      <c r="A13" s="11"/>
      <c r="B13" s="11"/>
      <c r="C13" s="11"/>
      <c r="D13" s="6"/>
      <c r="E13" s="6"/>
      <c r="F13" s="6"/>
      <c r="G13" s="6"/>
      <c r="H13" s="11"/>
      <c r="I13" s="6"/>
      <c r="J13" s="7"/>
      <c r="K13" s="7"/>
      <c r="L13" s="8"/>
      <c r="M13" s="8"/>
      <c r="N13" s="6"/>
      <c r="O13" s="6"/>
      <c r="P13" s="6"/>
    </row>
    <row r="14" spans="1:16" s="4" customFormat="1" ht="12.75" x14ac:dyDescent="0.25">
      <c r="A14" s="6" t="s">
        <v>40</v>
      </c>
      <c r="B14" s="6" t="s">
        <v>41</v>
      </c>
      <c r="C14" s="6" t="s">
        <v>42</v>
      </c>
      <c r="D14" s="6">
        <v>171</v>
      </c>
      <c r="E14" s="6">
        <v>1500</v>
      </c>
      <c r="F14" s="6">
        <v>167</v>
      </c>
      <c r="G14" s="6"/>
      <c r="H14" s="6"/>
      <c r="I14" s="6">
        <f>F14+G14+H14</f>
        <v>167</v>
      </c>
      <c r="J14" s="7" t="str">
        <f>IF(I14&gt;D14,I14-D14,"")</f>
        <v/>
      </c>
      <c r="K14" s="7">
        <f>IF(I14&lt;D14,D14-I14,"")</f>
        <v>4</v>
      </c>
      <c r="L14" s="8"/>
      <c r="M14" s="8"/>
      <c r="N14" s="6" t="str">
        <f t="shared" ref="N14:O17" si="2">IF(J14=L14,"",J14-L14)</f>
        <v/>
      </c>
      <c r="O14" s="6">
        <f t="shared" si="2"/>
        <v>4</v>
      </c>
      <c r="P14" s="6"/>
    </row>
    <row r="15" spans="1:16" s="4" customFormat="1" ht="12.75" x14ac:dyDescent="0.25">
      <c r="A15" s="6" t="s">
        <v>43</v>
      </c>
      <c r="B15" s="6" t="s">
        <v>44</v>
      </c>
      <c r="C15" s="6" t="s">
        <v>45</v>
      </c>
      <c r="D15" s="6">
        <v>209</v>
      </c>
      <c r="E15" s="6">
        <v>1600</v>
      </c>
      <c r="F15" s="6">
        <f>24+139</f>
        <v>163</v>
      </c>
      <c r="G15" s="6">
        <v>22</v>
      </c>
      <c r="H15" s="6"/>
      <c r="I15" s="6">
        <f>F15+G15+H15</f>
        <v>185</v>
      </c>
      <c r="J15" s="7" t="str">
        <f>IF(I15&gt;D15,I15-D15,"")</f>
        <v/>
      </c>
      <c r="K15" s="7">
        <f>IF(I15&lt;D15,D15-I15,"")</f>
        <v>24</v>
      </c>
      <c r="L15" s="8"/>
      <c r="M15" s="8"/>
      <c r="N15" s="6" t="str">
        <f t="shared" si="2"/>
        <v/>
      </c>
      <c r="O15" s="6">
        <f t="shared" si="2"/>
        <v>24</v>
      </c>
      <c r="P15" s="6"/>
    </row>
    <row r="16" spans="1:16" s="4" customFormat="1" ht="12.75" x14ac:dyDescent="0.25">
      <c r="A16" s="6" t="s">
        <v>46</v>
      </c>
      <c r="B16" s="6" t="s">
        <v>47</v>
      </c>
      <c r="C16" s="6" t="s">
        <v>48</v>
      </c>
      <c r="D16" s="6">
        <v>531</v>
      </c>
      <c r="E16" s="6">
        <v>525</v>
      </c>
      <c r="F16" s="6">
        <f>60+430</f>
        <v>490</v>
      </c>
      <c r="G16" s="6">
        <v>13</v>
      </c>
      <c r="H16" s="6"/>
      <c r="I16" s="6">
        <f>F16+G16+H16</f>
        <v>503</v>
      </c>
      <c r="J16" s="7" t="str">
        <f>IF(I16&gt;D16,I16-D16,"")</f>
        <v/>
      </c>
      <c r="K16" s="7">
        <f>IF(I16&lt;D16,D16-I16,"")</f>
        <v>28</v>
      </c>
      <c r="L16" s="8"/>
      <c r="M16" s="8"/>
      <c r="N16" s="6" t="str">
        <f t="shared" si="2"/>
        <v/>
      </c>
      <c r="O16" s="6">
        <f t="shared" si="2"/>
        <v>28</v>
      </c>
      <c r="P16" s="6"/>
    </row>
    <row r="17" spans="1:16" s="4" customFormat="1" ht="12.75" x14ac:dyDescent="0.25">
      <c r="A17" s="6" t="s">
        <v>49</v>
      </c>
      <c r="B17" s="6" t="s">
        <v>50</v>
      </c>
      <c r="C17" s="6" t="s">
        <v>51</v>
      </c>
      <c r="D17" s="6">
        <v>1</v>
      </c>
      <c r="E17" s="6">
        <v>2000</v>
      </c>
      <c r="F17" s="6">
        <v>0</v>
      </c>
      <c r="G17" s="6">
        <v>15</v>
      </c>
      <c r="H17" s="6"/>
      <c r="I17" s="6">
        <f>F17+G17+H17</f>
        <v>15</v>
      </c>
      <c r="J17" s="7">
        <f>IF(I17&gt;D17,I17-D17,"")</f>
        <v>14</v>
      </c>
      <c r="K17" s="7" t="str">
        <f>IF(I17&lt;D17,D17-I17,"")</f>
        <v/>
      </c>
      <c r="L17" s="8"/>
      <c r="M17" s="8"/>
      <c r="N17" s="6">
        <f t="shared" si="2"/>
        <v>14</v>
      </c>
      <c r="O17" s="6" t="str">
        <f t="shared" si="2"/>
        <v/>
      </c>
      <c r="P17" s="6"/>
    </row>
    <row r="18" spans="1:16" s="4" customFormat="1" ht="12.75" x14ac:dyDescent="0.25">
      <c r="A18" s="6"/>
      <c r="B18" s="6"/>
      <c r="C18" s="6"/>
      <c r="D18" s="6"/>
      <c r="E18" s="6"/>
      <c r="F18" s="6"/>
      <c r="G18" s="6"/>
      <c r="H18" s="6"/>
      <c r="I18" s="6"/>
      <c r="J18" s="9">
        <f>SUM(J14:J17)</f>
        <v>14</v>
      </c>
      <c r="K18" s="9">
        <f>SUM(K14:K17)</f>
        <v>56</v>
      </c>
      <c r="L18" s="10"/>
      <c r="M18" s="10"/>
      <c r="N18" s="6"/>
      <c r="O18" s="6"/>
      <c r="P18" s="6"/>
    </row>
    <row r="19" spans="1:16" s="4" customFormat="1" ht="12.75" x14ac:dyDescent="0.25">
      <c r="A19" s="6"/>
      <c r="B19" s="6"/>
      <c r="C19" s="6"/>
      <c r="D19" s="6"/>
      <c r="E19" s="6"/>
      <c r="F19" s="6"/>
      <c r="G19" s="6"/>
      <c r="H19" s="6"/>
      <c r="I19" s="6"/>
      <c r="J19" s="7"/>
      <c r="K19" s="7"/>
      <c r="L19" s="8"/>
      <c r="M19" s="8"/>
      <c r="N19" s="6"/>
      <c r="O19" s="6"/>
      <c r="P19" s="6"/>
    </row>
    <row r="20" spans="1:16" s="4" customFormat="1" ht="12.75" x14ac:dyDescent="0.25">
      <c r="A20" s="6" t="s">
        <v>52</v>
      </c>
      <c r="B20" s="6" t="s">
        <v>53</v>
      </c>
      <c r="C20" s="6" t="s">
        <v>54</v>
      </c>
      <c r="D20" s="6">
        <v>19</v>
      </c>
      <c r="E20" s="6">
        <v>2300</v>
      </c>
      <c r="F20" s="6">
        <v>10</v>
      </c>
      <c r="G20" s="6"/>
      <c r="H20" s="6"/>
      <c r="I20" s="6">
        <f t="shared" ref="I20:I25" si="3">F20+G20+H20</f>
        <v>10</v>
      </c>
      <c r="J20" s="7" t="str">
        <f t="shared" ref="J20:J25" si="4">IF(I20&gt;D20,I20-D20,"")</f>
        <v/>
      </c>
      <c r="K20" s="7">
        <f t="shared" ref="K20:K25" si="5">IF(I20&lt;D20,D20-I20,"")</f>
        <v>9</v>
      </c>
      <c r="L20" s="8"/>
      <c r="M20" s="8"/>
      <c r="N20" s="6" t="str">
        <f t="shared" ref="N20:O25" si="6">IF(J20=L20,"",J20-L20)</f>
        <v/>
      </c>
      <c r="O20" s="6">
        <f t="shared" si="6"/>
        <v>9</v>
      </c>
      <c r="P20" s="6"/>
    </row>
    <row r="21" spans="1:16" s="4" customFormat="1" ht="12.75" x14ac:dyDescent="0.25">
      <c r="A21" s="6" t="s">
        <v>55</v>
      </c>
      <c r="B21" s="6" t="s">
        <v>56</v>
      </c>
      <c r="C21" s="6" t="s">
        <v>57</v>
      </c>
      <c r="D21" s="6">
        <v>73</v>
      </c>
      <c r="E21" s="6">
        <v>2800</v>
      </c>
      <c r="F21" s="6">
        <v>1</v>
      </c>
      <c r="G21" s="6"/>
      <c r="H21" s="6"/>
      <c r="I21" s="6">
        <f t="shared" si="3"/>
        <v>1</v>
      </c>
      <c r="J21" s="7" t="str">
        <f t="shared" si="4"/>
        <v/>
      </c>
      <c r="K21" s="7">
        <f t="shared" si="5"/>
        <v>72</v>
      </c>
      <c r="L21" s="8"/>
      <c r="M21" s="8"/>
      <c r="N21" s="6" t="str">
        <f t="shared" si="6"/>
        <v/>
      </c>
      <c r="O21" s="6">
        <f t="shared" si="6"/>
        <v>72</v>
      </c>
      <c r="P21" s="6"/>
    </row>
    <row r="22" spans="1:16" s="4" customFormat="1" ht="12.75" x14ac:dyDescent="0.2">
      <c r="A22" s="11" t="s">
        <v>58</v>
      </c>
      <c r="B22" s="11" t="s">
        <v>59</v>
      </c>
      <c r="C22" s="11" t="s">
        <v>60</v>
      </c>
      <c r="D22" s="6">
        <v>0</v>
      </c>
      <c r="E22" s="6">
        <v>2500</v>
      </c>
      <c r="F22" s="6">
        <v>64</v>
      </c>
      <c r="G22" s="11"/>
      <c r="H22" s="11"/>
      <c r="I22" s="6">
        <f t="shared" si="3"/>
        <v>64</v>
      </c>
      <c r="J22" s="7">
        <f t="shared" si="4"/>
        <v>64</v>
      </c>
      <c r="K22" s="7" t="str">
        <f t="shared" si="5"/>
        <v/>
      </c>
      <c r="L22" s="8"/>
      <c r="M22" s="8"/>
      <c r="N22" s="6">
        <f t="shared" si="6"/>
        <v>64</v>
      </c>
      <c r="O22" s="6" t="str">
        <f t="shared" si="6"/>
        <v/>
      </c>
      <c r="P22" s="6"/>
    </row>
    <row r="23" spans="1:16" s="4" customFormat="1" ht="12.75" x14ac:dyDescent="0.25">
      <c r="A23" s="6" t="s">
        <v>61</v>
      </c>
      <c r="B23" s="6" t="s">
        <v>62</v>
      </c>
      <c r="C23" s="6" t="s">
        <v>63</v>
      </c>
      <c r="D23" s="6">
        <v>54</v>
      </c>
      <c r="E23" s="6">
        <v>1900</v>
      </c>
      <c r="F23" s="6">
        <f>56+3</f>
        <v>59</v>
      </c>
      <c r="G23" s="6"/>
      <c r="H23" s="6"/>
      <c r="I23" s="6">
        <f t="shared" si="3"/>
        <v>59</v>
      </c>
      <c r="J23" s="7">
        <f t="shared" si="4"/>
        <v>5</v>
      </c>
      <c r="K23" s="7" t="str">
        <f t="shared" si="5"/>
        <v/>
      </c>
      <c r="L23" s="8"/>
      <c r="M23" s="8"/>
      <c r="N23" s="6">
        <f t="shared" si="6"/>
        <v>5</v>
      </c>
      <c r="O23" s="6" t="str">
        <f t="shared" si="6"/>
        <v/>
      </c>
      <c r="P23" s="6"/>
    </row>
    <row r="24" spans="1:16" s="4" customFormat="1" ht="12.75" x14ac:dyDescent="0.25">
      <c r="A24" s="6" t="s">
        <v>64</v>
      </c>
      <c r="B24" s="6" t="s">
        <v>65</v>
      </c>
      <c r="C24" s="6" t="s">
        <v>66</v>
      </c>
      <c r="D24" s="6">
        <v>33</v>
      </c>
      <c r="E24" s="6">
        <v>2200</v>
      </c>
      <c r="F24" s="6">
        <f>32+2</f>
        <v>34</v>
      </c>
      <c r="G24" s="6"/>
      <c r="H24" s="6"/>
      <c r="I24" s="6">
        <f t="shared" si="3"/>
        <v>34</v>
      </c>
      <c r="J24" s="7">
        <f t="shared" si="4"/>
        <v>1</v>
      </c>
      <c r="K24" s="7" t="str">
        <f t="shared" si="5"/>
        <v/>
      </c>
      <c r="L24" s="8"/>
      <c r="M24" s="8"/>
      <c r="N24" s="6">
        <f t="shared" si="6"/>
        <v>1</v>
      </c>
      <c r="O24" s="6" t="str">
        <f t="shared" si="6"/>
        <v/>
      </c>
      <c r="P24" s="6"/>
    </row>
    <row r="25" spans="1:16" s="4" customFormat="1" ht="12.75" x14ac:dyDescent="0.25">
      <c r="A25" s="6" t="s">
        <v>67</v>
      </c>
      <c r="B25" s="6" t="s">
        <v>68</v>
      </c>
      <c r="C25" s="6" t="s">
        <v>69</v>
      </c>
      <c r="D25" s="6">
        <v>5</v>
      </c>
      <c r="E25" s="6">
        <v>3400</v>
      </c>
      <c r="F25" s="6">
        <v>15</v>
      </c>
      <c r="G25" s="6"/>
      <c r="H25" s="6"/>
      <c r="I25" s="6">
        <f t="shared" si="3"/>
        <v>15</v>
      </c>
      <c r="J25" s="7">
        <f t="shared" si="4"/>
        <v>10</v>
      </c>
      <c r="K25" s="7" t="str">
        <f t="shared" si="5"/>
        <v/>
      </c>
      <c r="L25" s="8"/>
      <c r="M25" s="8"/>
      <c r="N25" s="6">
        <f t="shared" si="6"/>
        <v>10</v>
      </c>
      <c r="O25" s="6" t="str">
        <f t="shared" si="6"/>
        <v/>
      </c>
      <c r="P25" s="6"/>
    </row>
    <row r="26" spans="1:16" s="4" customFormat="1" ht="12.75" x14ac:dyDescent="0.25">
      <c r="A26" s="6"/>
      <c r="B26" s="6"/>
      <c r="C26" s="6"/>
      <c r="D26" s="6"/>
      <c r="E26" s="6"/>
      <c r="F26" s="6"/>
      <c r="G26" s="6"/>
      <c r="H26" s="6"/>
      <c r="I26" s="6"/>
      <c r="J26" s="9">
        <f>SUM(J20:J25)</f>
        <v>80</v>
      </c>
      <c r="K26" s="9">
        <f>SUM(K20:K25)</f>
        <v>81</v>
      </c>
      <c r="L26" s="10"/>
      <c r="M26" s="10"/>
      <c r="N26" s="6"/>
      <c r="O26" s="6"/>
      <c r="P26" s="6"/>
    </row>
    <row r="27" spans="1:16" s="4" customFormat="1" ht="12.75" x14ac:dyDescent="0.25">
      <c r="A27" s="6"/>
      <c r="B27" s="6"/>
      <c r="C27" s="6"/>
      <c r="D27" s="6"/>
      <c r="E27" s="6"/>
      <c r="F27" s="6"/>
      <c r="G27" s="6"/>
      <c r="H27" s="6"/>
      <c r="I27" s="6"/>
      <c r="J27" s="7"/>
      <c r="K27" s="7"/>
      <c r="L27" s="8"/>
      <c r="M27" s="8"/>
      <c r="N27" s="6"/>
      <c r="O27" s="6"/>
      <c r="P27" s="6"/>
    </row>
    <row r="28" spans="1:16" s="4" customFormat="1" ht="12.75" x14ac:dyDescent="0.25">
      <c r="A28" s="6" t="s">
        <v>70</v>
      </c>
      <c r="B28" s="6" t="s">
        <v>71</v>
      </c>
      <c r="C28" s="6" t="s">
        <v>72</v>
      </c>
      <c r="D28" s="6">
        <v>4</v>
      </c>
      <c r="E28" s="6">
        <v>2000</v>
      </c>
      <c r="F28" s="6">
        <f>1+32</f>
        <v>33</v>
      </c>
      <c r="G28" s="6"/>
      <c r="H28" s="6"/>
      <c r="I28" s="6">
        <f>F28+G28+H28</f>
        <v>33</v>
      </c>
      <c r="J28" s="7">
        <f>IF(I28&gt;D28,I28-D28,"")</f>
        <v>29</v>
      </c>
      <c r="K28" s="7" t="str">
        <f>IF(I28&lt;D28,D28-I28,"")</f>
        <v/>
      </c>
      <c r="L28" s="8"/>
      <c r="M28" s="8"/>
      <c r="N28" s="6">
        <f>IF(J28=L28,"",J28-L28)</f>
        <v>29</v>
      </c>
      <c r="O28" s="6" t="str">
        <f>IF(K28=M28,"",K28-M28)</f>
        <v/>
      </c>
      <c r="P28" s="6"/>
    </row>
    <row r="29" spans="1:16" s="4" customFormat="1" ht="12.75" x14ac:dyDescent="0.25">
      <c r="A29" s="6" t="s">
        <v>73</v>
      </c>
      <c r="B29" s="6" t="s">
        <v>74</v>
      </c>
      <c r="C29" s="6" t="s">
        <v>75</v>
      </c>
      <c r="D29" s="6">
        <v>5</v>
      </c>
      <c r="E29" s="6">
        <v>2500</v>
      </c>
      <c r="F29" s="6">
        <v>1</v>
      </c>
      <c r="G29" s="6"/>
      <c r="H29" s="6"/>
      <c r="I29" s="6">
        <f>F29+G29+H29</f>
        <v>1</v>
      </c>
      <c r="J29" s="7" t="str">
        <f>IF(I29&gt;D29,I29-D29,"")</f>
        <v/>
      </c>
      <c r="K29" s="7">
        <f>IF(I29&lt;D29,D29-I29,"")</f>
        <v>4</v>
      </c>
      <c r="L29" s="8"/>
      <c r="M29" s="8"/>
      <c r="N29" s="6" t="str">
        <f>IF(J29=L29,"",J29-L29)</f>
        <v/>
      </c>
      <c r="O29" s="6">
        <f>IF(K29=M29,"",K29-M29)</f>
        <v>4</v>
      </c>
      <c r="P29" s="6"/>
    </row>
    <row r="30" spans="1:16" s="4" customFormat="1" ht="12.75" x14ac:dyDescent="0.25">
      <c r="A30" s="6"/>
      <c r="B30" s="6"/>
      <c r="C30" s="6"/>
      <c r="D30" s="6"/>
      <c r="E30" s="6"/>
      <c r="F30" s="6"/>
      <c r="G30" s="6"/>
      <c r="H30" s="6"/>
      <c r="I30" s="6"/>
      <c r="J30" s="9">
        <f>SUM(J28:J29)</f>
        <v>29</v>
      </c>
      <c r="K30" s="9">
        <f>SUM(K28:K29)</f>
        <v>4</v>
      </c>
      <c r="L30" s="10"/>
      <c r="M30" s="10"/>
      <c r="N30" s="6"/>
      <c r="O30" s="6"/>
      <c r="P30" s="6"/>
    </row>
    <row r="31" spans="1:16" s="4" customFormat="1" ht="12.75" x14ac:dyDescent="0.25">
      <c r="A31" s="6"/>
      <c r="B31" s="6"/>
      <c r="C31" s="6"/>
      <c r="D31" s="6"/>
      <c r="E31" s="6"/>
      <c r="F31" s="6"/>
      <c r="G31" s="6"/>
      <c r="H31" s="6"/>
      <c r="I31" s="6"/>
      <c r="J31" s="7"/>
      <c r="K31" s="7"/>
      <c r="L31" s="8"/>
      <c r="M31" s="8"/>
      <c r="N31" s="6"/>
      <c r="O31" s="6"/>
      <c r="P31" s="6"/>
    </row>
    <row r="32" spans="1:16" s="4" customFormat="1" ht="12.75" x14ac:dyDescent="0.25">
      <c r="A32" s="6" t="s">
        <v>76</v>
      </c>
      <c r="B32" s="6" t="s">
        <v>77</v>
      </c>
      <c r="C32" s="6" t="s">
        <v>78</v>
      </c>
      <c r="D32" s="6">
        <v>1</v>
      </c>
      <c r="E32" s="6">
        <v>2300</v>
      </c>
      <c r="F32" s="6">
        <v>0</v>
      </c>
      <c r="G32" s="6"/>
      <c r="H32" s="6"/>
      <c r="I32" s="6">
        <f t="shared" ref="I32:I38" si="7">F32+G32+H32</f>
        <v>0</v>
      </c>
      <c r="J32" s="7" t="str">
        <f t="shared" ref="J32:J38" si="8">IF(I32&gt;D32,I32-D32,"")</f>
        <v/>
      </c>
      <c r="K32" s="7">
        <f t="shared" ref="K32:K38" si="9">IF(I32&lt;D32,D32-I32,"")</f>
        <v>1</v>
      </c>
      <c r="L32" s="8"/>
      <c r="M32" s="8"/>
      <c r="N32" s="6" t="str">
        <f t="shared" ref="N32:O38" si="10">IF(J32=L32,"",J32-L32)</f>
        <v/>
      </c>
      <c r="O32" s="6">
        <f t="shared" si="10"/>
        <v>1</v>
      </c>
      <c r="P32" s="6"/>
    </row>
    <row r="33" spans="1:16" s="4" customFormat="1" ht="12.75" x14ac:dyDescent="0.25">
      <c r="A33" s="6" t="s">
        <v>79</v>
      </c>
      <c r="B33" s="6" t="s">
        <v>80</v>
      </c>
      <c r="C33" s="6" t="s">
        <v>81</v>
      </c>
      <c r="D33" s="6">
        <v>450</v>
      </c>
      <c r="E33" s="6">
        <v>1500</v>
      </c>
      <c r="F33" s="6">
        <f>432+17</f>
        <v>449</v>
      </c>
      <c r="G33" s="6"/>
      <c r="H33" s="6"/>
      <c r="I33" s="6">
        <f t="shared" si="7"/>
        <v>449</v>
      </c>
      <c r="J33" s="7" t="str">
        <f t="shared" si="8"/>
        <v/>
      </c>
      <c r="K33" s="7">
        <f t="shared" si="9"/>
        <v>1</v>
      </c>
      <c r="L33" s="8"/>
      <c r="M33" s="8"/>
      <c r="N33" s="6" t="str">
        <f t="shared" si="10"/>
        <v/>
      </c>
      <c r="O33" s="6">
        <f t="shared" si="10"/>
        <v>1</v>
      </c>
      <c r="P33" s="6"/>
    </row>
    <row r="34" spans="1:16" s="4" customFormat="1" ht="12.75" x14ac:dyDescent="0.25">
      <c r="A34" s="6" t="s">
        <v>82</v>
      </c>
      <c r="B34" s="6" t="s">
        <v>83</v>
      </c>
      <c r="C34" s="6" t="s">
        <v>84</v>
      </c>
      <c r="D34" s="6">
        <v>1</v>
      </c>
      <c r="E34" s="6">
        <v>800</v>
      </c>
      <c r="F34" s="6">
        <v>0</v>
      </c>
      <c r="G34" s="6"/>
      <c r="H34" s="6"/>
      <c r="I34" s="6">
        <f t="shared" si="7"/>
        <v>0</v>
      </c>
      <c r="J34" s="7" t="str">
        <f t="shared" si="8"/>
        <v/>
      </c>
      <c r="K34" s="7">
        <f t="shared" si="9"/>
        <v>1</v>
      </c>
      <c r="L34" s="8"/>
      <c r="M34" s="8"/>
      <c r="N34" s="6" t="str">
        <f t="shared" si="10"/>
        <v/>
      </c>
      <c r="O34" s="6">
        <f t="shared" si="10"/>
        <v>1</v>
      </c>
      <c r="P34" s="6"/>
    </row>
    <row r="35" spans="1:16" s="4" customFormat="1" ht="12.75" x14ac:dyDescent="0.25">
      <c r="A35" s="6" t="s">
        <v>85</v>
      </c>
      <c r="B35" s="6" t="s">
        <v>86</v>
      </c>
      <c r="C35" s="6" t="s">
        <v>87</v>
      </c>
      <c r="D35" s="6">
        <v>54</v>
      </c>
      <c r="E35" s="6">
        <v>1750</v>
      </c>
      <c r="F35" s="6">
        <f>5+37</f>
        <v>42</v>
      </c>
      <c r="G35" s="6"/>
      <c r="H35" s="6"/>
      <c r="I35" s="6">
        <f t="shared" si="7"/>
        <v>42</v>
      </c>
      <c r="J35" s="7" t="str">
        <f t="shared" si="8"/>
        <v/>
      </c>
      <c r="K35" s="7">
        <f t="shared" si="9"/>
        <v>12</v>
      </c>
      <c r="L35" s="8"/>
      <c r="M35" s="8"/>
      <c r="N35" s="6" t="str">
        <f t="shared" si="10"/>
        <v/>
      </c>
      <c r="O35" s="6">
        <f t="shared" si="10"/>
        <v>12</v>
      </c>
      <c r="P35" s="6"/>
    </row>
    <row r="36" spans="1:16" s="4" customFormat="1" ht="12.75" x14ac:dyDescent="0.25">
      <c r="A36" s="6" t="s">
        <v>88</v>
      </c>
      <c r="B36" s="6" t="s">
        <v>89</v>
      </c>
      <c r="C36" s="6" t="s">
        <v>90</v>
      </c>
      <c r="D36" s="6">
        <v>755</v>
      </c>
      <c r="E36" s="6">
        <v>1200</v>
      </c>
      <c r="F36" s="6">
        <v>0</v>
      </c>
      <c r="G36" s="6">
        <v>758</v>
      </c>
      <c r="H36" s="6"/>
      <c r="I36" s="6">
        <f t="shared" si="7"/>
        <v>758</v>
      </c>
      <c r="J36" s="7">
        <f t="shared" si="8"/>
        <v>3</v>
      </c>
      <c r="K36" s="7" t="str">
        <f t="shared" si="9"/>
        <v/>
      </c>
      <c r="L36" s="8"/>
      <c r="M36" s="8"/>
      <c r="N36" s="6">
        <f t="shared" si="10"/>
        <v>3</v>
      </c>
      <c r="O36" s="6" t="str">
        <f t="shared" si="10"/>
        <v/>
      </c>
      <c r="P36" s="6"/>
    </row>
    <row r="37" spans="1:16" s="4" customFormat="1" ht="12.75" x14ac:dyDescent="0.25">
      <c r="A37" s="6" t="s">
        <v>91</v>
      </c>
      <c r="B37" s="6" t="s">
        <v>92</v>
      </c>
      <c r="C37" s="6" t="s">
        <v>93</v>
      </c>
      <c r="D37" s="6">
        <v>34</v>
      </c>
      <c r="E37" s="6">
        <v>1900</v>
      </c>
      <c r="F37" s="6">
        <v>36</v>
      </c>
      <c r="G37" s="6"/>
      <c r="H37" s="6"/>
      <c r="I37" s="6">
        <f t="shared" si="7"/>
        <v>36</v>
      </c>
      <c r="J37" s="7">
        <f t="shared" si="8"/>
        <v>2</v>
      </c>
      <c r="K37" s="7" t="str">
        <f t="shared" si="9"/>
        <v/>
      </c>
      <c r="L37" s="8"/>
      <c r="M37" s="8"/>
      <c r="N37" s="6">
        <f t="shared" si="10"/>
        <v>2</v>
      </c>
      <c r="O37" s="6" t="str">
        <f t="shared" si="10"/>
        <v/>
      </c>
      <c r="P37" s="6"/>
    </row>
    <row r="38" spans="1:16" s="4" customFormat="1" ht="12.75" x14ac:dyDescent="0.25">
      <c r="A38" s="6" t="s">
        <v>94</v>
      </c>
      <c r="B38" s="6" t="s">
        <v>95</v>
      </c>
      <c r="C38" s="6" t="s">
        <v>96</v>
      </c>
      <c r="D38" s="6">
        <v>4</v>
      </c>
      <c r="E38" s="6">
        <v>2500</v>
      </c>
      <c r="F38" s="6">
        <v>5</v>
      </c>
      <c r="G38" s="6"/>
      <c r="H38" s="6"/>
      <c r="I38" s="6">
        <f t="shared" si="7"/>
        <v>5</v>
      </c>
      <c r="J38" s="7">
        <f t="shared" si="8"/>
        <v>1</v>
      </c>
      <c r="K38" s="7" t="str">
        <f t="shared" si="9"/>
        <v/>
      </c>
      <c r="L38" s="8"/>
      <c r="M38" s="8"/>
      <c r="N38" s="6">
        <f t="shared" si="10"/>
        <v>1</v>
      </c>
      <c r="O38" s="6" t="str">
        <f t="shared" si="10"/>
        <v/>
      </c>
      <c r="P38" s="6"/>
    </row>
    <row r="39" spans="1:16" s="4" customFormat="1" ht="12.75" x14ac:dyDescent="0.25">
      <c r="A39" s="6"/>
      <c r="B39" s="6"/>
      <c r="C39" s="6"/>
      <c r="D39" s="6"/>
      <c r="E39" s="6"/>
      <c r="F39" s="6"/>
      <c r="G39" s="6"/>
      <c r="H39" s="6"/>
      <c r="I39" s="6"/>
      <c r="J39" s="9">
        <f>SUM(J32:J38)</f>
        <v>6</v>
      </c>
      <c r="K39" s="9">
        <f>SUM(K32:K38)</f>
        <v>15</v>
      </c>
      <c r="L39" s="10"/>
      <c r="M39" s="10"/>
      <c r="N39" s="6"/>
      <c r="O39" s="6"/>
      <c r="P39" s="6"/>
    </row>
    <row r="40" spans="1:16" s="4" customFormat="1" ht="12.75" x14ac:dyDescent="0.25">
      <c r="A40" s="6"/>
      <c r="B40" s="6"/>
      <c r="C40" s="6"/>
      <c r="D40" s="6"/>
      <c r="E40" s="6"/>
      <c r="F40" s="6"/>
      <c r="G40" s="6"/>
      <c r="H40" s="6"/>
      <c r="I40" s="6"/>
      <c r="J40" s="7"/>
      <c r="K40" s="7"/>
      <c r="L40" s="8"/>
      <c r="M40" s="8"/>
      <c r="N40" s="6"/>
      <c r="O40" s="6"/>
      <c r="P40" s="6"/>
    </row>
    <row r="41" spans="1:16" s="4" customFormat="1" ht="12.75" x14ac:dyDescent="0.2">
      <c r="A41" s="11" t="s">
        <v>97</v>
      </c>
      <c r="B41" s="11" t="s">
        <v>98</v>
      </c>
      <c r="C41" s="11" t="s">
        <v>99</v>
      </c>
      <c r="D41" s="6">
        <v>0</v>
      </c>
      <c r="E41" s="11">
        <v>7650</v>
      </c>
      <c r="F41" s="6">
        <v>1</v>
      </c>
      <c r="G41" s="11"/>
      <c r="H41" s="11"/>
      <c r="I41" s="6">
        <f>F41+G41+H41</f>
        <v>1</v>
      </c>
      <c r="J41" s="7">
        <f>IF(I41&gt;D41,I41-D41,"")</f>
        <v>1</v>
      </c>
      <c r="K41" s="7" t="str">
        <f>IF(I41&lt;D41,D41-I41,"")</f>
        <v/>
      </c>
      <c r="L41" s="8"/>
      <c r="M41" s="8"/>
      <c r="N41" s="6">
        <f>IF(J41=L41,"",J41-L41)</f>
        <v>1</v>
      </c>
      <c r="O41" s="6" t="str">
        <f>IF(K41=M41,"",K41-M41)</f>
        <v/>
      </c>
      <c r="P41" s="6"/>
    </row>
    <row r="42" spans="1:16" s="4" customFormat="1" ht="12.75" x14ac:dyDescent="0.25">
      <c r="A42" s="6" t="s">
        <v>100</v>
      </c>
      <c r="B42" s="6" t="s">
        <v>101</v>
      </c>
      <c r="C42" s="6" t="s">
        <v>102</v>
      </c>
      <c r="D42" s="6">
        <v>2</v>
      </c>
      <c r="E42" s="6">
        <v>8150</v>
      </c>
      <c r="F42" s="6">
        <v>1</v>
      </c>
      <c r="G42" s="6"/>
      <c r="H42" s="6"/>
      <c r="I42" s="6">
        <f>F42+G42+H42</f>
        <v>1</v>
      </c>
      <c r="J42" s="7" t="str">
        <f>IF(I42&gt;D42,I42-D42,"")</f>
        <v/>
      </c>
      <c r="K42" s="7">
        <f>IF(I42&lt;D42,D42-I42,"")</f>
        <v>1</v>
      </c>
      <c r="L42" s="8"/>
      <c r="M42" s="8"/>
      <c r="N42" s="6" t="str">
        <f>IF(J42=L42,"",J42-L42)</f>
        <v/>
      </c>
      <c r="O42" s="6">
        <f>IF(K42=M42,"",K42-M42)</f>
        <v>1</v>
      </c>
      <c r="P42" s="6"/>
    </row>
    <row r="43" spans="1:16" s="4" customFormat="1" ht="12.75" x14ac:dyDescent="0.25">
      <c r="A43" s="6"/>
      <c r="B43" s="6"/>
      <c r="C43" s="6"/>
      <c r="D43" s="6"/>
      <c r="E43" s="6"/>
      <c r="F43" s="6"/>
      <c r="G43" s="6"/>
      <c r="H43" s="6"/>
      <c r="I43" s="6"/>
      <c r="J43" s="9">
        <f>SUM(J41:J42)</f>
        <v>1</v>
      </c>
      <c r="K43" s="9">
        <f>SUM(K41:K42)</f>
        <v>1</v>
      </c>
      <c r="L43" s="10"/>
      <c r="M43" s="10"/>
      <c r="N43" s="6"/>
      <c r="O43" s="6"/>
      <c r="P43" s="6"/>
    </row>
    <row r="44" spans="1:16" s="4" customFormat="1" ht="12.75" x14ac:dyDescent="0.25">
      <c r="A44" s="6"/>
      <c r="B44" s="6"/>
      <c r="C44" s="6"/>
      <c r="D44" s="6"/>
      <c r="E44" s="6"/>
      <c r="F44" s="6"/>
      <c r="G44" s="6"/>
      <c r="H44" s="6"/>
      <c r="I44" s="6"/>
      <c r="J44" s="7"/>
      <c r="K44" s="7"/>
      <c r="L44" s="8"/>
      <c r="M44" s="8"/>
      <c r="N44" s="6"/>
      <c r="O44" s="6"/>
      <c r="P44" s="6"/>
    </row>
    <row r="45" spans="1:16" s="4" customFormat="1" ht="12.75" x14ac:dyDescent="0.25">
      <c r="A45" s="6" t="s">
        <v>103</v>
      </c>
      <c r="B45" s="6" t="s">
        <v>104</v>
      </c>
      <c r="C45" s="6" t="s">
        <v>105</v>
      </c>
      <c r="D45" s="6">
        <v>118</v>
      </c>
      <c r="E45" s="6">
        <v>390</v>
      </c>
      <c r="F45" s="6">
        <v>107</v>
      </c>
      <c r="G45" s="6"/>
      <c r="H45" s="6"/>
      <c r="I45" s="6">
        <f>F45+G45+H45</f>
        <v>107</v>
      </c>
      <c r="J45" s="7" t="str">
        <f>IF(I45&gt;D45,I45-D45,"")</f>
        <v/>
      </c>
      <c r="K45" s="7">
        <f>IF(I45&lt;D45,D45-I45,"")</f>
        <v>11</v>
      </c>
      <c r="L45" s="8"/>
      <c r="M45" s="8"/>
      <c r="N45" s="6" t="str">
        <f t="shared" ref="N45:O49" si="11">IF(J45=L45,"",J45-L45)</f>
        <v/>
      </c>
      <c r="O45" s="6">
        <f t="shared" si="11"/>
        <v>11</v>
      </c>
      <c r="P45" s="6"/>
    </row>
    <row r="46" spans="1:16" s="4" customFormat="1" ht="12.75" x14ac:dyDescent="0.25">
      <c r="A46" s="6" t="s">
        <v>106</v>
      </c>
      <c r="B46" s="6" t="s">
        <v>107</v>
      </c>
      <c r="C46" s="6" t="s">
        <v>108</v>
      </c>
      <c r="D46" s="6">
        <v>6</v>
      </c>
      <c r="E46" s="6">
        <v>450</v>
      </c>
      <c r="F46" s="6">
        <v>0</v>
      </c>
      <c r="G46" s="6"/>
      <c r="H46" s="6"/>
      <c r="I46" s="6">
        <f>F46+G46+H46</f>
        <v>0</v>
      </c>
      <c r="J46" s="7" t="str">
        <f>IF(I46&gt;D46,I46-D46,"")</f>
        <v/>
      </c>
      <c r="K46" s="7">
        <f>IF(I46&lt;D46,D46-I46,"")</f>
        <v>6</v>
      </c>
      <c r="L46" s="8"/>
      <c r="M46" s="8"/>
      <c r="N46" s="6" t="str">
        <f t="shared" si="11"/>
        <v/>
      </c>
      <c r="O46" s="6">
        <f t="shared" si="11"/>
        <v>6</v>
      </c>
      <c r="P46" s="6"/>
    </row>
    <row r="47" spans="1:16" s="4" customFormat="1" ht="12.75" x14ac:dyDescent="0.25">
      <c r="A47" s="6" t="s">
        <v>109</v>
      </c>
      <c r="B47" s="6" t="s">
        <v>110</v>
      </c>
      <c r="C47" s="6" t="s">
        <v>111</v>
      </c>
      <c r="D47" s="6">
        <v>82</v>
      </c>
      <c r="E47" s="6">
        <v>550</v>
      </c>
      <c r="F47" s="6">
        <v>93</v>
      </c>
      <c r="G47" s="6">
        <v>1</v>
      </c>
      <c r="H47" s="6"/>
      <c r="I47" s="6">
        <f>F47+G47+H47</f>
        <v>94</v>
      </c>
      <c r="J47" s="7">
        <f>IF(I47&gt;D47,I47-D47,"")</f>
        <v>12</v>
      </c>
      <c r="K47" s="7" t="str">
        <f>IF(I47&lt;D47,D47-I47,"")</f>
        <v/>
      </c>
      <c r="L47" s="8"/>
      <c r="M47" s="8"/>
      <c r="N47" s="6">
        <f t="shared" si="11"/>
        <v>12</v>
      </c>
      <c r="O47" s="6" t="str">
        <f t="shared" si="11"/>
        <v/>
      </c>
      <c r="P47" s="6"/>
    </row>
    <row r="48" spans="1:16" s="4" customFormat="1" ht="12.75" x14ac:dyDescent="0.25">
      <c r="A48" s="6" t="s">
        <v>112</v>
      </c>
      <c r="B48" s="6" t="s">
        <v>113</v>
      </c>
      <c r="C48" s="6" t="s">
        <v>114</v>
      </c>
      <c r="D48" s="6">
        <v>29</v>
      </c>
      <c r="E48" s="6">
        <v>700</v>
      </c>
      <c r="F48" s="6">
        <v>31</v>
      </c>
      <c r="G48" s="6"/>
      <c r="H48" s="6"/>
      <c r="I48" s="6">
        <f>F48+G48+H48</f>
        <v>31</v>
      </c>
      <c r="J48" s="7">
        <f>IF(I48&gt;D48,I48-D48,"")</f>
        <v>2</v>
      </c>
      <c r="K48" s="7" t="str">
        <f>IF(I48&lt;D48,D48-I48,"")</f>
        <v/>
      </c>
      <c r="L48" s="8"/>
      <c r="M48" s="8"/>
      <c r="N48" s="6">
        <f t="shared" si="11"/>
        <v>2</v>
      </c>
      <c r="O48" s="6" t="str">
        <f t="shared" si="11"/>
        <v/>
      </c>
      <c r="P48" s="6"/>
    </row>
    <row r="49" spans="1:16" s="4" customFormat="1" ht="12.75" x14ac:dyDescent="0.25">
      <c r="A49" s="6" t="s">
        <v>115</v>
      </c>
      <c r="B49" s="6" t="s">
        <v>116</v>
      </c>
      <c r="C49" s="6" t="s">
        <v>117</v>
      </c>
      <c r="D49" s="6">
        <v>49</v>
      </c>
      <c r="E49" s="6">
        <v>950</v>
      </c>
      <c r="F49" s="6">
        <v>52</v>
      </c>
      <c r="G49" s="6"/>
      <c r="H49" s="6"/>
      <c r="I49" s="6">
        <f>F49+G49+H49</f>
        <v>52</v>
      </c>
      <c r="J49" s="7">
        <f>IF(I49&gt;D49,I49-D49,"")</f>
        <v>3</v>
      </c>
      <c r="K49" s="7" t="str">
        <f>IF(I49&lt;D49,D49-I49,"")</f>
        <v/>
      </c>
      <c r="L49" s="8"/>
      <c r="M49" s="8"/>
      <c r="N49" s="6">
        <f t="shared" si="11"/>
        <v>3</v>
      </c>
      <c r="O49" s="6" t="str">
        <f t="shared" si="11"/>
        <v/>
      </c>
      <c r="P49" s="6"/>
    </row>
    <row r="50" spans="1:16" s="4" customFormat="1" ht="12.75" x14ac:dyDescent="0.25">
      <c r="A50" s="6"/>
      <c r="B50" s="6"/>
      <c r="C50" s="6"/>
      <c r="D50" s="6"/>
      <c r="E50" s="6"/>
      <c r="F50" s="6"/>
      <c r="G50" s="6"/>
      <c r="H50" s="6"/>
      <c r="I50" s="6"/>
      <c r="J50" s="9">
        <f>SUM(J45:J49)</f>
        <v>17</v>
      </c>
      <c r="K50" s="9">
        <f>SUM(K45:K49)</f>
        <v>17</v>
      </c>
      <c r="L50" s="10"/>
      <c r="M50" s="10"/>
      <c r="N50" s="6"/>
      <c r="O50" s="6"/>
      <c r="P50" s="6"/>
    </row>
    <row r="51" spans="1:16" s="4" customFormat="1" ht="12.75" x14ac:dyDescent="0.25">
      <c r="A51" s="6"/>
      <c r="B51" s="6"/>
      <c r="C51" s="6"/>
      <c r="D51" s="6"/>
      <c r="E51" s="6"/>
      <c r="F51" s="6"/>
      <c r="G51" s="6"/>
      <c r="H51" s="6"/>
      <c r="I51" s="6"/>
      <c r="J51" s="7"/>
      <c r="K51" s="7"/>
      <c r="L51" s="8"/>
      <c r="M51" s="8"/>
      <c r="N51" s="6"/>
      <c r="O51" s="6"/>
      <c r="P51" s="6"/>
    </row>
    <row r="52" spans="1:16" s="4" customFormat="1" ht="12.75" x14ac:dyDescent="0.25">
      <c r="A52" s="6" t="s">
        <v>118</v>
      </c>
      <c r="B52" s="6" t="s">
        <v>119</v>
      </c>
      <c r="C52" s="6" t="s">
        <v>120</v>
      </c>
      <c r="D52" s="6">
        <v>37</v>
      </c>
      <c r="E52" s="6">
        <v>575</v>
      </c>
      <c r="F52" s="6">
        <v>1</v>
      </c>
      <c r="G52" s="6"/>
      <c r="H52" s="6"/>
      <c r="I52" s="6">
        <f t="shared" ref="I52:I58" si="12">F52+G52+H52</f>
        <v>1</v>
      </c>
      <c r="J52" s="7" t="str">
        <f t="shared" ref="J52:J58" si="13">IF(I52&gt;D52,I52-D52,"")</f>
        <v/>
      </c>
      <c r="K52" s="7">
        <f t="shared" ref="K52:K58" si="14">IF(I52&lt;D52,D52-I52,"")</f>
        <v>36</v>
      </c>
      <c r="L52" s="8"/>
      <c r="M52" s="8"/>
      <c r="N52" s="6" t="str">
        <f t="shared" ref="N52:O58" si="15">IF(J52=L52,"",J52-L52)</f>
        <v/>
      </c>
      <c r="O52" s="6">
        <f t="shared" si="15"/>
        <v>36</v>
      </c>
      <c r="P52" s="6"/>
    </row>
    <row r="53" spans="1:16" s="4" customFormat="1" ht="12.75" x14ac:dyDescent="0.25">
      <c r="A53" s="6" t="s">
        <v>121</v>
      </c>
      <c r="B53" s="6" t="s">
        <v>122</v>
      </c>
      <c r="C53" s="6" t="s">
        <v>123</v>
      </c>
      <c r="D53" s="6">
        <v>592</v>
      </c>
      <c r="E53" s="6">
        <v>1000</v>
      </c>
      <c r="F53" s="6">
        <v>533</v>
      </c>
      <c r="G53" s="6"/>
      <c r="H53" s="6"/>
      <c r="I53" s="6">
        <f t="shared" si="12"/>
        <v>533</v>
      </c>
      <c r="J53" s="7" t="str">
        <f t="shared" si="13"/>
        <v/>
      </c>
      <c r="K53" s="7">
        <f t="shared" si="14"/>
        <v>59</v>
      </c>
      <c r="L53" s="8"/>
      <c r="M53" s="8"/>
      <c r="N53" s="6" t="str">
        <f t="shared" si="15"/>
        <v/>
      </c>
      <c r="O53" s="6">
        <f t="shared" si="15"/>
        <v>59</v>
      </c>
      <c r="P53" s="6"/>
    </row>
    <row r="54" spans="1:16" s="4" customFormat="1" ht="12.75" x14ac:dyDescent="0.25">
      <c r="A54" s="6" t="s">
        <v>124</v>
      </c>
      <c r="B54" s="6" t="s">
        <v>125</v>
      </c>
      <c r="C54" s="6" t="s">
        <v>126</v>
      </c>
      <c r="D54" s="6">
        <v>750</v>
      </c>
      <c r="E54" s="6">
        <v>600</v>
      </c>
      <c r="F54" s="6">
        <v>677</v>
      </c>
      <c r="G54" s="6"/>
      <c r="H54" s="6"/>
      <c r="I54" s="6">
        <f t="shared" si="12"/>
        <v>677</v>
      </c>
      <c r="J54" s="7" t="str">
        <f t="shared" si="13"/>
        <v/>
      </c>
      <c r="K54" s="7">
        <f t="shared" si="14"/>
        <v>73</v>
      </c>
      <c r="L54" s="8"/>
      <c r="M54" s="8"/>
      <c r="N54" s="6" t="str">
        <f t="shared" si="15"/>
        <v/>
      </c>
      <c r="O54" s="6">
        <f t="shared" si="15"/>
        <v>73</v>
      </c>
      <c r="P54" s="6"/>
    </row>
    <row r="55" spans="1:16" s="4" customFormat="1" ht="12.75" x14ac:dyDescent="0.25">
      <c r="A55" s="6" t="s">
        <v>127</v>
      </c>
      <c r="B55" s="6" t="s">
        <v>128</v>
      </c>
      <c r="C55" s="6" t="s">
        <v>129</v>
      </c>
      <c r="D55" s="6">
        <v>180</v>
      </c>
      <c r="E55" s="6">
        <v>400</v>
      </c>
      <c r="F55" s="6">
        <v>0</v>
      </c>
      <c r="G55" s="6"/>
      <c r="H55" s="6"/>
      <c r="I55" s="6">
        <f t="shared" si="12"/>
        <v>0</v>
      </c>
      <c r="J55" s="7" t="str">
        <f t="shared" si="13"/>
        <v/>
      </c>
      <c r="K55" s="7">
        <f t="shared" si="14"/>
        <v>180</v>
      </c>
      <c r="L55" s="8"/>
      <c r="M55" s="8"/>
      <c r="N55" s="6" t="str">
        <f t="shared" si="15"/>
        <v/>
      </c>
      <c r="O55" s="6">
        <f t="shared" si="15"/>
        <v>180</v>
      </c>
      <c r="P55" s="6"/>
    </row>
    <row r="56" spans="1:16" s="4" customFormat="1" ht="12.75" x14ac:dyDescent="0.25">
      <c r="A56" s="6" t="s">
        <v>130</v>
      </c>
      <c r="B56" s="6" t="s">
        <v>131</v>
      </c>
      <c r="C56" s="6" t="s">
        <v>132</v>
      </c>
      <c r="D56" s="6">
        <v>646</v>
      </c>
      <c r="E56" s="6">
        <v>300</v>
      </c>
      <c r="F56" s="6">
        <v>401</v>
      </c>
      <c r="G56" s="6"/>
      <c r="H56" s="6"/>
      <c r="I56" s="6">
        <f t="shared" si="12"/>
        <v>401</v>
      </c>
      <c r="J56" s="7" t="str">
        <f t="shared" si="13"/>
        <v/>
      </c>
      <c r="K56" s="7">
        <f t="shared" si="14"/>
        <v>245</v>
      </c>
      <c r="L56" s="8"/>
      <c r="M56" s="8"/>
      <c r="N56" s="6" t="str">
        <f t="shared" si="15"/>
        <v/>
      </c>
      <c r="O56" s="6">
        <f t="shared" si="15"/>
        <v>245</v>
      </c>
      <c r="P56" s="6"/>
    </row>
    <row r="57" spans="1:16" s="4" customFormat="1" ht="12.75" x14ac:dyDescent="0.2">
      <c r="A57" s="11" t="s">
        <v>133</v>
      </c>
      <c r="B57" s="11" t="s">
        <v>134</v>
      </c>
      <c r="C57" s="11" t="s">
        <v>135</v>
      </c>
      <c r="D57" s="6">
        <v>0</v>
      </c>
      <c r="E57" s="11">
        <v>8500</v>
      </c>
      <c r="F57" s="6">
        <v>1</v>
      </c>
      <c r="G57" s="11"/>
      <c r="H57" s="11"/>
      <c r="I57" s="6">
        <f t="shared" si="12"/>
        <v>1</v>
      </c>
      <c r="J57" s="7">
        <f t="shared" si="13"/>
        <v>1</v>
      </c>
      <c r="K57" s="7" t="str">
        <f t="shared" si="14"/>
        <v/>
      </c>
      <c r="L57" s="8"/>
      <c r="M57" s="8"/>
      <c r="N57" s="6">
        <f t="shared" si="15"/>
        <v>1</v>
      </c>
      <c r="O57" s="6" t="str">
        <f t="shared" si="15"/>
        <v/>
      </c>
      <c r="P57" s="6"/>
    </row>
    <row r="58" spans="1:16" s="4" customFormat="1" ht="12.75" x14ac:dyDescent="0.2">
      <c r="A58" s="11" t="s">
        <v>136</v>
      </c>
      <c r="B58" s="11" t="s">
        <v>137</v>
      </c>
      <c r="C58" s="11" t="s">
        <v>138</v>
      </c>
      <c r="D58" s="6">
        <v>0</v>
      </c>
      <c r="E58" s="11">
        <v>400</v>
      </c>
      <c r="F58" s="6">
        <v>1</v>
      </c>
      <c r="G58" s="11"/>
      <c r="H58" s="11"/>
      <c r="I58" s="6">
        <f t="shared" si="12"/>
        <v>1</v>
      </c>
      <c r="J58" s="7">
        <f t="shared" si="13"/>
        <v>1</v>
      </c>
      <c r="K58" s="7" t="str">
        <f t="shared" si="14"/>
        <v/>
      </c>
      <c r="L58" s="8"/>
      <c r="M58" s="8"/>
      <c r="N58" s="6">
        <f t="shared" si="15"/>
        <v>1</v>
      </c>
      <c r="O58" s="6" t="str">
        <f t="shared" si="15"/>
        <v/>
      </c>
      <c r="P58" s="6"/>
    </row>
    <row r="59" spans="1:16" s="4" customFormat="1" ht="12.75" x14ac:dyDescent="0.25">
      <c r="A59" s="6"/>
      <c r="B59" s="6"/>
      <c r="C59" s="6"/>
      <c r="D59" s="6"/>
      <c r="E59" s="6"/>
      <c r="F59" s="6"/>
      <c r="G59" s="6"/>
      <c r="H59" s="6"/>
      <c r="I59" s="6"/>
      <c r="J59" s="9">
        <f>SUM(J52:J58)</f>
        <v>2</v>
      </c>
      <c r="K59" s="9">
        <f>SUM(K52:K58)</f>
        <v>593</v>
      </c>
      <c r="L59" s="10"/>
      <c r="M59" s="10"/>
      <c r="N59" s="6"/>
      <c r="O59" s="6"/>
      <c r="P59" s="6"/>
    </row>
    <row r="60" spans="1:16" s="4" customFormat="1" ht="12.75" x14ac:dyDescent="0.25">
      <c r="A60" s="6"/>
      <c r="B60" s="6"/>
      <c r="C60" s="6"/>
      <c r="D60" s="6"/>
      <c r="E60" s="6"/>
      <c r="F60" s="6"/>
      <c r="G60" s="6"/>
      <c r="H60" s="6"/>
      <c r="I60" s="6"/>
      <c r="J60" s="7"/>
      <c r="K60" s="7"/>
      <c r="L60" s="8"/>
      <c r="M60" s="8"/>
      <c r="N60" s="6"/>
      <c r="O60" s="6"/>
      <c r="P60" s="6"/>
    </row>
    <row r="61" spans="1:16" s="4" customFormat="1" ht="12.75" x14ac:dyDescent="0.25">
      <c r="A61" s="6" t="s">
        <v>139</v>
      </c>
      <c r="B61" s="6" t="s">
        <v>140</v>
      </c>
      <c r="C61" s="6" t="s">
        <v>141</v>
      </c>
      <c r="D61" s="6">
        <v>10</v>
      </c>
      <c r="E61" s="6">
        <v>9500</v>
      </c>
      <c r="F61" s="6">
        <v>9</v>
      </c>
      <c r="G61" s="6"/>
      <c r="H61" s="6"/>
      <c r="I61" s="6">
        <f t="shared" ref="I61:I68" si="16">F61+G61+H61</f>
        <v>9</v>
      </c>
      <c r="J61" s="7" t="str">
        <f t="shared" ref="J61:J68" si="17">IF(I61&gt;D61,I61-D61,"")</f>
        <v/>
      </c>
      <c r="K61" s="7">
        <f t="shared" ref="K61:K68" si="18">IF(I61&lt;D61,D61-I61,"")</f>
        <v>1</v>
      </c>
      <c r="L61" s="8"/>
      <c r="M61" s="8"/>
      <c r="N61" s="6" t="str">
        <f t="shared" ref="N61:O68" si="19">IF(J61=L61,"",J61-L61)</f>
        <v/>
      </c>
      <c r="O61" s="6">
        <f t="shared" si="19"/>
        <v>1</v>
      </c>
      <c r="P61" s="6"/>
    </row>
    <row r="62" spans="1:16" s="4" customFormat="1" ht="12.75" x14ac:dyDescent="0.25">
      <c r="A62" s="6" t="s">
        <v>142</v>
      </c>
      <c r="B62" s="6" t="s">
        <v>143</v>
      </c>
      <c r="C62" s="6" t="s">
        <v>144</v>
      </c>
      <c r="D62" s="6">
        <v>6</v>
      </c>
      <c r="E62" s="6">
        <v>7000</v>
      </c>
      <c r="F62" s="6">
        <v>4</v>
      </c>
      <c r="G62" s="6"/>
      <c r="H62" s="6"/>
      <c r="I62" s="6">
        <f t="shared" si="16"/>
        <v>4</v>
      </c>
      <c r="J62" s="7" t="str">
        <f t="shared" si="17"/>
        <v/>
      </c>
      <c r="K62" s="7">
        <f t="shared" si="18"/>
        <v>2</v>
      </c>
      <c r="L62" s="8"/>
      <c r="M62" s="8"/>
      <c r="N62" s="6" t="str">
        <f t="shared" si="19"/>
        <v/>
      </c>
      <c r="O62" s="6">
        <f t="shared" si="19"/>
        <v>2</v>
      </c>
      <c r="P62" s="6"/>
    </row>
    <row r="63" spans="1:16" s="4" customFormat="1" ht="12.75" x14ac:dyDescent="0.25">
      <c r="A63" s="6" t="s">
        <v>145</v>
      </c>
      <c r="B63" s="6" t="s">
        <v>146</v>
      </c>
      <c r="C63" s="6" t="s">
        <v>147</v>
      </c>
      <c r="D63" s="6">
        <v>31</v>
      </c>
      <c r="E63" s="6">
        <v>7000</v>
      </c>
      <c r="F63" s="6">
        <v>28</v>
      </c>
      <c r="G63" s="6">
        <v>1</v>
      </c>
      <c r="H63" s="6"/>
      <c r="I63" s="6">
        <f t="shared" si="16"/>
        <v>29</v>
      </c>
      <c r="J63" s="7" t="str">
        <f t="shared" si="17"/>
        <v/>
      </c>
      <c r="K63" s="7">
        <f t="shared" si="18"/>
        <v>2</v>
      </c>
      <c r="L63" s="8"/>
      <c r="M63" s="8"/>
      <c r="N63" s="6" t="str">
        <f t="shared" si="19"/>
        <v/>
      </c>
      <c r="O63" s="6">
        <f t="shared" si="19"/>
        <v>2</v>
      </c>
      <c r="P63" s="6"/>
    </row>
    <row r="64" spans="1:16" s="4" customFormat="1" ht="12.75" x14ac:dyDescent="0.25">
      <c r="A64" s="6" t="s">
        <v>148</v>
      </c>
      <c r="B64" s="6" t="s">
        <v>149</v>
      </c>
      <c r="C64" s="6" t="s">
        <v>150</v>
      </c>
      <c r="D64" s="6">
        <v>2</v>
      </c>
      <c r="E64" s="6">
        <v>9500</v>
      </c>
      <c r="F64" s="6">
        <v>0</v>
      </c>
      <c r="G64" s="6"/>
      <c r="H64" s="6"/>
      <c r="I64" s="6">
        <f t="shared" si="16"/>
        <v>0</v>
      </c>
      <c r="J64" s="7" t="str">
        <f t="shared" si="17"/>
        <v/>
      </c>
      <c r="K64" s="7">
        <f t="shared" si="18"/>
        <v>2</v>
      </c>
      <c r="L64" s="8"/>
      <c r="M64" s="8"/>
      <c r="N64" s="6" t="str">
        <f t="shared" si="19"/>
        <v/>
      </c>
      <c r="O64" s="6">
        <f t="shared" si="19"/>
        <v>2</v>
      </c>
      <c r="P64" s="6"/>
    </row>
    <row r="65" spans="1:16" s="4" customFormat="1" ht="12.75" x14ac:dyDescent="0.25">
      <c r="A65" s="6" t="s">
        <v>151</v>
      </c>
      <c r="B65" s="6" t="s">
        <v>152</v>
      </c>
      <c r="C65" s="6" t="s">
        <v>153</v>
      </c>
      <c r="D65" s="6">
        <v>2</v>
      </c>
      <c r="E65" s="6">
        <v>11500</v>
      </c>
      <c r="F65" s="6">
        <v>0</v>
      </c>
      <c r="G65" s="6"/>
      <c r="H65" s="6"/>
      <c r="I65" s="6">
        <f t="shared" si="16"/>
        <v>0</v>
      </c>
      <c r="J65" s="7" t="str">
        <f t="shared" si="17"/>
        <v/>
      </c>
      <c r="K65" s="7">
        <f t="shared" si="18"/>
        <v>2</v>
      </c>
      <c r="L65" s="8"/>
      <c r="M65" s="8"/>
      <c r="N65" s="6" t="str">
        <f t="shared" si="19"/>
        <v/>
      </c>
      <c r="O65" s="6">
        <f t="shared" si="19"/>
        <v>2</v>
      </c>
      <c r="P65" s="6"/>
    </row>
    <row r="66" spans="1:16" s="4" customFormat="1" ht="12.75" x14ac:dyDescent="0.25">
      <c r="A66" s="6" t="s">
        <v>154</v>
      </c>
      <c r="B66" s="6" t="s">
        <v>155</v>
      </c>
      <c r="C66" s="6" t="s">
        <v>156</v>
      </c>
      <c r="D66" s="6">
        <v>4</v>
      </c>
      <c r="E66" s="6">
        <v>9500</v>
      </c>
      <c r="F66" s="6">
        <v>0</v>
      </c>
      <c r="G66" s="6"/>
      <c r="H66" s="6"/>
      <c r="I66" s="6">
        <f t="shared" si="16"/>
        <v>0</v>
      </c>
      <c r="J66" s="7" t="str">
        <f t="shared" si="17"/>
        <v/>
      </c>
      <c r="K66" s="7">
        <f t="shared" si="18"/>
        <v>4</v>
      </c>
      <c r="L66" s="8"/>
      <c r="M66" s="8"/>
      <c r="N66" s="6" t="str">
        <f t="shared" si="19"/>
        <v/>
      </c>
      <c r="O66" s="6">
        <f t="shared" si="19"/>
        <v>4</v>
      </c>
      <c r="P66" s="6"/>
    </row>
    <row r="67" spans="1:16" s="4" customFormat="1" ht="12.75" x14ac:dyDescent="0.25">
      <c r="A67" s="6" t="s">
        <v>157</v>
      </c>
      <c r="B67" s="6" t="s">
        <v>158</v>
      </c>
      <c r="C67" s="6" t="s">
        <v>159</v>
      </c>
      <c r="D67" s="6">
        <v>8</v>
      </c>
      <c r="E67" s="6">
        <v>7000</v>
      </c>
      <c r="F67" s="6">
        <v>8</v>
      </c>
      <c r="G67" s="6">
        <v>1</v>
      </c>
      <c r="H67" s="6"/>
      <c r="I67" s="6">
        <f t="shared" si="16"/>
        <v>9</v>
      </c>
      <c r="J67" s="7">
        <f t="shared" si="17"/>
        <v>1</v>
      </c>
      <c r="K67" s="7" t="str">
        <f t="shared" si="18"/>
        <v/>
      </c>
      <c r="L67" s="8"/>
      <c r="M67" s="8"/>
      <c r="N67" s="6">
        <f t="shared" si="19"/>
        <v>1</v>
      </c>
      <c r="O67" s="6" t="str">
        <f t="shared" si="19"/>
        <v/>
      </c>
      <c r="P67" s="6"/>
    </row>
    <row r="68" spans="1:16" s="4" customFormat="1" ht="12.75" x14ac:dyDescent="0.2">
      <c r="A68" s="11" t="s">
        <v>160</v>
      </c>
      <c r="B68" s="11" t="s">
        <v>161</v>
      </c>
      <c r="C68" s="11" t="s">
        <v>162</v>
      </c>
      <c r="D68" s="6">
        <v>0</v>
      </c>
      <c r="E68" s="11">
        <v>10000</v>
      </c>
      <c r="F68" s="6">
        <v>10</v>
      </c>
      <c r="G68" s="11"/>
      <c r="H68" s="11"/>
      <c r="I68" s="6">
        <f t="shared" si="16"/>
        <v>10</v>
      </c>
      <c r="J68" s="7">
        <f t="shared" si="17"/>
        <v>10</v>
      </c>
      <c r="K68" s="7" t="str">
        <f t="shared" si="18"/>
        <v/>
      </c>
      <c r="L68" s="8"/>
      <c r="M68" s="8"/>
      <c r="N68" s="6">
        <f t="shared" si="19"/>
        <v>10</v>
      </c>
      <c r="O68" s="6" t="str">
        <f t="shared" si="19"/>
        <v/>
      </c>
      <c r="P68" s="6"/>
    </row>
    <row r="69" spans="1:16" s="4" customFormat="1" ht="12.75" x14ac:dyDescent="0.25">
      <c r="A69" s="6"/>
      <c r="B69" s="6"/>
      <c r="C69" s="6"/>
      <c r="D69" s="6"/>
      <c r="E69" s="6"/>
      <c r="F69" s="6"/>
      <c r="G69" s="6"/>
      <c r="H69" s="6"/>
      <c r="I69" s="6"/>
      <c r="J69" s="9">
        <f>SUM(J61:J68)</f>
        <v>11</v>
      </c>
      <c r="K69" s="9">
        <f>SUM(K61:K68)</f>
        <v>13</v>
      </c>
      <c r="L69" s="10"/>
      <c r="M69" s="10"/>
      <c r="N69" s="6"/>
      <c r="O69" s="6"/>
      <c r="P69" s="6"/>
    </row>
    <row r="70" spans="1:16" s="4" customFormat="1" ht="12.75" x14ac:dyDescent="0.25">
      <c r="A70" s="6"/>
      <c r="B70" s="6"/>
      <c r="C70" s="6"/>
      <c r="D70" s="6"/>
      <c r="E70" s="6"/>
      <c r="F70" s="6"/>
      <c r="G70" s="6"/>
      <c r="H70" s="6"/>
      <c r="I70" s="6"/>
      <c r="J70" s="7"/>
      <c r="K70" s="7"/>
      <c r="L70" s="8"/>
      <c r="M70" s="8"/>
      <c r="N70" s="6"/>
      <c r="O70" s="6"/>
      <c r="P70" s="6"/>
    </row>
    <row r="71" spans="1:16" s="4" customFormat="1" ht="12.75" x14ac:dyDescent="0.25">
      <c r="A71" s="6" t="s">
        <v>163</v>
      </c>
      <c r="B71" s="6" t="s">
        <v>164</v>
      </c>
      <c r="C71" s="6" t="s">
        <v>165</v>
      </c>
      <c r="D71" s="6">
        <v>12</v>
      </c>
      <c r="E71" s="6">
        <v>3300</v>
      </c>
      <c r="F71" s="6">
        <v>2</v>
      </c>
      <c r="G71" s="6"/>
      <c r="H71" s="6"/>
      <c r="I71" s="6">
        <f t="shared" ref="I71:I77" si="20">F71+G71+H71</f>
        <v>2</v>
      </c>
      <c r="J71" s="7" t="str">
        <f t="shared" ref="J71:J77" si="21">IF(I71&gt;D71,I71-D71,"")</f>
        <v/>
      </c>
      <c r="K71" s="7">
        <f t="shared" ref="K71:K77" si="22">IF(I71&lt;D71,D71-I71,"")</f>
        <v>10</v>
      </c>
      <c r="L71" s="8"/>
      <c r="M71" s="8"/>
      <c r="N71" s="6" t="str">
        <f t="shared" ref="N71:O77" si="23">IF(J71=L71,"",J71-L71)</f>
        <v/>
      </c>
      <c r="O71" s="6">
        <f t="shared" si="23"/>
        <v>10</v>
      </c>
      <c r="P71" s="6"/>
    </row>
    <row r="72" spans="1:16" s="4" customFormat="1" ht="12.75" x14ac:dyDescent="0.25">
      <c r="A72" s="6" t="s">
        <v>166</v>
      </c>
      <c r="B72" s="6" t="s">
        <v>167</v>
      </c>
      <c r="C72" s="6" t="s">
        <v>168</v>
      </c>
      <c r="D72" s="6">
        <v>13</v>
      </c>
      <c r="E72" s="6">
        <v>3300</v>
      </c>
      <c r="F72" s="6">
        <v>0</v>
      </c>
      <c r="G72" s="6"/>
      <c r="H72" s="6"/>
      <c r="I72" s="6">
        <f t="shared" si="20"/>
        <v>0</v>
      </c>
      <c r="J72" s="7" t="str">
        <f t="shared" si="21"/>
        <v/>
      </c>
      <c r="K72" s="7">
        <f t="shared" si="22"/>
        <v>13</v>
      </c>
      <c r="L72" s="8"/>
      <c r="M72" s="8"/>
      <c r="N72" s="6" t="str">
        <f t="shared" si="23"/>
        <v/>
      </c>
      <c r="O72" s="6">
        <f t="shared" si="23"/>
        <v>13</v>
      </c>
      <c r="P72" s="6"/>
    </row>
    <row r="73" spans="1:16" s="4" customFormat="1" ht="12.75" x14ac:dyDescent="0.25">
      <c r="A73" s="6" t="s">
        <v>169</v>
      </c>
      <c r="B73" s="6" t="s">
        <v>170</v>
      </c>
      <c r="C73" s="6" t="s">
        <v>171</v>
      </c>
      <c r="D73" s="6">
        <v>61</v>
      </c>
      <c r="E73" s="6">
        <v>3000</v>
      </c>
      <c r="F73" s="6">
        <v>23</v>
      </c>
      <c r="G73" s="6">
        <v>3</v>
      </c>
      <c r="H73" s="6"/>
      <c r="I73" s="6">
        <f t="shared" si="20"/>
        <v>26</v>
      </c>
      <c r="J73" s="7" t="str">
        <f t="shared" si="21"/>
        <v/>
      </c>
      <c r="K73" s="7">
        <f t="shared" si="22"/>
        <v>35</v>
      </c>
      <c r="L73" s="8"/>
      <c r="M73" s="8"/>
      <c r="N73" s="6" t="str">
        <f t="shared" si="23"/>
        <v/>
      </c>
      <c r="O73" s="6">
        <f t="shared" si="23"/>
        <v>35</v>
      </c>
      <c r="P73" s="6"/>
    </row>
    <row r="74" spans="1:16" s="4" customFormat="1" ht="12.75" x14ac:dyDescent="0.25">
      <c r="A74" s="6" t="s">
        <v>172</v>
      </c>
      <c r="B74" s="6" t="s">
        <v>173</v>
      </c>
      <c r="C74" s="6" t="s">
        <v>174</v>
      </c>
      <c r="D74" s="6">
        <v>40</v>
      </c>
      <c r="E74" s="6">
        <v>3300</v>
      </c>
      <c r="F74" s="6">
        <v>0</v>
      </c>
      <c r="G74" s="6"/>
      <c r="H74" s="6"/>
      <c r="I74" s="6">
        <f t="shared" si="20"/>
        <v>0</v>
      </c>
      <c r="J74" s="7" t="str">
        <f t="shared" si="21"/>
        <v/>
      </c>
      <c r="K74" s="7">
        <f t="shared" si="22"/>
        <v>40</v>
      </c>
      <c r="L74" s="8"/>
      <c r="M74" s="8"/>
      <c r="N74" s="6" t="str">
        <f t="shared" si="23"/>
        <v/>
      </c>
      <c r="O74" s="6">
        <f t="shared" si="23"/>
        <v>40</v>
      </c>
      <c r="P74" s="6"/>
    </row>
    <row r="75" spans="1:16" s="4" customFormat="1" ht="12.75" x14ac:dyDescent="0.25">
      <c r="A75" s="6" t="s">
        <v>175</v>
      </c>
      <c r="B75" s="6" t="s">
        <v>176</v>
      </c>
      <c r="C75" s="6" t="s">
        <v>177</v>
      </c>
      <c r="D75" s="6">
        <v>9</v>
      </c>
      <c r="E75" s="6">
        <v>3000</v>
      </c>
      <c r="F75" s="6">
        <v>10</v>
      </c>
      <c r="G75" s="6">
        <v>1</v>
      </c>
      <c r="H75" s="6"/>
      <c r="I75" s="6">
        <f t="shared" si="20"/>
        <v>11</v>
      </c>
      <c r="J75" s="7">
        <f t="shared" si="21"/>
        <v>2</v>
      </c>
      <c r="K75" s="7" t="str">
        <f t="shared" si="22"/>
        <v/>
      </c>
      <c r="L75" s="8"/>
      <c r="M75" s="8"/>
      <c r="N75" s="6">
        <f t="shared" si="23"/>
        <v>2</v>
      </c>
      <c r="O75" s="6" t="str">
        <f t="shared" si="23"/>
        <v/>
      </c>
      <c r="P75" s="6"/>
    </row>
    <row r="76" spans="1:16" s="4" customFormat="1" ht="12.75" x14ac:dyDescent="0.2">
      <c r="A76" s="11" t="s">
        <v>178</v>
      </c>
      <c r="B76" s="11" t="s">
        <v>179</v>
      </c>
      <c r="C76" s="11" t="s">
        <v>180</v>
      </c>
      <c r="D76" s="6">
        <v>0</v>
      </c>
      <c r="E76" s="11">
        <v>3000</v>
      </c>
      <c r="F76" s="6">
        <v>29</v>
      </c>
      <c r="G76" s="11"/>
      <c r="H76" s="11"/>
      <c r="I76" s="6">
        <f t="shared" si="20"/>
        <v>29</v>
      </c>
      <c r="J76" s="7">
        <f t="shared" si="21"/>
        <v>29</v>
      </c>
      <c r="K76" s="7" t="str">
        <f t="shared" si="22"/>
        <v/>
      </c>
      <c r="L76" s="8"/>
      <c r="M76" s="8"/>
      <c r="N76" s="6">
        <f t="shared" si="23"/>
        <v>29</v>
      </c>
      <c r="O76" s="6" t="str">
        <f t="shared" si="23"/>
        <v/>
      </c>
      <c r="P76" s="6"/>
    </row>
    <row r="77" spans="1:16" s="4" customFormat="1" ht="12.75" x14ac:dyDescent="0.2">
      <c r="A77" s="11" t="s">
        <v>181</v>
      </c>
      <c r="B77" s="11" t="s">
        <v>182</v>
      </c>
      <c r="C77" s="11" t="s">
        <v>183</v>
      </c>
      <c r="D77" s="6">
        <v>0</v>
      </c>
      <c r="E77" s="11">
        <v>3000</v>
      </c>
      <c r="F77" s="6">
        <v>1</v>
      </c>
      <c r="G77" s="11"/>
      <c r="H77" s="11"/>
      <c r="I77" s="6">
        <f t="shared" si="20"/>
        <v>1</v>
      </c>
      <c r="J77" s="7">
        <f t="shared" si="21"/>
        <v>1</v>
      </c>
      <c r="K77" s="7" t="str">
        <f t="shared" si="22"/>
        <v/>
      </c>
      <c r="L77" s="8"/>
      <c r="M77" s="8"/>
      <c r="N77" s="6">
        <f t="shared" si="23"/>
        <v>1</v>
      </c>
      <c r="O77" s="6" t="str">
        <f t="shared" si="23"/>
        <v/>
      </c>
      <c r="P77" s="6"/>
    </row>
    <row r="78" spans="1:16" s="4" customFormat="1" ht="12.75" x14ac:dyDescent="0.25">
      <c r="A78" s="6"/>
      <c r="B78" s="6"/>
      <c r="C78" s="6"/>
      <c r="D78" s="6"/>
      <c r="E78" s="6"/>
      <c r="F78" s="6"/>
      <c r="G78" s="6"/>
      <c r="H78" s="6"/>
      <c r="I78" s="6"/>
      <c r="J78" s="9">
        <f>SUM(J71:J77)</f>
        <v>32</v>
      </c>
      <c r="K78" s="9">
        <f>SUM(K71:K77)</f>
        <v>98</v>
      </c>
      <c r="L78" s="10"/>
      <c r="M78" s="10"/>
      <c r="N78" s="6"/>
      <c r="O78" s="6"/>
      <c r="P78" s="6"/>
    </row>
    <row r="79" spans="1:16" s="4" customFormat="1" ht="12.75" x14ac:dyDescent="0.25">
      <c r="A79" s="6"/>
      <c r="B79" s="6"/>
      <c r="C79" s="6"/>
      <c r="D79" s="6"/>
      <c r="E79" s="6"/>
      <c r="F79" s="6"/>
      <c r="G79" s="6"/>
      <c r="H79" s="6"/>
      <c r="I79" s="6"/>
      <c r="J79" s="7"/>
      <c r="K79" s="7"/>
      <c r="L79" s="8"/>
      <c r="M79" s="8"/>
      <c r="N79" s="6"/>
      <c r="O79" s="6"/>
      <c r="P79" s="6"/>
    </row>
    <row r="80" spans="1:16" s="4" customFormat="1" ht="12.75" x14ac:dyDescent="0.25">
      <c r="A80" s="6" t="s">
        <v>184</v>
      </c>
      <c r="B80" s="6" t="s">
        <v>185</v>
      </c>
      <c r="C80" s="6" t="s">
        <v>186</v>
      </c>
      <c r="D80" s="6">
        <v>372</v>
      </c>
      <c r="E80" s="6">
        <v>250</v>
      </c>
      <c r="F80" s="6">
        <f>1+369</f>
        <v>370</v>
      </c>
      <c r="G80" s="6">
        <v>1</v>
      </c>
      <c r="H80" s="6"/>
      <c r="I80" s="6">
        <f>F80+G80+H80</f>
        <v>371</v>
      </c>
      <c r="J80" s="7" t="str">
        <f>IF(I80&gt;D80,I80-D80,"")</f>
        <v/>
      </c>
      <c r="K80" s="7">
        <f>IF(I80&lt;D80,D80-I80,"")</f>
        <v>1</v>
      </c>
      <c r="L80" s="8"/>
      <c r="M80" s="8"/>
      <c r="N80" s="6" t="str">
        <f t="shared" ref="N80:O83" si="24">IF(J80=L80,"",J80-L80)</f>
        <v/>
      </c>
      <c r="O80" s="6">
        <f t="shared" si="24"/>
        <v>1</v>
      </c>
      <c r="P80" s="6"/>
    </row>
    <row r="81" spans="1:16" s="4" customFormat="1" ht="12.75" x14ac:dyDescent="0.25">
      <c r="A81" s="6" t="s">
        <v>187</v>
      </c>
      <c r="B81" s="6" t="s">
        <v>188</v>
      </c>
      <c r="C81" s="6" t="s">
        <v>189</v>
      </c>
      <c r="D81" s="6">
        <v>177</v>
      </c>
      <c r="E81" s="6">
        <v>300</v>
      </c>
      <c r="F81" s="6">
        <v>174</v>
      </c>
      <c r="G81" s="6"/>
      <c r="H81" s="6"/>
      <c r="I81" s="6">
        <f>F81+G81+H81</f>
        <v>174</v>
      </c>
      <c r="J81" s="7" t="str">
        <f>IF(I81&gt;D81,I81-D81,"")</f>
        <v/>
      </c>
      <c r="K81" s="7">
        <f>IF(I81&lt;D81,D81-I81,"")</f>
        <v>3</v>
      </c>
      <c r="L81" s="8"/>
      <c r="M81" s="8"/>
      <c r="N81" s="6" t="str">
        <f t="shared" si="24"/>
        <v/>
      </c>
      <c r="O81" s="6">
        <f t="shared" si="24"/>
        <v>3</v>
      </c>
      <c r="P81" s="6"/>
    </row>
    <row r="82" spans="1:16" s="4" customFormat="1" ht="12.75" x14ac:dyDescent="0.25">
      <c r="A82" s="6" t="s">
        <v>190</v>
      </c>
      <c r="B82" s="6" t="s">
        <v>191</v>
      </c>
      <c r="C82" s="6" t="s">
        <v>192</v>
      </c>
      <c r="D82" s="6">
        <v>578</v>
      </c>
      <c r="E82" s="6">
        <v>1000</v>
      </c>
      <c r="F82" s="6">
        <f>34+531</f>
        <v>565</v>
      </c>
      <c r="G82" s="6"/>
      <c r="H82" s="6"/>
      <c r="I82" s="6">
        <f>F82+G82+H82</f>
        <v>565</v>
      </c>
      <c r="J82" s="7" t="str">
        <f>IF(I82&gt;D82,I82-D82,"")</f>
        <v/>
      </c>
      <c r="K82" s="7">
        <f>IF(I82&lt;D82,D82-I82,"")</f>
        <v>13</v>
      </c>
      <c r="L82" s="8"/>
      <c r="M82" s="8"/>
      <c r="N82" s="6" t="str">
        <f t="shared" si="24"/>
        <v/>
      </c>
      <c r="O82" s="6">
        <f t="shared" si="24"/>
        <v>13</v>
      </c>
      <c r="P82" s="6"/>
    </row>
    <row r="83" spans="1:16" s="4" customFormat="1" ht="12.75" x14ac:dyDescent="0.25">
      <c r="A83" s="6" t="s">
        <v>193</v>
      </c>
      <c r="B83" s="6" t="s">
        <v>194</v>
      </c>
      <c r="C83" s="6" t="s">
        <v>195</v>
      </c>
      <c r="D83" s="6">
        <v>94</v>
      </c>
      <c r="E83" s="6">
        <v>1000</v>
      </c>
      <c r="F83" s="6">
        <f>1+94</f>
        <v>95</v>
      </c>
      <c r="G83" s="6"/>
      <c r="H83" s="6"/>
      <c r="I83" s="6">
        <f>F83+G83+H83</f>
        <v>95</v>
      </c>
      <c r="J83" s="7">
        <f>IF(I83&gt;D83,I83-D83,"")</f>
        <v>1</v>
      </c>
      <c r="K83" s="7" t="str">
        <f>IF(I83&lt;D83,D83-I83,"")</f>
        <v/>
      </c>
      <c r="L83" s="8"/>
      <c r="M83" s="8"/>
      <c r="N83" s="6">
        <f t="shared" si="24"/>
        <v>1</v>
      </c>
      <c r="O83" s="6" t="str">
        <f t="shared" si="24"/>
        <v/>
      </c>
      <c r="P83" s="6"/>
    </row>
    <row r="84" spans="1:16" s="4" customFormat="1" ht="12.75" x14ac:dyDescent="0.25">
      <c r="A84" s="6"/>
      <c r="B84" s="6"/>
      <c r="C84" s="6"/>
      <c r="D84" s="6"/>
      <c r="E84" s="6"/>
      <c r="F84" s="6"/>
      <c r="G84" s="6"/>
      <c r="H84" s="6"/>
      <c r="I84" s="6"/>
      <c r="J84" s="9">
        <f>SUM(J80:J83)</f>
        <v>1</v>
      </c>
      <c r="K84" s="9">
        <f>SUM(K80:K83)</f>
        <v>17</v>
      </c>
      <c r="L84" s="10"/>
      <c r="M84" s="10"/>
      <c r="N84" s="6"/>
      <c r="O84" s="6"/>
      <c r="P84" s="6"/>
    </row>
    <row r="85" spans="1:16" s="4" customFormat="1" ht="12.75" x14ac:dyDescent="0.25">
      <c r="A85" s="6"/>
      <c r="B85" s="6"/>
      <c r="C85" s="6"/>
      <c r="D85" s="6"/>
      <c r="E85" s="6"/>
      <c r="F85" s="6"/>
      <c r="G85" s="6"/>
      <c r="H85" s="6"/>
      <c r="I85" s="6"/>
      <c r="J85" s="7"/>
      <c r="K85" s="7"/>
      <c r="L85" s="8"/>
      <c r="M85" s="8"/>
      <c r="N85" s="6"/>
      <c r="O85" s="6"/>
      <c r="P85" s="6"/>
    </row>
    <row r="86" spans="1:16" s="4" customFormat="1" ht="12.75" x14ac:dyDescent="0.25">
      <c r="A86" s="6" t="s">
        <v>196</v>
      </c>
      <c r="B86" s="6" t="s">
        <v>197</v>
      </c>
      <c r="C86" s="6" t="s">
        <v>198</v>
      </c>
      <c r="D86" s="6">
        <v>1</v>
      </c>
      <c r="E86" s="6">
        <v>4500</v>
      </c>
      <c r="F86" s="6">
        <v>0</v>
      </c>
      <c r="G86" s="6"/>
      <c r="H86" s="6"/>
      <c r="I86" s="6">
        <f>F86+G86+H86</f>
        <v>0</v>
      </c>
      <c r="J86" s="7" t="str">
        <f>IF(I86&gt;D86,I86-D86,"")</f>
        <v/>
      </c>
      <c r="K86" s="7">
        <f>IF(I86&lt;D86,D86-I86,"")</f>
        <v>1</v>
      </c>
      <c r="L86" s="8"/>
      <c r="M86" s="8"/>
      <c r="N86" s="6" t="str">
        <f t="shared" ref="N86:O89" si="25">IF(J86=L86,"",J86-L86)</f>
        <v/>
      </c>
      <c r="O86" s="6">
        <f t="shared" si="25"/>
        <v>1</v>
      </c>
      <c r="P86" s="6"/>
    </row>
    <row r="87" spans="1:16" s="4" customFormat="1" ht="12.75" x14ac:dyDescent="0.25">
      <c r="A87" s="6" t="s">
        <v>199</v>
      </c>
      <c r="B87" s="6" t="s">
        <v>200</v>
      </c>
      <c r="C87" s="6" t="s">
        <v>201</v>
      </c>
      <c r="D87" s="6">
        <v>1</v>
      </c>
      <c r="E87" s="6">
        <v>5500</v>
      </c>
      <c r="F87" s="6">
        <v>0</v>
      </c>
      <c r="G87" s="6"/>
      <c r="H87" s="6"/>
      <c r="I87" s="6">
        <f>F87+G87+H87</f>
        <v>0</v>
      </c>
      <c r="J87" s="7" t="str">
        <f>IF(I87&gt;D87,I87-D87,"")</f>
        <v/>
      </c>
      <c r="K87" s="7">
        <f>IF(I87&lt;D87,D87-I87,"")</f>
        <v>1</v>
      </c>
      <c r="L87" s="8"/>
      <c r="M87" s="8"/>
      <c r="N87" s="6" t="str">
        <f t="shared" si="25"/>
        <v/>
      </c>
      <c r="O87" s="6">
        <f t="shared" si="25"/>
        <v>1</v>
      </c>
      <c r="P87" s="6"/>
    </row>
    <row r="88" spans="1:16" s="4" customFormat="1" ht="12.75" x14ac:dyDescent="0.25">
      <c r="A88" s="6" t="s">
        <v>202</v>
      </c>
      <c r="B88" s="6" t="s">
        <v>203</v>
      </c>
      <c r="C88" s="6" t="s">
        <v>204</v>
      </c>
      <c r="D88" s="6">
        <v>10</v>
      </c>
      <c r="E88" s="6">
        <v>6000</v>
      </c>
      <c r="F88" s="6">
        <v>0</v>
      </c>
      <c r="G88" s="6"/>
      <c r="H88" s="6"/>
      <c r="I88" s="6">
        <f>F88+G88+H88</f>
        <v>0</v>
      </c>
      <c r="J88" s="7" t="str">
        <f>IF(I88&gt;D88,I88-D88,"")</f>
        <v/>
      </c>
      <c r="K88" s="7">
        <f>IF(I88&lt;D88,D88-I88,"")</f>
        <v>10</v>
      </c>
      <c r="L88" s="8"/>
      <c r="M88" s="8"/>
      <c r="N88" s="6" t="str">
        <f t="shared" si="25"/>
        <v/>
      </c>
      <c r="O88" s="6">
        <f t="shared" si="25"/>
        <v>10</v>
      </c>
      <c r="P88" s="6"/>
    </row>
    <row r="89" spans="1:16" s="4" customFormat="1" ht="12.75" x14ac:dyDescent="0.2">
      <c r="A89" s="11" t="s">
        <v>205</v>
      </c>
      <c r="B89" s="11" t="s">
        <v>206</v>
      </c>
      <c r="C89" s="11" t="s">
        <v>207</v>
      </c>
      <c r="D89" s="6">
        <v>0</v>
      </c>
      <c r="E89" s="11">
        <v>5000</v>
      </c>
      <c r="F89" s="6">
        <v>10</v>
      </c>
      <c r="G89" s="11"/>
      <c r="H89" s="11"/>
      <c r="I89" s="6">
        <f>F89+G89+H89</f>
        <v>10</v>
      </c>
      <c r="J89" s="7">
        <f>IF(I89&gt;D89,I89-D89,"")</f>
        <v>10</v>
      </c>
      <c r="K89" s="7" t="str">
        <f>IF(I89&lt;D89,D89-I89,"")</f>
        <v/>
      </c>
      <c r="L89" s="8"/>
      <c r="M89" s="8"/>
      <c r="N89" s="6">
        <f t="shared" si="25"/>
        <v>10</v>
      </c>
      <c r="O89" s="6" t="str">
        <f t="shared" si="25"/>
        <v/>
      </c>
      <c r="P89" s="6"/>
    </row>
    <row r="90" spans="1:16" s="4" customFormat="1" ht="12.75" x14ac:dyDescent="0.25">
      <c r="A90" s="6"/>
      <c r="B90" s="6"/>
      <c r="C90" s="6"/>
      <c r="D90" s="6"/>
      <c r="E90" s="6"/>
      <c r="F90" s="6"/>
      <c r="G90" s="6"/>
      <c r="H90" s="6"/>
      <c r="I90" s="6"/>
      <c r="J90" s="9">
        <f>SUM(J86:J89)</f>
        <v>10</v>
      </c>
      <c r="K90" s="9">
        <f>SUM(K86:K89)</f>
        <v>12</v>
      </c>
      <c r="L90" s="10"/>
      <c r="M90" s="10"/>
      <c r="N90" s="6"/>
      <c r="O90" s="6"/>
      <c r="P90" s="6"/>
    </row>
    <row r="91" spans="1:16" s="4" customFormat="1" ht="12.75" x14ac:dyDescent="0.25">
      <c r="A91" s="6"/>
      <c r="B91" s="6"/>
      <c r="C91" s="6"/>
      <c r="D91" s="6"/>
      <c r="E91" s="6"/>
      <c r="F91" s="6"/>
      <c r="G91" s="6"/>
      <c r="H91" s="6"/>
      <c r="I91" s="6"/>
      <c r="J91" s="7"/>
      <c r="K91" s="7"/>
      <c r="L91" s="8"/>
      <c r="M91" s="8"/>
      <c r="N91" s="6"/>
      <c r="O91" s="6"/>
      <c r="P91" s="6"/>
    </row>
    <row r="92" spans="1:16" s="4" customFormat="1" ht="12.75" x14ac:dyDescent="0.25">
      <c r="A92" s="6" t="s">
        <v>208</v>
      </c>
      <c r="B92" s="6" t="s">
        <v>209</v>
      </c>
      <c r="C92" s="6" t="s">
        <v>210</v>
      </c>
      <c r="D92" s="6">
        <v>2026</v>
      </c>
      <c r="E92" s="6">
        <v>400</v>
      </c>
      <c r="F92" s="6">
        <f>1200+806</f>
        <v>2006</v>
      </c>
      <c r="G92" s="6"/>
      <c r="H92" s="6"/>
      <c r="I92" s="6">
        <f>F92+G92+H92</f>
        <v>2006</v>
      </c>
      <c r="J92" s="7" t="str">
        <f>IF(I92&gt;D92,I92-D92,"")</f>
        <v/>
      </c>
      <c r="K92" s="7">
        <f>IF(I92&lt;D92,D92-I92,"")</f>
        <v>20</v>
      </c>
      <c r="L92" s="8"/>
      <c r="M92" s="8"/>
      <c r="N92" s="6" t="str">
        <f>IF(J92=L92,"",J92-L92)</f>
        <v/>
      </c>
      <c r="O92" s="6">
        <f>IF(K92=M92,"",K92-M92)</f>
        <v>20</v>
      </c>
      <c r="P92" s="6"/>
    </row>
    <row r="93" spans="1:16" s="4" customFormat="1" ht="12.75" x14ac:dyDescent="0.25">
      <c r="A93" s="6" t="s">
        <v>211</v>
      </c>
      <c r="B93" s="6" t="s">
        <v>212</v>
      </c>
      <c r="C93" s="6" t="s">
        <v>213</v>
      </c>
      <c r="D93" s="6">
        <v>238</v>
      </c>
      <c r="E93" s="6">
        <v>550</v>
      </c>
      <c r="F93" s="6">
        <f>242+11</f>
        <v>253</v>
      </c>
      <c r="G93" s="6">
        <v>1</v>
      </c>
      <c r="H93" s="6"/>
      <c r="I93" s="6">
        <f>F93+G93+H93</f>
        <v>254</v>
      </c>
      <c r="J93" s="7">
        <f>IF(I93&gt;D93,I93-D93,"")</f>
        <v>16</v>
      </c>
      <c r="K93" s="7" t="str">
        <f>IF(I93&lt;D93,D93-I93,"")</f>
        <v/>
      </c>
      <c r="L93" s="8"/>
      <c r="M93" s="8"/>
      <c r="N93" s="6">
        <f>IF(J93=L93,"",J93-L93)</f>
        <v>16</v>
      </c>
      <c r="O93" s="6" t="str">
        <f>IF(K93=M93,"",K93-M93)</f>
        <v/>
      </c>
      <c r="P93" s="6"/>
    </row>
    <row r="94" spans="1:16" s="4" customFormat="1" ht="12.75" x14ac:dyDescent="0.25">
      <c r="A94" s="6"/>
      <c r="B94" s="6"/>
      <c r="C94" s="6"/>
      <c r="D94" s="6"/>
      <c r="E94" s="6"/>
      <c r="F94" s="6"/>
      <c r="G94" s="6"/>
      <c r="H94" s="6"/>
      <c r="I94" s="6"/>
      <c r="J94" s="9">
        <f>SUM(J92:J93)</f>
        <v>16</v>
      </c>
      <c r="K94" s="9">
        <f>SUM(K92:K93)</f>
        <v>20</v>
      </c>
      <c r="L94" s="10"/>
      <c r="M94" s="10"/>
      <c r="N94" s="6"/>
      <c r="O94" s="6"/>
      <c r="P94" s="6"/>
    </row>
    <row r="95" spans="1:16" s="4" customFormat="1" ht="12.75" x14ac:dyDescent="0.25">
      <c r="A95" s="6"/>
      <c r="B95" s="6"/>
      <c r="C95" s="6"/>
      <c r="D95" s="6"/>
      <c r="E95" s="6"/>
      <c r="F95" s="6"/>
      <c r="G95" s="6"/>
      <c r="H95" s="6"/>
      <c r="I95" s="6"/>
      <c r="J95" s="7"/>
      <c r="K95" s="7"/>
      <c r="L95" s="8"/>
      <c r="M95" s="8"/>
      <c r="N95" s="6"/>
      <c r="O95" s="6"/>
      <c r="P95" s="6"/>
    </row>
    <row r="96" spans="1:16" s="4" customFormat="1" ht="12.75" x14ac:dyDescent="0.25">
      <c r="A96" s="6" t="s">
        <v>214</v>
      </c>
      <c r="B96" s="6" t="s">
        <v>215</v>
      </c>
      <c r="C96" s="6" t="s">
        <v>216</v>
      </c>
      <c r="D96" s="6">
        <v>6</v>
      </c>
      <c r="E96" s="6">
        <v>400</v>
      </c>
      <c r="F96" s="6">
        <v>10</v>
      </c>
      <c r="G96" s="6"/>
      <c r="H96" s="6"/>
      <c r="I96" s="6">
        <f>F96+G96+H96</f>
        <v>10</v>
      </c>
      <c r="J96" s="7">
        <f>IF(I96&gt;D96,I96-D96,"")</f>
        <v>4</v>
      </c>
      <c r="K96" s="7" t="str">
        <f>IF(I96&lt;D96,D96-I96,"")</f>
        <v/>
      </c>
      <c r="L96" s="8"/>
      <c r="M96" s="8"/>
      <c r="N96" s="6">
        <f t="shared" ref="N96:O98" si="26">IF(J96=L96,"",J96-L96)</f>
        <v>4</v>
      </c>
      <c r="O96" s="6" t="str">
        <f t="shared" si="26"/>
        <v/>
      </c>
      <c r="P96" s="6"/>
    </row>
    <row r="97" spans="1:16" s="4" customFormat="1" ht="12.75" x14ac:dyDescent="0.25">
      <c r="A97" s="6" t="s">
        <v>217</v>
      </c>
      <c r="B97" s="6" t="s">
        <v>218</v>
      </c>
      <c r="C97" s="6" t="s">
        <v>219</v>
      </c>
      <c r="D97" s="6">
        <v>102</v>
      </c>
      <c r="E97" s="6">
        <v>1450</v>
      </c>
      <c r="F97" s="6">
        <f>109+5</f>
        <v>114</v>
      </c>
      <c r="G97" s="6"/>
      <c r="H97" s="6"/>
      <c r="I97" s="6">
        <f>F97+G97+H97</f>
        <v>114</v>
      </c>
      <c r="J97" s="7">
        <f>IF(I97&gt;D97,I97-D97,"")</f>
        <v>12</v>
      </c>
      <c r="K97" s="7" t="str">
        <f>IF(I97&lt;D97,D97-I97,"")</f>
        <v/>
      </c>
      <c r="L97" s="8"/>
      <c r="M97" s="8"/>
      <c r="N97" s="6">
        <f t="shared" si="26"/>
        <v>12</v>
      </c>
      <c r="O97" s="6" t="str">
        <f t="shared" si="26"/>
        <v/>
      </c>
      <c r="P97" s="6"/>
    </row>
    <row r="98" spans="1:16" s="4" customFormat="1" ht="12.75" x14ac:dyDescent="0.25">
      <c r="A98" s="6" t="s">
        <v>220</v>
      </c>
      <c r="B98" s="6" t="s">
        <v>221</v>
      </c>
      <c r="C98" s="6" t="s">
        <v>222</v>
      </c>
      <c r="D98" s="6">
        <v>172</v>
      </c>
      <c r="E98" s="6">
        <v>1400</v>
      </c>
      <c r="F98" s="6">
        <f>121+50</f>
        <v>171</v>
      </c>
      <c r="G98" s="6"/>
      <c r="H98" s="6"/>
      <c r="I98" s="6">
        <f>F98+G98+H98</f>
        <v>171</v>
      </c>
      <c r="J98" s="7" t="str">
        <f>IF(I98&gt;D98,I98-D98,"")</f>
        <v/>
      </c>
      <c r="K98" s="7">
        <f>IF(I98&lt;D98,D98-I98,"")</f>
        <v>1</v>
      </c>
      <c r="L98" s="8"/>
      <c r="M98" s="8"/>
      <c r="N98" s="6" t="str">
        <f t="shared" si="26"/>
        <v/>
      </c>
      <c r="O98" s="6">
        <f t="shared" si="26"/>
        <v>1</v>
      </c>
      <c r="P98" s="6"/>
    </row>
    <row r="99" spans="1:16" s="4" customFormat="1" ht="12.75" x14ac:dyDescent="0.25">
      <c r="A99" s="6"/>
      <c r="B99" s="6"/>
      <c r="C99" s="6"/>
      <c r="D99" s="6"/>
      <c r="E99" s="6"/>
      <c r="F99" s="6"/>
      <c r="G99" s="6"/>
      <c r="H99" s="6"/>
      <c r="I99" s="6"/>
      <c r="J99" s="9">
        <f>SUM(J96:J98)</f>
        <v>16</v>
      </c>
      <c r="K99" s="9">
        <f>SUM(K96:K98)</f>
        <v>1</v>
      </c>
      <c r="L99" s="10"/>
      <c r="M99" s="10"/>
      <c r="N99" s="6"/>
      <c r="O99" s="6"/>
      <c r="P99" s="6"/>
    </row>
    <row r="100" spans="1:16" s="4" customFormat="1" ht="12.7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7"/>
      <c r="K100" s="7"/>
      <c r="L100" s="8"/>
      <c r="M100" s="8"/>
      <c r="N100" s="6"/>
      <c r="O100" s="6"/>
      <c r="P100" s="6"/>
    </row>
    <row r="101" spans="1:16" s="4" customFormat="1" ht="12.75" x14ac:dyDescent="0.25">
      <c r="A101" s="6" t="s">
        <v>223</v>
      </c>
      <c r="B101" s="6" t="s">
        <v>224</v>
      </c>
      <c r="C101" s="6" t="s">
        <v>225</v>
      </c>
      <c r="D101" s="6">
        <v>364</v>
      </c>
      <c r="E101" s="6">
        <v>150</v>
      </c>
      <c r="F101" s="6">
        <v>260</v>
      </c>
      <c r="G101" s="6"/>
      <c r="H101" s="6"/>
      <c r="I101" s="6">
        <f>F101+G101+H101</f>
        <v>260</v>
      </c>
      <c r="J101" s="7" t="str">
        <f>IF(I101&gt;D101,I101-D101,"")</f>
        <v/>
      </c>
      <c r="K101" s="7">
        <f>IF(I101&lt;D101,D101-I101,"")</f>
        <v>104</v>
      </c>
      <c r="L101" s="8"/>
      <c r="M101" s="8"/>
      <c r="N101" s="6" t="str">
        <f t="shared" ref="N101:O104" si="27">IF(J101=L101,"",J101-L101)</f>
        <v/>
      </c>
      <c r="O101" s="6">
        <f t="shared" si="27"/>
        <v>104</v>
      </c>
      <c r="P101" s="6"/>
    </row>
    <row r="102" spans="1:16" s="4" customFormat="1" ht="12.75" x14ac:dyDescent="0.25">
      <c r="A102" s="6" t="s">
        <v>226</v>
      </c>
      <c r="B102" s="6" t="s">
        <v>227</v>
      </c>
      <c r="C102" s="6" t="s">
        <v>228</v>
      </c>
      <c r="D102" s="6">
        <v>1053</v>
      </c>
      <c r="E102" s="6">
        <v>200</v>
      </c>
      <c r="F102" s="6">
        <v>1123</v>
      </c>
      <c r="G102" s="6">
        <v>1</v>
      </c>
      <c r="H102" s="6"/>
      <c r="I102" s="6">
        <f>F102+G102+H102</f>
        <v>1124</v>
      </c>
      <c r="J102" s="7">
        <f>IF(I102&gt;D102,I102-D102,"")</f>
        <v>71</v>
      </c>
      <c r="K102" s="7" t="str">
        <f>IF(I102&lt;D102,D102-I102,"")</f>
        <v/>
      </c>
      <c r="L102" s="8"/>
      <c r="M102" s="8"/>
      <c r="N102" s="6">
        <f t="shared" si="27"/>
        <v>71</v>
      </c>
      <c r="O102" s="6" t="str">
        <f t="shared" si="27"/>
        <v/>
      </c>
      <c r="P102" s="6"/>
    </row>
    <row r="103" spans="1:16" s="4" customFormat="1" ht="12.75" x14ac:dyDescent="0.2">
      <c r="A103" s="11" t="s">
        <v>229</v>
      </c>
      <c r="B103" s="11" t="s">
        <v>230</v>
      </c>
      <c r="C103" s="11" t="s">
        <v>231</v>
      </c>
      <c r="D103" s="6">
        <v>0</v>
      </c>
      <c r="E103" s="11">
        <v>250</v>
      </c>
      <c r="F103" s="11">
        <v>2</v>
      </c>
      <c r="G103" s="11"/>
      <c r="H103" s="11"/>
      <c r="I103" s="6">
        <f>F103+G103+H103</f>
        <v>2</v>
      </c>
      <c r="J103" s="7">
        <f>IF(I103&gt;D103,I103-D103,"")</f>
        <v>2</v>
      </c>
      <c r="K103" s="7" t="str">
        <f>IF(I103&lt;D103,D103-I103,"")</f>
        <v/>
      </c>
      <c r="L103" s="8"/>
      <c r="M103" s="8"/>
      <c r="N103" s="6">
        <f t="shared" si="27"/>
        <v>2</v>
      </c>
      <c r="O103" s="6" t="str">
        <f t="shared" si="27"/>
        <v/>
      </c>
      <c r="P103" s="6"/>
    </row>
    <row r="104" spans="1:16" s="4" customFormat="1" ht="12.75" x14ac:dyDescent="0.25">
      <c r="A104" s="6" t="s">
        <v>232</v>
      </c>
      <c r="B104" s="6" t="s">
        <v>233</v>
      </c>
      <c r="C104" s="6" t="s">
        <v>234</v>
      </c>
      <c r="D104" s="6">
        <v>482</v>
      </c>
      <c r="E104" s="6">
        <v>600</v>
      </c>
      <c r="F104" s="6">
        <f>478+6</f>
        <v>484</v>
      </c>
      <c r="G104" s="6"/>
      <c r="H104" s="6"/>
      <c r="I104" s="6">
        <f>F104+G104+H104</f>
        <v>484</v>
      </c>
      <c r="J104" s="7">
        <f>IF(I104&gt;D104,I104-D104,"")</f>
        <v>2</v>
      </c>
      <c r="K104" s="7" t="str">
        <f>IF(I104&lt;D104,D104-I104,"")</f>
        <v/>
      </c>
      <c r="L104" s="8"/>
      <c r="M104" s="8"/>
      <c r="N104" s="6">
        <f t="shared" si="27"/>
        <v>2</v>
      </c>
      <c r="O104" s="6" t="str">
        <f t="shared" si="27"/>
        <v/>
      </c>
      <c r="P104" s="6"/>
    </row>
    <row r="105" spans="1:16" s="4" customFormat="1" ht="12.75" x14ac:dyDescent="0.2">
      <c r="A105" s="11"/>
      <c r="B105" s="11"/>
      <c r="C105" s="11"/>
      <c r="D105" s="6"/>
      <c r="E105" s="11"/>
      <c r="F105" s="11"/>
      <c r="G105" s="11"/>
      <c r="H105" s="11"/>
      <c r="I105" s="6"/>
      <c r="J105" s="9">
        <f>SUM(J101:J104)</f>
        <v>75</v>
      </c>
      <c r="K105" s="9">
        <f>SUM(K101:K104)</f>
        <v>104</v>
      </c>
      <c r="L105" s="10"/>
      <c r="M105" s="10"/>
      <c r="N105" s="6"/>
      <c r="O105" s="6"/>
      <c r="P105" s="6"/>
    </row>
    <row r="106" spans="1:16" s="4" customFormat="1" ht="12.75" x14ac:dyDescent="0.2">
      <c r="A106" s="11"/>
      <c r="B106" s="11"/>
      <c r="C106" s="11"/>
      <c r="D106" s="6"/>
      <c r="E106" s="11"/>
      <c r="F106" s="11"/>
      <c r="G106" s="11"/>
      <c r="H106" s="11"/>
      <c r="I106" s="6"/>
      <c r="J106" s="7"/>
      <c r="K106" s="7"/>
      <c r="L106" s="8"/>
      <c r="M106" s="8"/>
      <c r="N106" s="6"/>
      <c r="O106" s="6"/>
      <c r="P106" s="6"/>
    </row>
    <row r="107" spans="1:16" s="4" customFormat="1" ht="12.75" x14ac:dyDescent="0.25">
      <c r="A107" s="6" t="s">
        <v>235</v>
      </c>
      <c r="B107" s="6" t="s">
        <v>236</v>
      </c>
      <c r="C107" s="6" t="s">
        <v>237</v>
      </c>
      <c r="D107" s="6">
        <v>31</v>
      </c>
      <c r="E107" s="6">
        <v>350</v>
      </c>
      <c r="F107" s="6">
        <v>21</v>
      </c>
      <c r="G107" s="6">
        <v>6</v>
      </c>
      <c r="H107" s="6"/>
      <c r="I107" s="6">
        <f>F107+G107+H107</f>
        <v>27</v>
      </c>
      <c r="J107" s="7" t="str">
        <f>IF(I107&gt;D107,I107-D107,"")</f>
        <v/>
      </c>
      <c r="K107" s="7">
        <f>IF(I107&lt;D107,D107-I107,"")</f>
        <v>4</v>
      </c>
      <c r="L107" s="8"/>
      <c r="M107" s="8"/>
      <c r="N107" s="6" t="str">
        <f t="shared" ref="N107:O110" si="28">IF(J107=L107,"",J107-L107)</f>
        <v/>
      </c>
      <c r="O107" s="6">
        <f t="shared" si="28"/>
        <v>4</v>
      </c>
      <c r="P107" s="6"/>
    </row>
    <row r="108" spans="1:16" s="4" customFormat="1" ht="12.75" x14ac:dyDescent="0.25">
      <c r="A108" s="6" t="s">
        <v>238</v>
      </c>
      <c r="B108" s="6" t="s">
        <v>239</v>
      </c>
      <c r="C108" s="6" t="s">
        <v>240</v>
      </c>
      <c r="D108" s="6">
        <v>49</v>
      </c>
      <c r="E108" s="6">
        <v>700</v>
      </c>
      <c r="F108" s="6">
        <v>11</v>
      </c>
      <c r="G108" s="6"/>
      <c r="H108" s="6"/>
      <c r="I108" s="6">
        <f>F108+G108+H108</f>
        <v>11</v>
      </c>
      <c r="J108" s="7" t="str">
        <f>IF(I108&gt;D108,I108-D108,"")</f>
        <v/>
      </c>
      <c r="K108" s="7">
        <f>IF(I108&lt;D108,D108-I108,"")</f>
        <v>38</v>
      </c>
      <c r="L108" s="8"/>
      <c r="M108" s="8"/>
      <c r="N108" s="6" t="str">
        <f t="shared" si="28"/>
        <v/>
      </c>
      <c r="O108" s="6">
        <f t="shared" si="28"/>
        <v>38</v>
      </c>
      <c r="P108" s="6"/>
    </row>
    <row r="109" spans="1:16" s="4" customFormat="1" ht="12.75" x14ac:dyDescent="0.25">
      <c r="A109" s="6" t="s">
        <v>241</v>
      </c>
      <c r="B109" s="6" t="s">
        <v>242</v>
      </c>
      <c r="C109" s="6" t="s">
        <v>243</v>
      </c>
      <c r="D109" s="6">
        <v>67</v>
      </c>
      <c r="E109" s="6">
        <v>900</v>
      </c>
      <c r="F109" s="6">
        <f>1+68</f>
        <v>69</v>
      </c>
      <c r="G109" s="6"/>
      <c r="H109" s="6"/>
      <c r="I109" s="6">
        <f>F109+G109+H109</f>
        <v>69</v>
      </c>
      <c r="J109" s="7">
        <f>IF(I109&gt;D109,I109-D109,"")</f>
        <v>2</v>
      </c>
      <c r="K109" s="7" t="str">
        <f>IF(I109&lt;D109,D109-I109,"")</f>
        <v/>
      </c>
      <c r="L109" s="8"/>
      <c r="M109" s="8"/>
      <c r="N109" s="6">
        <f t="shared" si="28"/>
        <v>2</v>
      </c>
      <c r="O109" s="6" t="str">
        <f t="shared" si="28"/>
        <v/>
      </c>
      <c r="P109" s="6"/>
    </row>
    <row r="110" spans="1:16" s="4" customFormat="1" ht="12.75" x14ac:dyDescent="0.25">
      <c r="A110" s="6" t="s">
        <v>244</v>
      </c>
      <c r="B110" s="6" t="s">
        <v>245</v>
      </c>
      <c r="C110" s="6" t="s">
        <v>246</v>
      </c>
      <c r="D110" s="6">
        <v>217</v>
      </c>
      <c r="E110" s="6">
        <v>600</v>
      </c>
      <c r="F110" s="6">
        <v>219</v>
      </c>
      <c r="G110" s="6"/>
      <c r="H110" s="6"/>
      <c r="I110" s="6">
        <f>F110+G110+H110</f>
        <v>219</v>
      </c>
      <c r="J110" s="7">
        <f>IF(I110&gt;D110,I110-D110,"")</f>
        <v>2</v>
      </c>
      <c r="K110" s="7" t="str">
        <f>IF(I110&lt;D110,D110-I110,"")</f>
        <v/>
      </c>
      <c r="L110" s="8"/>
      <c r="M110" s="8"/>
      <c r="N110" s="6">
        <f t="shared" si="28"/>
        <v>2</v>
      </c>
      <c r="O110" s="6" t="str">
        <f t="shared" si="28"/>
        <v/>
      </c>
      <c r="P110" s="6"/>
    </row>
    <row r="111" spans="1:16" s="4" customFormat="1" ht="12.75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9">
        <f>SUM(J107:J110)</f>
        <v>4</v>
      </c>
      <c r="K111" s="9">
        <f>SUM(K107:K110)</f>
        <v>42</v>
      </c>
      <c r="L111" s="10"/>
      <c r="M111" s="10"/>
      <c r="N111" s="6"/>
      <c r="O111" s="6"/>
      <c r="P111" s="6"/>
    </row>
    <row r="112" spans="1:16" s="4" customFormat="1" ht="12.75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7"/>
      <c r="K112" s="7"/>
      <c r="L112" s="8"/>
      <c r="M112" s="8"/>
      <c r="N112" s="6"/>
      <c r="O112" s="6"/>
      <c r="P112" s="6"/>
    </row>
    <row r="113" spans="1:16" s="4" customFormat="1" ht="12.75" x14ac:dyDescent="0.25">
      <c r="A113" s="6" t="s">
        <v>247</v>
      </c>
      <c r="B113" s="6" t="s">
        <v>248</v>
      </c>
      <c r="C113" s="6" t="s">
        <v>249</v>
      </c>
      <c r="D113" s="6">
        <v>326</v>
      </c>
      <c r="E113" s="6">
        <v>250</v>
      </c>
      <c r="F113" s="6">
        <f>43+267</f>
        <v>310</v>
      </c>
      <c r="G113" s="6"/>
      <c r="H113" s="6"/>
      <c r="I113" s="6">
        <f t="shared" ref="I113:I127" si="29">F113+G113+H113</f>
        <v>310</v>
      </c>
      <c r="J113" s="7" t="str">
        <f t="shared" ref="J113:J127" si="30">IF(I113&gt;D113,I113-D113,"")</f>
        <v/>
      </c>
      <c r="K113" s="7">
        <f t="shared" ref="K113:K127" si="31">IF(I113&lt;D113,D113-I113,"")</f>
        <v>16</v>
      </c>
      <c r="L113" s="8"/>
      <c r="M113" s="8"/>
      <c r="N113" s="6" t="str">
        <f t="shared" ref="N113:O127" si="32">IF(J113=L113,"",J113-L113)</f>
        <v/>
      </c>
      <c r="O113" s="6">
        <f t="shared" si="32"/>
        <v>16</v>
      </c>
      <c r="P113" s="6"/>
    </row>
    <row r="114" spans="1:16" s="4" customFormat="1" ht="12.75" x14ac:dyDescent="0.25">
      <c r="A114" s="6" t="s">
        <v>250</v>
      </c>
      <c r="B114" s="6" t="s">
        <v>251</v>
      </c>
      <c r="C114" s="6" t="s">
        <v>252</v>
      </c>
      <c r="D114" s="6">
        <v>161</v>
      </c>
      <c r="E114" s="6">
        <v>500</v>
      </c>
      <c r="F114" s="6">
        <v>135</v>
      </c>
      <c r="G114" s="6"/>
      <c r="H114" s="6"/>
      <c r="I114" s="6">
        <f t="shared" si="29"/>
        <v>135</v>
      </c>
      <c r="J114" s="7" t="str">
        <f t="shared" si="30"/>
        <v/>
      </c>
      <c r="K114" s="7">
        <f t="shared" si="31"/>
        <v>26</v>
      </c>
      <c r="L114" s="8"/>
      <c r="M114" s="8"/>
      <c r="N114" s="6" t="str">
        <f t="shared" si="32"/>
        <v/>
      </c>
      <c r="O114" s="6">
        <f t="shared" si="32"/>
        <v>26</v>
      </c>
      <c r="P114" s="6"/>
    </row>
    <row r="115" spans="1:16" s="4" customFormat="1" ht="12.75" x14ac:dyDescent="0.25">
      <c r="A115" s="6" t="s">
        <v>253</v>
      </c>
      <c r="B115" s="6" t="s">
        <v>254</v>
      </c>
      <c r="C115" s="6" t="s">
        <v>255</v>
      </c>
      <c r="D115" s="6">
        <v>57</v>
      </c>
      <c r="E115" s="6">
        <v>850</v>
      </c>
      <c r="F115" s="6">
        <v>25</v>
      </c>
      <c r="G115" s="6"/>
      <c r="H115" s="6"/>
      <c r="I115" s="6">
        <f t="shared" si="29"/>
        <v>25</v>
      </c>
      <c r="J115" s="7" t="str">
        <f t="shared" si="30"/>
        <v/>
      </c>
      <c r="K115" s="7">
        <f t="shared" si="31"/>
        <v>32</v>
      </c>
      <c r="L115" s="8"/>
      <c r="M115" s="8"/>
      <c r="N115" s="6" t="str">
        <f t="shared" si="32"/>
        <v/>
      </c>
      <c r="O115" s="6">
        <f t="shared" si="32"/>
        <v>32</v>
      </c>
      <c r="P115" s="6"/>
    </row>
    <row r="116" spans="1:16" s="4" customFormat="1" ht="12.75" x14ac:dyDescent="0.25">
      <c r="A116" s="6" t="s">
        <v>256</v>
      </c>
      <c r="B116" s="6" t="s">
        <v>257</v>
      </c>
      <c r="C116" s="6" t="s">
        <v>258</v>
      </c>
      <c r="D116" s="6">
        <v>201</v>
      </c>
      <c r="E116" s="6">
        <v>200</v>
      </c>
      <c r="F116" s="6">
        <f>3+100</f>
        <v>103</v>
      </c>
      <c r="G116" s="6"/>
      <c r="H116" s="6"/>
      <c r="I116" s="6">
        <f t="shared" si="29"/>
        <v>103</v>
      </c>
      <c r="J116" s="7" t="str">
        <f t="shared" si="30"/>
        <v/>
      </c>
      <c r="K116" s="7">
        <f t="shared" si="31"/>
        <v>98</v>
      </c>
      <c r="L116" s="8"/>
      <c r="M116" s="8"/>
      <c r="N116" s="6" t="str">
        <f t="shared" si="32"/>
        <v/>
      </c>
      <c r="O116" s="6">
        <f t="shared" si="32"/>
        <v>98</v>
      </c>
      <c r="P116" s="6"/>
    </row>
    <row r="117" spans="1:16" s="4" customFormat="1" ht="12.75" x14ac:dyDescent="0.25">
      <c r="A117" s="6" t="s">
        <v>259</v>
      </c>
      <c r="B117" s="6" t="s">
        <v>260</v>
      </c>
      <c r="C117" s="6" t="s">
        <v>261</v>
      </c>
      <c r="D117" s="6">
        <v>108</v>
      </c>
      <c r="E117" s="6">
        <v>750</v>
      </c>
      <c r="F117" s="6">
        <v>3</v>
      </c>
      <c r="G117" s="6"/>
      <c r="H117" s="6"/>
      <c r="I117" s="6">
        <f t="shared" si="29"/>
        <v>3</v>
      </c>
      <c r="J117" s="7" t="str">
        <f t="shared" si="30"/>
        <v/>
      </c>
      <c r="K117" s="7">
        <f t="shared" si="31"/>
        <v>105</v>
      </c>
      <c r="L117" s="8"/>
      <c r="M117" s="8"/>
      <c r="N117" s="6" t="str">
        <f t="shared" si="32"/>
        <v/>
      </c>
      <c r="O117" s="6">
        <f t="shared" si="32"/>
        <v>105</v>
      </c>
      <c r="P117" s="6"/>
    </row>
    <row r="118" spans="1:16" s="4" customFormat="1" ht="12.75" x14ac:dyDescent="0.25">
      <c r="A118" s="6" t="s">
        <v>262</v>
      </c>
      <c r="B118" s="6" t="s">
        <v>263</v>
      </c>
      <c r="C118" s="6" t="s">
        <v>264</v>
      </c>
      <c r="D118" s="6">
        <v>23</v>
      </c>
      <c r="E118" s="6">
        <v>1500</v>
      </c>
      <c r="F118" s="6">
        <v>26</v>
      </c>
      <c r="G118" s="6"/>
      <c r="H118" s="6"/>
      <c r="I118" s="6">
        <f t="shared" si="29"/>
        <v>26</v>
      </c>
      <c r="J118" s="7">
        <f t="shared" si="30"/>
        <v>3</v>
      </c>
      <c r="K118" s="7" t="str">
        <f t="shared" si="31"/>
        <v/>
      </c>
      <c r="L118" s="8"/>
      <c r="M118" s="8"/>
      <c r="N118" s="6">
        <f t="shared" si="32"/>
        <v>3</v>
      </c>
      <c r="O118" s="6" t="str">
        <f t="shared" si="32"/>
        <v/>
      </c>
      <c r="P118" s="6"/>
    </row>
    <row r="119" spans="1:16" s="4" customFormat="1" ht="12.75" x14ac:dyDescent="0.2">
      <c r="A119" s="11" t="s">
        <v>265</v>
      </c>
      <c r="B119" s="11" t="s">
        <v>266</v>
      </c>
      <c r="C119" s="11" t="s">
        <v>267</v>
      </c>
      <c r="D119" s="6">
        <v>0</v>
      </c>
      <c r="E119" s="11">
        <v>300</v>
      </c>
      <c r="F119" s="6">
        <v>1</v>
      </c>
      <c r="G119" s="11"/>
      <c r="H119" s="11"/>
      <c r="I119" s="6">
        <f t="shared" si="29"/>
        <v>1</v>
      </c>
      <c r="J119" s="7">
        <f t="shared" si="30"/>
        <v>1</v>
      </c>
      <c r="K119" s="7" t="str">
        <f t="shared" si="31"/>
        <v/>
      </c>
      <c r="L119" s="8"/>
      <c r="M119" s="8"/>
      <c r="N119" s="6">
        <f t="shared" si="32"/>
        <v>1</v>
      </c>
      <c r="O119" s="6" t="str">
        <f t="shared" si="32"/>
        <v/>
      </c>
      <c r="P119" s="6"/>
    </row>
    <row r="120" spans="1:16" s="4" customFormat="1" ht="12.75" x14ac:dyDescent="0.25">
      <c r="A120" s="6" t="s">
        <v>268</v>
      </c>
      <c r="B120" s="6" t="s">
        <v>269</v>
      </c>
      <c r="C120" s="6" t="s">
        <v>270</v>
      </c>
      <c r="D120" s="6">
        <v>99</v>
      </c>
      <c r="E120" s="6">
        <v>350</v>
      </c>
      <c r="F120" s="6">
        <v>100</v>
      </c>
      <c r="G120" s="6"/>
      <c r="H120" s="6"/>
      <c r="I120" s="6">
        <f t="shared" si="29"/>
        <v>100</v>
      </c>
      <c r="J120" s="7">
        <f t="shared" si="30"/>
        <v>1</v>
      </c>
      <c r="K120" s="7" t="str">
        <f t="shared" si="31"/>
        <v/>
      </c>
      <c r="L120" s="8"/>
      <c r="M120" s="8"/>
      <c r="N120" s="6">
        <f t="shared" si="32"/>
        <v>1</v>
      </c>
      <c r="O120" s="6" t="str">
        <f t="shared" si="32"/>
        <v/>
      </c>
      <c r="P120" s="6"/>
    </row>
    <row r="121" spans="1:16" s="4" customFormat="1" ht="12.75" x14ac:dyDescent="0.25">
      <c r="A121" s="6" t="s">
        <v>271</v>
      </c>
      <c r="B121" s="6" t="s">
        <v>272</v>
      </c>
      <c r="C121" s="6" t="s">
        <v>273</v>
      </c>
      <c r="D121" s="6">
        <v>87</v>
      </c>
      <c r="E121" s="6">
        <v>400</v>
      </c>
      <c r="F121" s="6">
        <f>11+100</f>
        <v>111</v>
      </c>
      <c r="G121" s="6"/>
      <c r="H121" s="6"/>
      <c r="I121" s="6">
        <f t="shared" si="29"/>
        <v>111</v>
      </c>
      <c r="J121" s="7">
        <f t="shared" si="30"/>
        <v>24</v>
      </c>
      <c r="K121" s="7" t="str">
        <f t="shared" si="31"/>
        <v/>
      </c>
      <c r="L121" s="8"/>
      <c r="M121" s="8"/>
      <c r="N121" s="6">
        <f t="shared" si="32"/>
        <v>24</v>
      </c>
      <c r="O121" s="6" t="str">
        <f t="shared" si="32"/>
        <v/>
      </c>
      <c r="P121" s="6"/>
    </row>
    <row r="122" spans="1:16" s="4" customFormat="1" ht="12.75" x14ac:dyDescent="0.25">
      <c r="A122" s="6" t="s">
        <v>274</v>
      </c>
      <c r="B122" s="6" t="s">
        <v>275</v>
      </c>
      <c r="C122" s="6" t="s">
        <v>276</v>
      </c>
      <c r="D122" s="6">
        <v>118</v>
      </c>
      <c r="E122" s="6">
        <v>500</v>
      </c>
      <c r="F122" s="6">
        <f>9+117</f>
        <v>126</v>
      </c>
      <c r="G122" s="6"/>
      <c r="H122" s="6"/>
      <c r="I122" s="6">
        <f t="shared" si="29"/>
        <v>126</v>
      </c>
      <c r="J122" s="7">
        <f t="shared" si="30"/>
        <v>8</v>
      </c>
      <c r="K122" s="7" t="str">
        <f t="shared" si="31"/>
        <v/>
      </c>
      <c r="L122" s="8"/>
      <c r="M122" s="8"/>
      <c r="N122" s="6">
        <f t="shared" si="32"/>
        <v>8</v>
      </c>
      <c r="O122" s="6" t="str">
        <f t="shared" si="32"/>
        <v/>
      </c>
      <c r="P122" s="6"/>
    </row>
    <row r="123" spans="1:16" s="4" customFormat="1" ht="12.75" x14ac:dyDescent="0.25">
      <c r="A123" s="6" t="s">
        <v>277</v>
      </c>
      <c r="B123" s="6" t="s">
        <v>278</v>
      </c>
      <c r="C123" s="6" t="s">
        <v>279</v>
      </c>
      <c r="D123" s="6">
        <v>15</v>
      </c>
      <c r="E123" s="6">
        <v>1050</v>
      </c>
      <c r="F123" s="6">
        <v>20</v>
      </c>
      <c r="G123" s="6"/>
      <c r="H123" s="6"/>
      <c r="I123" s="6">
        <f t="shared" si="29"/>
        <v>20</v>
      </c>
      <c r="J123" s="7">
        <f t="shared" si="30"/>
        <v>5</v>
      </c>
      <c r="K123" s="7" t="str">
        <f t="shared" si="31"/>
        <v/>
      </c>
      <c r="L123" s="8"/>
      <c r="M123" s="8"/>
      <c r="N123" s="6">
        <f t="shared" si="32"/>
        <v>5</v>
      </c>
      <c r="O123" s="6" t="str">
        <f t="shared" si="32"/>
        <v/>
      </c>
      <c r="P123" s="6"/>
    </row>
    <row r="124" spans="1:16" s="4" customFormat="1" ht="12.75" x14ac:dyDescent="0.25">
      <c r="A124" s="6" t="s">
        <v>280</v>
      </c>
      <c r="B124" s="6" t="s">
        <v>281</v>
      </c>
      <c r="C124" s="6" t="s">
        <v>282</v>
      </c>
      <c r="D124" s="6">
        <v>26</v>
      </c>
      <c r="E124" s="6">
        <v>700</v>
      </c>
      <c r="F124" s="6">
        <f>6+23</f>
        <v>29</v>
      </c>
      <c r="G124" s="6"/>
      <c r="H124" s="6"/>
      <c r="I124" s="6">
        <f t="shared" si="29"/>
        <v>29</v>
      </c>
      <c r="J124" s="7">
        <f t="shared" si="30"/>
        <v>3</v>
      </c>
      <c r="K124" s="7" t="str">
        <f t="shared" si="31"/>
        <v/>
      </c>
      <c r="L124" s="8"/>
      <c r="M124" s="8"/>
      <c r="N124" s="6">
        <f t="shared" si="32"/>
        <v>3</v>
      </c>
      <c r="O124" s="6" t="str">
        <f t="shared" si="32"/>
        <v/>
      </c>
      <c r="P124" s="6"/>
    </row>
    <row r="125" spans="1:16" s="4" customFormat="1" ht="12.75" x14ac:dyDescent="0.25">
      <c r="A125" s="6" t="s">
        <v>283</v>
      </c>
      <c r="B125" s="6" t="s">
        <v>284</v>
      </c>
      <c r="C125" s="6" t="s">
        <v>285</v>
      </c>
      <c r="D125" s="6">
        <v>45</v>
      </c>
      <c r="E125" s="6">
        <v>350</v>
      </c>
      <c r="F125" s="6">
        <v>51</v>
      </c>
      <c r="G125" s="6"/>
      <c r="H125" s="6"/>
      <c r="I125" s="6">
        <f t="shared" si="29"/>
        <v>51</v>
      </c>
      <c r="J125" s="7">
        <f t="shared" si="30"/>
        <v>6</v>
      </c>
      <c r="K125" s="7" t="str">
        <f t="shared" si="31"/>
        <v/>
      </c>
      <c r="L125" s="8"/>
      <c r="M125" s="8"/>
      <c r="N125" s="6">
        <f t="shared" si="32"/>
        <v>6</v>
      </c>
      <c r="O125" s="6" t="str">
        <f t="shared" si="32"/>
        <v/>
      </c>
      <c r="P125" s="6"/>
    </row>
    <row r="126" spans="1:16" s="4" customFormat="1" ht="12.75" x14ac:dyDescent="0.25">
      <c r="A126" s="6" t="s">
        <v>286</v>
      </c>
      <c r="B126" s="6" t="s">
        <v>287</v>
      </c>
      <c r="C126" s="6" t="s">
        <v>288</v>
      </c>
      <c r="D126" s="6">
        <v>3</v>
      </c>
      <c r="E126" s="6">
        <v>250</v>
      </c>
      <c r="F126" s="6">
        <v>95</v>
      </c>
      <c r="G126" s="6"/>
      <c r="H126" s="6"/>
      <c r="I126" s="6">
        <f t="shared" si="29"/>
        <v>95</v>
      </c>
      <c r="J126" s="7">
        <f t="shared" si="30"/>
        <v>92</v>
      </c>
      <c r="K126" s="7" t="str">
        <f t="shared" si="31"/>
        <v/>
      </c>
      <c r="L126" s="8"/>
      <c r="M126" s="8"/>
      <c r="N126" s="6">
        <f t="shared" si="32"/>
        <v>92</v>
      </c>
      <c r="O126" s="6" t="str">
        <f t="shared" si="32"/>
        <v/>
      </c>
      <c r="P126" s="6"/>
    </row>
    <row r="127" spans="1:16" s="4" customFormat="1" ht="12.75" x14ac:dyDescent="0.25">
      <c r="A127" s="6" t="s">
        <v>289</v>
      </c>
      <c r="B127" s="6" t="s">
        <v>290</v>
      </c>
      <c r="C127" s="6" t="s">
        <v>291</v>
      </c>
      <c r="D127" s="6">
        <v>152</v>
      </c>
      <c r="E127" s="6">
        <v>800</v>
      </c>
      <c r="F127" s="6">
        <f>1+271</f>
        <v>272</v>
      </c>
      <c r="G127" s="6"/>
      <c r="H127" s="6"/>
      <c r="I127" s="6">
        <f t="shared" si="29"/>
        <v>272</v>
      </c>
      <c r="J127" s="7">
        <f t="shared" si="30"/>
        <v>120</v>
      </c>
      <c r="K127" s="7" t="str">
        <f t="shared" si="31"/>
        <v/>
      </c>
      <c r="L127" s="8"/>
      <c r="M127" s="8"/>
      <c r="N127" s="6">
        <f t="shared" si="32"/>
        <v>120</v>
      </c>
      <c r="O127" s="6" t="str">
        <f t="shared" si="32"/>
        <v/>
      </c>
      <c r="P127" s="6"/>
    </row>
    <row r="128" spans="1:16" s="4" customFormat="1" ht="12.75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9">
        <f>SUM(J113:J127)</f>
        <v>263</v>
      </c>
      <c r="K128" s="9">
        <f>SUM(K113:K127)</f>
        <v>277</v>
      </c>
      <c r="L128" s="10"/>
      <c r="M128" s="10"/>
      <c r="N128" s="6"/>
      <c r="O128" s="6"/>
      <c r="P128" s="6"/>
    </row>
    <row r="129" spans="1:16" s="4" customFormat="1" ht="12.75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7"/>
      <c r="K129" s="7"/>
      <c r="L129" s="8"/>
      <c r="M129" s="8"/>
      <c r="N129" s="6"/>
      <c r="O129" s="6"/>
      <c r="P129" s="6"/>
    </row>
    <row r="130" spans="1:16" s="4" customFormat="1" ht="12.75" x14ac:dyDescent="0.2">
      <c r="A130" s="11" t="s">
        <v>292</v>
      </c>
      <c r="B130" s="11" t="s">
        <v>293</v>
      </c>
      <c r="C130" s="11" t="s">
        <v>294</v>
      </c>
      <c r="D130" s="6">
        <v>0</v>
      </c>
      <c r="E130" s="11">
        <v>11800</v>
      </c>
      <c r="F130" s="11">
        <f>88+7</f>
        <v>95</v>
      </c>
      <c r="G130" s="11"/>
      <c r="H130" s="11"/>
      <c r="I130" s="6">
        <f>F130+G130+H130</f>
        <v>95</v>
      </c>
      <c r="J130" s="7">
        <f>IF(I130&gt;D130,I130-D130,"")</f>
        <v>95</v>
      </c>
      <c r="K130" s="7" t="str">
        <f>IF(I130&lt;D130,D130-I130,"")</f>
        <v/>
      </c>
      <c r="L130" s="8"/>
      <c r="M130" s="8"/>
      <c r="N130" s="6">
        <f>IF(J130=L130,"",J130-L130)</f>
        <v>95</v>
      </c>
      <c r="O130" s="6" t="str">
        <f>IF(K130=M130,"",K130-M130)</f>
        <v/>
      </c>
      <c r="P130" s="6"/>
    </row>
    <row r="131" spans="1:16" s="4" customFormat="1" ht="12.75" x14ac:dyDescent="0.25">
      <c r="A131" s="6" t="s">
        <v>295</v>
      </c>
      <c r="B131" s="6" t="s">
        <v>296</v>
      </c>
      <c r="C131" s="6" t="s">
        <v>297</v>
      </c>
      <c r="D131" s="6">
        <v>88</v>
      </c>
      <c r="E131" s="6">
        <v>16900</v>
      </c>
      <c r="F131" s="6">
        <f>71+12</f>
        <v>83</v>
      </c>
      <c r="G131" s="6"/>
      <c r="H131" s="6"/>
      <c r="I131" s="6">
        <f>F131+G131+H131</f>
        <v>83</v>
      </c>
      <c r="J131" s="7" t="str">
        <f>IF(I131&gt;D131,I131-D131,"")</f>
        <v/>
      </c>
      <c r="K131" s="7">
        <f>IF(I131&lt;D131,D131-I131,"")</f>
        <v>5</v>
      </c>
      <c r="L131" s="8"/>
      <c r="M131" s="8"/>
      <c r="N131" s="6" t="str">
        <f>IF(J131=L131,"",J131-L131)</f>
        <v/>
      </c>
      <c r="O131" s="6">
        <f>IF(K131=M131,"",K131-M131)</f>
        <v>5</v>
      </c>
      <c r="P131" s="6"/>
    </row>
    <row r="132" spans="1:16" s="4" customFormat="1" ht="12.75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9">
        <f>SUM(J130:J131)</f>
        <v>95</v>
      </c>
      <c r="K132" s="9">
        <f>SUM(K130:K131)</f>
        <v>5</v>
      </c>
      <c r="L132" s="10"/>
      <c r="M132" s="10"/>
      <c r="N132" s="6"/>
      <c r="O132" s="6"/>
      <c r="P132" s="6"/>
    </row>
    <row r="133" spans="1:16" s="4" customFormat="1" ht="12.75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7"/>
      <c r="K133" s="7"/>
      <c r="L133" s="8"/>
      <c r="M133" s="8"/>
      <c r="N133" s="6"/>
      <c r="O133" s="6"/>
      <c r="P133" s="6"/>
    </row>
    <row r="134" spans="1:16" s="4" customFormat="1" ht="12.75" x14ac:dyDescent="0.25">
      <c r="A134" s="6" t="s">
        <v>298</v>
      </c>
      <c r="B134" s="6" t="s">
        <v>299</v>
      </c>
      <c r="C134" s="6" t="s">
        <v>300</v>
      </c>
      <c r="D134" s="6">
        <v>2</v>
      </c>
      <c r="E134" s="6">
        <v>2600</v>
      </c>
      <c r="F134" s="6">
        <v>1</v>
      </c>
      <c r="G134" s="6"/>
      <c r="H134" s="6"/>
      <c r="I134" s="6">
        <f t="shared" ref="I134:I142" si="33">F134+G134+H134</f>
        <v>1</v>
      </c>
      <c r="J134" s="7" t="str">
        <f t="shared" ref="J134:J142" si="34">IF(I134&gt;D134,I134-D134,"")</f>
        <v/>
      </c>
      <c r="K134" s="7">
        <f t="shared" ref="K134:K142" si="35">IF(I134&lt;D134,D134-I134,"")</f>
        <v>1</v>
      </c>
      <c r="L134" s="8"/>
      <c r="M134" s="8"/>
      <c r="N134" s="6" t="str">
        <f t="shared" ref="N134:O142" si="36">IF(J134=L134,"",J134-L134)</f>
        <v/>
      </c>
      <c r="O134" s="6">
        <f t="shared" si="36"/>
        <v>1</v>
      </c>
      <c r="P134" s="6"/>
    </row>
    <row r="135" spans="1:16" s="4" customFormat="1" ht="12.75" x14ac:dyDescent="0.25">
      <c r="A135" s="6" t="s">
        <v>301</v>
      </c>
      <c r="B135" s="6" t="s">
        <v>302</v>
      </c>
      <c r="C135" s="6" t="s">
        <v>303</v>
      </c>
      <c r="D135" s="6">
        <v>1</v>
      </c>
      <c r="E135" s="6">
        <v>2400</v>
      </c>
      <c r="F135" s="6">
        <v>0</v>
      </c>
      <c r="G135" s="6"/>
      <c r="H135" s="6"/>
      <c r="I135" s="6">
        <f t="shared" si="33"/>
        <v>0</v>
      </c>
      <c r="J135" s="7" t="str">
        <f t="shared" si="34"/>
        <v/>
      </c>
      <c r="K135" s="7">
        <f t="shared" si="35"/>
        <v>1</v>
      </c>
      <c r="L135" s="8"/>
      <c r="M135" s="8"/>
      <c r="N135" s="6" t="str">
        <f t="shared" si="36"/>
        <v/>
      </c>
      <c r="O135" s="6">
        <f t="shared" si="36"/>
        <v>1</v>
      </c>
      <c r="P135" s="6"/>
    </row>
    <row r="136" spans="1:16" s="4" customFormat="1" ht="12.75" x14ac:dyDescent="0.25">
      <c r="A136" s="6" t="s">
        <v>304</v>
      </c>
      <c r="B136" s="6" t="s">
        <v>305</v>
      </c>
      <c r="C136" s="6" t="s">
        <v>306</v>
      </c>
      <c r="D136" s="6">
        <v>22</v>
      </c>
      <c r="E136" s="6">
        <v>3000</v>
      </c>
      <c r="F136" s="6">
        <v>20</v>
      </c>
      <c r="G136" s="6"/>
      <c r="H136" s="6"/>
      <c r="I136" s="6">
        <f t="shared" si="33"/>
        <v>20</v>
      </c>
      <c r="J136" s="7" t="str">
        <f t="shared" si="34"/>
        <v/>
      </c>
      <c r="K136" s="7">
        <f t="shared" si="35"/>
        <v>2</v>
      </c>
      <c r="L136" s="8"/>
      <c r="M136" s="8"/>
      <c r="N136" s="6" t="str">
        <f t="shared" si="36"/>
        <v/>
      </c>
      <c r="O136" s="6">
        <f t="shared" si="36"/>
        <v>2</v>
      </c>
      <c r="P136" s="6"/>
    </row>
    <row r="137" spans="1:16" s="4" customFormat="1" ht="12.75" x14ac:dyDescent="0.25">
      <c r="A137" s="6" t="s">
        <v>307</v>
      </c>
      <c r="B137" s="6" t="s">
        <v>308</v>
      </c>
      <c r="C137" s="6" t="s">
        <v>309</v>
      </c>
      <c r="D137" s="6">
        <v>4</v>
      </c>
      <c r="E137" s="6">
        <v>1600</v>
      </c>
      <c r="F137" s="6">
        <v>1</v>
      </c>
      <c r="G137" s="6"/>
      <c r="H137" s="6"/>
      <c r="I137" s="6">
        <f t="shared" si="33"/>
        <v>1</v>
      </c>
      <c r="J137" s="7" t="str">
        <f t="shared" si="34"/>
        <v/>
      </c>
      <c r="K137" s="7">
        <f t="shared" si="35"/>
        <v>3</v>
      </c>
      <c r="L137" s="8"/>
      <c r="M137" s="8"/>
      <c r="N137" s="6" t="str">
        <f t="shared" si="36"/>
        <v/>
      </c>
      <c r="O137" s="6">
        <f t="shared" si="36"/>
        <v>3</v>
      </c>
      <c r="P137" s="6"/>
    </row>
    <row r="138" spans="1:16" s="4" customFormat="1" ht="12.75" x14ac:dyDescent="0.25">
      <c r="A138" s="6" t="s">
        <v>310</v>
      </c>
      <c r="B138" s="6" t="s">
        <v>311</v>
      </c>
      <c r="C138" s="6" t="s">
        <v>312</v>
      </c>
      <c r="D138" s="6">
        <v>20</v>
      </c>
      <c r="E138" s="6">
        <v>1300</v>
      </c>
      <c r="F138" s="6">
        <v>11</v>
      </c>
      <c r="G138" s="6"/>
      <c r="H138" s="6"/>
      <c r="I138" s="6">
        <f t="shared" si="33"/>
        <v>11</v>
      </c>
      <c r="J138" s="7" t="str">
        <f t="shared" si="34"/>
        <v/>
      </c>
      <c r="K138" s="7">
        <f t="shared" si="35"/>
        <v>9</v>
      </c>
      <c r="L138" s="8"/>
      <c r="M138" s="8"/>
      <c r="N138" s="6" t="str">
        <f t="shared" si="36"/>
        <v/>
      </c>
      <c r="O138" s="6">
        <f t="shared" si="36"/>
        <v>9</v>
      </c>
      <c r="P138" s="6"/>
    </row>
    <row r="139" spans="1:16" s="4" customFormat="1" ht="12.75" x14ac:dyDescent="0.25">
      <c r="A139" s="6" t="s">
        <v>313</v>
      </c>
      <c r="B139" s="6" t="s">
        <v>314</v>
      </c>
      <c r="C139" s="6" t="s">
        <v>315</v>
      </c>
      <c r="D139" s="6">
        <v>61</v>
      </c>
      <c r="E139" s="6">
        <v>1900</v>
      </c>
      <c r="F139" s="6">
        <v>3</v>
      </c>
      <c r="G139" s="6"/>
      <c r="H139" s="6"/>
      <c r="I139" s="6">
        <f t="shared" si="33"/>
        <v>3</v>
      </c>
      <c r="J139" s="7" t="str">
        <f t="shared" si="34"/>
        <v/>
      </c>
      <c r="K139" s="7">
        <f t="shared" si="35"/>
        <v>58</v>
      </c>
      <c r="L139" s="8"/>
      <c r="M139" s="8"/>
      <c r="N139" s="6" t="str">
        <f t="shared" si="36"/>
        <v/>
      </c>
      <c r="O139" s="6">
        <f t="shared" si="36"/>
        <v>58</v>
      </c>
      <c r="P139" s="6"/>
    </row>
    <row r="140" spans="1:16" s="4" customFormat="1" ht="12.75" x14ac:dyDescent="0.25">
      <c r="A140" s="6" t="s">
        <v>316</v>
      </c>
      <c r="B140" s="6" t="s">
        <v>317</v>
      </c>
      <c r="C140" s="6" t="s">
        <v>318</v>
      </c>
      <c r="D140" s="6">
        <v>5</v>
      </c>
      <c r="E140" s="6">
        <v>650</v>
      </c>
      <c r="F140" s="6">
        <v>9</v>
      </c>
      <c r="G140" s="6">
        <v>2</v>
      </c>
      <c r="H140" s="6"/>
      <c r="I140" s="6">
        <f t="shared" si="33"/>
        <v>11</v>
      </c>
      <c r="J140" s="7">
        <f t="shared" si="34"/>
        <v>6</v>
      </c>
      <c r="K140" s="7" t="str">
        <f t="shared" si="35"/>
        <v/>
      </c>
      <c r="L140" s="8"/>
      <c r="M140" s="8"/>
      <c r="N140" s="6">
        <f t="shared" si="36"/>
        <v>6</v>
      </c>
      <c r="O140" s="6" t="str">
        <f t="shared" si="36"/>
        <v/>
      </c>
      <c r="P140" s="6"/>
    </row>
    <row r="141" spans="1:16" s="4" customFormat="1" ht="12.75" x14ac:dyDescent="0.25">
      <c r="A141" s="6" t="s">
        <v>319</v>
      </c>
      <c r="B141" s="6" t="s">
        <v>320</v>
      </c>
      <c r="C141" s="6" t="s">
        <v>321</v>
      </c>
      <c r="D141" s="6">
        <v>207</v>
      </c>
      <c r="E141" s="6">
        <v>1950</v>
      </c>
      <c r="F141" s="6">
        <v>208</v>
      </c>
      <c r="G141" s="6"/>
      <c r="H141" s="6"/>
      <c r="I141" s="6">
        <f t="shared" si="33"/>
        <v>208</v>
      </c>
      <c r="J141" s="7">
        <f t="shared" si="34"/>
        <v>1</v>
      </c>
      <c r="K141" s="7" t="str">
        <f t="shared" si="35"/>
        <v/>
      </c>
      <c r="L141" s="8"/>
      <c r="M141" s="8"/>
      <c r="N141" s="6">
        <f t="shared" si="36"/>
        <v>1</v>
      </c>
      <c r="O141" s="6" t="str">
        <f t="shared" si="36"/>
        <v/>
      </c>
      <c r="P141" s="6"/>
    </row>
    <row r="142" spans="1:16" s="4" customFormat="1" ht="12.75" x14ac:dyDescent="0.25">
      <c r="A142" s="6" t="s">
        <v>322</v>
      </c>
      <c r="B142" s="6" t="s">
        <v>323</v>
      </c>
      <c r="C142" s="6" t="s">
        <v>324</v>
      </c>
      <c r="D142" s="6">
        <v>404</v>
      </c>
      <c r="E142" s="6">
        <v>2200</v>
      </c>
      <c r="F142" s="6">
        <f>413+2</f>
        <v>415</v>
      </c>
      <c r="G142" s="6">
        <v>4</v>
      </c>
      <c r="H142" s="6"/>
      <c r="I142" s="6">
        <f t="shared" si="33"/>
        <v>419</v>
      </c>
      <c r="J142" s="7">
        <f t="shared" si="34"/>
        <v>15</v>
      </c>
      <c r="K142" s="7" t="str">
        <f t="shared" si="35"/>
        <v/>
      </c>
      <c r="L142" s="8"/>
      <c r="M142" s="8"/>
      <c r="N142" s="6">
        <f t="shared" si="36"/>
        <v>15</v>
      </c>
      <c r="O142" s="6" t="str">
        <f t="shared" si="36"/>
        <v/>
      </c>
      <c r="P142" s="6"/>
    </row>
    <row r="143" spans="1:16" s="4" customFormat="1" ht="12.75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9">
        <f>SUM(J134:J142)</f>
        <v>22</v>
      </c>
      <c r="K143" s="9">
        <f>SUM(K134:K142)</f>
        <v>74</v>
      </c>
      <c r="L143" s="10"/>
      <c r="M143" s="10"/>
      <c r="N143" s="6"/>
      <c r="O143" s="6"/>
      <c r="P143" s="6"/>
    </row>
    <row r="144" spans="1:16" s="4" customFormat="1" ht="12.75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7"/>
      <c r="K144" s="7"/>
      <c r="L144" s="8"/>
      <c r="M144" s="8"/>
      <c r="N144" s="6"/>
      <c r="O144" s="6"/>
      <c r="P144" s="6"/>
    </row>
    <row r="145" spans="1:16" s="4" customFormat="1" ht="12.75" x14ac:dyDescent="0.25">
      <c r="A145" s="6" t="s">
        <v>325</v>
      </c>
      <c r="B145" s="6" t="s">
        <v>326</v>
      </c>
      <c r="C145" s="6" t="s">
        <v>327</v>
      </c>
      <c r="D145" s="6">
        <v>1</v>
      </c>
      <c r="E145" s="6">
        <v>89000</v>
      </c>
      <c r="F145" s="6">
        <v>2</v>
      </c>
      <c r="G145" s="6"/>
      <c r="H145" s="6"/>
      <c r="I145" s="6">
        <f>F145+G145+H145</f>
        <v>2</v>
      </c>
      <c r="J145" s="7">
        <f>IF(I145&gt;D145,I145-D145,"")</f>
        <v>1</v>
      </c>
      <c r="K145" s="7" t="str">
        <f>IF(I145&lt;D145,D145-I145,"")</f>
        <v/>
      </c>
      <c r="L145" s="8"/>
      <c r="M145" s="8"/>
      <c r="N145" s="6">
        <f t="shared" ref="N145:O148" si="37">IF(J145=L145,"",J145-L145)</f>
        <v>1</v>
      </c>
      <c r="O145" s="6" t="str">
        <f t="shared" si="37"/>
        <v/>
      </c>
      <c r="P145" s="6"/>
    </row>
    <row r="146" spans="1:16" s="4" customFormat="1" ht="12.75" x14ac:dyDescent="0.25">
      <c r="A146" s="6" t="s">
        <v>328</v>
      </c>
      <c r="B146" s="6" t="s">
        <v>329</v>
      </c>
      <c r="C146" s="6" t="s">
        <v>330</v>
      </c>
      <c r="D146" s="6">
        <v>4</v>
      </c>
      <c r="E146" s="6">
        <v>84000</v>
      </c>
      <c r="F146" s="6">
        <v>1</v>
      </c>
      <c r="G146" s="6"/>
      <c r="H146" s="6"/>
      <c r="I146" s="6">
        <f>F146+G146+H146</f>
        <v>1</v>
      </c>
      <c r="J146" s="7" t="str">
        <f>IF(I146&gt;D146,I146-D146,"")</f>
        <v/>
      </c>
      <c r="K146" s="7">
        <f>IF(I146&lt;D146,D146-I146,"")</f>
        <v>3</v>
      </c>
      <c r="L146" s="8"/>
      <c r="M146" s="8"/>
      <c r="N146" s="6" t="str">
        <f t="shared" si="37"/>
        <v/>
      </c>
      <c r="O146" s="6">
        <f t="shared" si="37"/>
        <v>3</v>
      </c>
      <c r="P146" s="6"/>
    </row>
    <row r="147" spans="1:16" s="4" customFormat="1" ht="12.75" x14ac:dyDescent="0.2">
      <c r="A147" s="11" t="s">
        <v>331</v>
      </c>
      <c r="B147" s="11" t="s">
        <v>332</v>
      </c>
      <c r="C147" s="11" t="s">
        <v>333</v>
      </c>
      <c r="D147" s="6">
        <v>0</v>
      </c>
      <c r="E147" s="11">
        <v>66000</v>
      </c>
      <c r="F147" s="6">
        <v>1</v>
      </c>
      <c r="G147" s="11"/>
      <c r="H147" s="11"/>
      <c r="I147" s="6">
        <f>F147+G147+H147</f>
        <v>1</v>
      </c>
      <c r="J147" s="7">
        <f>IF(I147&gt;D147,I147-D147,"")</f>
        <v>1</v>
      </c>
      <c r="K147" s="7" t="str">
        <f>IF(I147&lt;D147,D147-I147,"")</f>
        <v/>
      </c>
      <c r="L147" s="8"/>
      <c r="M147" s="8"/>
      <c r="N147" s="6">
        <f t="shared" si="37"/>
        <v>1</v>
      </c>
      <c r="O147" s="6" t="str">
        <f t="shared" si="37"/>
        <v/>
      </c>
      <c r="P147" s="6"/>
    </row>
    <row r="148" spans="1:16" s="4" customFormat="1" ht="12.75" x14ac:dyDescent="0.2">
      <c r="A148" s="11" t="s">
        <v>328</v>
      </c>
      <c r="B148" s="11" t="s">
        <v>329</v>
      </c>
      <c r="C148" s="11" t="s">
        <v>334</v>
      </c>
      <c r="D148" s="6">
        <v>0</v>
      </c>
      <c r="E148" s="11">
        <v>67000</v>
      </c>
      <c r="F148" s="6">
        <v>1</v>
      </c>
      <c r="G148" s="11"/>
      <c r="H148" s="11"/>
      <c r="I148" s="6">
        <f>F148+G148+H148</f>
        <v>1</v>
      </c>
      <c r="J148" s="7">
        <f>IF(I148&gt;D148,I148-D148,"")</f>
        <v>1</v>
      </c>
      <c r="K148" s="7" t="str">
        <f>IF(I148&lt;D148,D148-I148,"")</f>
        <v/>
      </c>
      <c r="L148" s="8"/>
      <c r="M148" s="8"/>
      <c r="N148" s="6">
        <f t="shared" si="37"/>
        <v>1</v>
      </c>
      <c r="O148" s="6" t="str">
        <f t="shared" si="37"/>
        <v/>
      </c>
      <c r="P148" s="6"/>
    </row>
    <row r="149" spans="1:16" s="4" customFormat="1" ht="12.75" x14ac:dyDescent="0.2">
      <c r="A149" s="11"/>
      <c r="B149" s="11"/>
      <c r="C149" s="11"/>
      <c r="D149" s="6"/>
      <c r="E149" s="11"/>
      <c r="F149" s="6"/>
      <c r="G149" s="11"/>
      <c r="H149" s="11"/>
      <c r="I149" s="6"/>
      <c r="J149" s="9">
        <f>SUM(J145:J148)</f>
        <v>3</v>
      </c>
      <c r="K149" s="9">
        <f>SUM(K145:K148)</f>
        <v>3</v>
      </c>
      <c r="L149" s="10"/>
      <c r="M149" s="10"/>
      <c r="N149" s="6"/>
      <c r="O149" s="6"/>
      <c r="P149" s="6"/>
    </row>
    <row r="150" spans="1:16" s="4" customFormat="1" ht="12.75" x14ac:dyDescent="0.2">
      <c r="A150" s="11"/>
      <c r="B150" s="11"/>
      <c r="C150" s="11"/>
      <c r="D150" s="6"/>
      <c r="E150" s="11"/>
      <c r="F150" s="6"/>
      <c r="G150" s="11"/>
      <c r="H150" s="11"/>
      <c r="I150" s="6"/>
      <c r="J150" s="7"/>
      <c r="K150" s="7"/>
      <c r="L150" s="8"/>
      <c r="M150" s="8"/>
      <c r="N150" s="6"/>
      <c r="O150" s="6"/>
      <c r="P150" s="6"/>
    </row>
    <row r="151" spans="1:16" s="4" customFormat="1" ht="12.75" x14ac:dyDescent="0.2">
      <c r="A151" s="11" t="s">
        <v>335</v>
      </c>
      <c r="B151" s="11" t="s">
        <v>336</v>
      </c>
      <c r="C151" s="11" t="s">
        <v>337</v>
      </c>
      <c r="D151" s="6">
        <v>0</v>
      </c>
      <c r="E151" s="11">
        <v>11000</v>
      </c>
      <c r="F151" s="6">
        <v>1</v>
      </c>
      <c r="G151" s="11"/>
      <c r="H151" s="11"/>
      <c r="I151" s="6">
        <f>F151+G151+H151</f>
        <v>1</v>
      </c>
      <c r="J151" s="7">
        <f>IF(I151&gt;D151,I151-D151,"")</f>
        <v>1</v>
      </c>
      <c r="K151" s="7" t="str">
        <f>IF(I151&lt;D151,D151-I151,"")</f>
        <v/>
      </c>
      <c r="L151" s="8"/>
      <c r="M151" s="8"/>
      <c r="N151" s="6">
        <f t="shared" ref="N151:O153" si="38">IF(J151=L151,"",J151-L151)</f>
        <v>1</v>
      </c>
      <c r="O151" s="6" t="str">
        <f t="shared" si="38"/>
        <v/>
      </c>
      <c r="P151" s="6"/>
    </row>
    <row r="152" spans="1:16" s="4" customFormat="1" ht="12.75" x14ac:dyDescent="0.25">
      <c r="A152" s="6" t="s">
        <v>338</v>
      </c>
      <c r="B152" s="6" t="s">
        <v>339</v>
      </c>
      <c r="C152" s="6" t="s">
        <v>340</v>
      </c>
      <c r="D152" s="6">
        <v>6</v>
      </c>
      <c r="E152" s="6">
        <v>15000</v>
      </c>
      <c r="F152" s="6">
        <v>7</v>
      </c>
      <c r="G152" s="6"/>
      <c r="H152" s="6"/>
      <c r="I152" s="6">
        <f>F152+G152+H152</f>
        <v>7</v>
      </c>
      <c r="J152" s="7">
        <f>IF(I152&gt;D152,I152-D152,"")</f>
        <v>1</v>
      </c>
      <c r="K152" s="7" t="str">
        <f>IF(I152&lt;D152,D152-I152,"")</f>
        <v/>
      </c>
      <c r="L152" s="8"/>
      <c r="M152" s="8"/>
      <c r="N152" s="6">
        <f t="shared" si="38"/>
        <v>1</v>
      </c>
      <c r="O152" s="6" t="str">
        <f t="shared" si="38"/>
        <v/>
      </c>
      <c r="P152" s="6"/>
    </row>
    <row r="153" spans="1:16" s="4" customFormat="1" ht="12.75" x14ac:dyDescent="0.25">
      <c r="A153" s="6" t="s">
        <v>341</v>
      </c>
      <c r="B153" s="6" t="s">
        <v>342</v>
      </c>
      <c r="C153" s="6" t="s">
        <v>343</v>
      </c>
      <c r="D153" s="6">
        <v>6</v>
      </c>
      <c r="E153" s="6">
        <v>15500</v>
      </c>
      <c r="F153" s="6">
        <v>5</v>
      </c>
      <c r="G153" s="6"/>
      <c r="H153" s="6"/>
      <c r="I153" s="6">
        <f>F153+G153+H153</f>
        <v>5</v>
      </c>
      <c r="J153" s="7" t="str">
        <f>IF(I153&gt;D153,I153-D153,"")</f>
        <v/>
      </c>
      <c r="K153" s="7">
        <f>IF(I153&lt;D153,D153-I153,"")</f>
        <v>1</v>
      </c>
      <c r="L153" s="8"/>
      <c r="M153" s="8"/>
      <c r="N153" s="6" t="str">
        <f t="shared" si="38"/>
        <v/>
      </c>
      <c r="O153" s="6">
        <f t="shared" si="38"/>
        <v>1</v>
      </c>
      <c r="P153" s="6"/>
    </row>
    <row r="154" spans="1:16" s="4" customFormat="1" ht="12.75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9">
        <f>SUM(J151:J153)</f>
        <v>2</v>
      </c>
      <c r="K154" s="9">
        <f>SUM(K151:K153)</f>
        <v>1</v>
      </c>
      <c r="L154" s="10"/>
      <c r="M154" s="10"/>
      <c r="N154" s="6"/>
      <c r="O154" s="6"/>
      <c r="P154" s="6"/>
    </row>
    <row r="155" spans="1:16" s="4" customFormat="1" ht="12.75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7"/>
      <c r="K155" s="7"/>
      <c r="L155" s="8"/>
      <c r="M155" s="8"/>
      <c r="N155" s="6"/>
      <c r="O155" s="6"/>
      <c r="P155" s="6"/>
    </row>
    <row r="156" spans="1:16" s="4" customFormat="1" ht="12.75" x14ac:dyDescent="0.25">
      <c r="A156" s="6" t="s">
        <v>344</v>
      </c>
      <c r="B156" s="6" t="s">
        <v>345</v>
      </c>
      <c r="C156" s="6" t="s">
        <v>346</v>
      </c>
      <c r="D156" s="6">
        <v>126</v>
      </c>
      <c r="E156" s="6">
        <v>3750</v>
      </c>
      <c r="F156" s="6">
        <v>115</v>
      </c>
      <c r="G156" s="6"/>
      <c r="H156" s="6"/>
      <c r="I156" s="6">
        <f>F156+G156+H156</f>
        <v>115</v>
      </c>
      <c r="J156" s="7" t="str">
        <f>IF(I156&gt;D156,I156-D156,"")</f>
        <v/>
      </c>
      <c r="K156" s="7">
        <f>IF(I156&lt;D156,D156-I156,"")</f>
        <v>11</v>
      </c>
      <c r="L156" s="8"/>
      <c r="M156" s="8"/>
      <c r="N156" s="6" t="str">
        <f t="shared" ref="N156:O158" si="39">IF(J156=L156,"",J156-L156)</f>
        <v/>
      </c>
      <c r="O156" s="6">
        <f t="shared" si="39"/>
        <v>11</v>
      </c>
      <c r="P156" s="6"/>
    </row>
    <row r="157" spans="1:16" s="4" customFormat="1" ht="12.75" x14ac:dyDescent="0.25">
      <c r="A157" s="6" t="s">
        <v>347</v>
      </c>
      <c r="B157" s="6" t="s">
        <v>348</v>
      </c>
      <c r="C157" s="6" t="s">
        <v>349</v>
      </c>
      <c r="D157" s="6">
        <v>917</v>
      </c>
      <c r="E157" s="6">
        <v>3950</v>
      </c>
      <c r="F157" s="6">
        <f>1+784</f>
        <v>785</v>
      </c>
      <c r="G157" s="6"/>
      <c r="H157" s="6"/>
      <c r="I157" s="6">
        <f>F157+G157+H157</f>
        <v>785</v>
      </c>
      <c r="J157" s="7" t="str">
        <f>IF(I157&gt;D157,I157-D157,"")</f>
        <v/>
      </c>
      <c r="K157" s="7">
        <f>IF(I157&lt;D157,D157-I157,"")</f>
        <v>132</v>
      </c>
      <c r="L157" s="8"/>
      <c r="M157" s="8"/>
      <c r="N157" s="6" t="str">
        <f t="shared" si="39"/>
        <v/>
      </c>
      <c r="O157" s="6">
        <f t="shared" si="39"/>
        <v>132</v>
      </c>
      <c r="P157" s="6"/>
    </row>
    <row r="158" spans="1:16" s="4" customFormat="1" ht="12.75" x14ac:dyDescent="0.2">
      <c r="A158" s="11" t="s">
        <v>350</v>
      </c>
      <c r="B158" s="11" t="s">
        <v>351</v>
      </c>
      <c r="C158" s="11" t="s">
        <v>352</v>
      </c>
      <c r="D158" s="6">
        <v>0</v>
      </c>
      <c r="E158" s="11">
        <v>4200</v>
      </c>
      <c r="F158" s="6">
        <v>12</v>
      </c>
      <c r="G158" s="11"/>
      <c r="H158" s="11"/>
      <c r="I158" s="6">
        <f>F158+G158+H158</f>
        <v>12</v>
      </c>
      <c r="J158" s="7">
        <f>IF(I158&gt;D158,I158-D158,"")</f>
        <v>12</v>
      </c>
      <c r="K158" s="7" t="str">
        <f>IF(I158&lt;D158,D158-I158,"")</f>
        <v/>
      </c>
      <c r="L158" s="8"/>
      <c r="M158" s="8"/>
      <c r="N158" s="6">
        <f t="shared" si="39"/>
        <v>12</v>
      </c>
      <c r="O158" s="6" t="str">
        <f t="shared" si="39"/>
        <v/>
      </c>
      <c r="P158" s="6"/>
    </row>
    <row r="159" spans="1:16" s="4" customFormat="1" ht="12.75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9">
        <f>SUM(J156:J158)</f>
        <v>12</v>
      </c>
      <c r="K159" s="9">
        <f>SUM(K156:K158)</f>
        <v>143</v>
      </c>
      <c r="L159" s="10"/>
      <c r="M159" s="10"/>
      <c r="N159" s="6"/>
      <c r="O159" s="6"/>
      <c r="P159" s="6"/>
    </row>
    <row r="160" spans="1:16" s="4" customFormat="1" ht="12.75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7"/>
      <c r="K160" s="7"/>
      <c r="L160" s="8"/>
      <c r="M160" s="8"/>
      <c r="N160" s="6"/>
      <c r="O160" s="6"/>
      <c r="P160" s="6"/>
    </row>
    <row r="161" spans="1:16" s="4" customFormat="1" ht="12.75" x14ac:dyDescent="0.25">
      <c r="A161" s="6" t="s">
        <v>353</v>
      </c>
      <c r="B161" s="6" t="s">
        <v>354</v>
      </c>
      <c r="C161" s="6" t="s">
        <v>355</v>
      </c>
      <c r="D161" s="6">
        <v>130</v>
      </c>
      <c r="E161" s="6">
        <v>1400</v>
      </c>
      <c r="F161" s="6">
        <v>60</v>
      </c>
      <c r="G161" s="6"/>
      <c r="H161" s="6"/>
      <c r="I161" s="6">
        <f>F161+G161+H161</f>
        <v>60</v>
      </c>
      <c r="J161" s="7" t="str">
        <f>IF(I161&gt;D161,I161-D161,"")</f>
        <v/>
      </c>
      <c r="K161" s="7">
        <f>IF(I161&lt;D161,D161-I161,"")</f>
        <v>70</v>
      </c>
      <c r="L161" s="8"/>
      <c r="M161" s="8"/>
      <c r="N161" s="6" t="str">
        <f t="shared" ref="N161:O163" si="40">IF(J161=L161,"",J161-L161)</f>
        <v/>
      </c>
      <c r="O161" s="6">
        <f t="shared" si="40"/>
        <v>70</v>
      </c>
      <c r="P161" s="6"/>
    </row>
    <row r="162" spans="1:16" s="4" customFormat="1" ht="12.75" x14ac:dyDescent="0.2">
      <c r="A162" s="6" t="s">
        <v>356</v>
      </c>
      <c r="B162" s="6" t="s">
        <v>357</v>
      </c>
      <c r="C162" s="12" t="s">
        <v>358</v>
      </c>
      <c r="D162" s="6">
        <v>0</v>
      </c>
      <c r="E162" s="6">
        <v>1800</v>
      </c>
      <c r="F162" s="6">
        <v>54</v>
      </c>
      <c r="G162" s="6"/>
      <c r="H162" s="6"/>
      <c r="I162" s="6">
        <f>F162+G162+H162</f>
        <v>54</v>
      </c>
      <c r="J162" s="7">
        <f>IF(I162&gt;D162,I162-D162,"")</f>
        <v>54</v>
      </c>
      <c r="K162" s="7" t="str">
        <f>IF(I162&lt;D162,D162-I162,"")</f>
        <v/>
      </c>
      <c r="L162" s="8"/>
      <c r="M162" s="8"/>
      <c r="N162" s="6">
        <f t="shared" si="40"/>
        <v>54</v>
      </c>
      <c r="O162" s="6" t="str">
        <f t="shared" si="40"/>
        <v/>
      </c>
      <c r="P162" s="6"/>
    </row>
    <row r="163" spans="1:16" s="4" customFormat="1" ht="12.75" x14ac:dyDescent="0.25">
      <c r="A163" s="6" t="s">
        <v>359</v>
      </c>
      <c r="B163" s="6" t="s">
        <v>360</v>
      </c>
      <c r="C163" s="6" t="s">
        <v>361</v>
      </c>
      <c r="D163" s="6">
        <v>25</v>
      </c>
      <c r="E163" s="6">
        <v>2200</v>
      </c>
      <c r="F163" s="6">
        <v>30</v>
      </c>
      <c r="G163" s="6"/>
      <c r="H163" s="6"/>
      <c r="I163" s="6">
        <f>F163+G163+H163</f>
        <v>30</v>
      </c>
      <c r="J163" s="7">
        <f>IF(I163&gt;D163,I163-D163,"")</f>
        <v>5</v>
      </c>
      <c r="K163" s="7" t="str">
        <f>IF(I163&lt;D163,D163-I163,"")</f>
        <v/>
      </c>
      <c r="L163" s="8"/>
      <c r="M163" s="8"/>
      <c r="N163" s="6">
        <f t="shared" si="40"/>
        <v>5</v>
      </c>
      <c r="O163" s="6" t="str">
        <f t="shared" si="40"/>
        <v/>
      </c>
      <c r="P163" s="6"/>
    </row>
    <row r="164" spans="1:16" s="4" customFormat="1" ht="12.75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9">
        <f>SUM(J161:J163)</f>
        <v>59</v>
      </c>
      <c r="K164" s="9">
        <f>SUM(K161:K163)</f>
        <v>70</v>
      </c>
      <c r="L164" s="10"/>
      <c r="M164" s="10"/>
      <c r="N164" s="6"/>
      <c r="O164" s="6"/>
      <c r="P164" s="6"/>
    </row>
    <row r="165" spans="1:16" s="4" customFormat="1" ht="12.75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7"/>
      <c r="K165" s="7"/>
      <c r="L165" s="8"/>
      <c r="M165" s="8"/>
      <c r="N165" s="6"/>
      <c r="O165" s="6"/>
      <c r="P165" s="6"/>
    </row>
    <row r="166" spans="1:16" s="4" customFormat="1" ht="12.75" x14ac:dyDescent="0.25">
      <c r="A166" s="6" t="s">
        <v>362</v>
      </c>
      <c r="B166" s="6" t="s">
        <v>363</v>
      </c>
      <c r="C166" s="6" t="s">
        <v>364</v>
      </c>
      <c r="D166" s="6">
        <v>15</v>
      </c>
      <c r="E166" s="6">
        <v>3200</v>
      </c>
      <c r="F166" s="6">
        <v>14</v>
      </c>
      <c r="G166" s="6"/>
      <c r="H166" s="6"/>
      <c r="I166" s="6">
        <f>F166+G166+H166</f>
        <v>14</v>
      </c>
      <c r="J166" s="7" t="str">
        <f>IF(I166&gt;D166,I166-D166,"")</f>
        <v/>
      </c>
      <c r="K166" s="7">
        <f>IF(I166&lt;D166,D166-I166,"")</f>
        <v>1</v>
      </c>
      <c r="L166" s="8"/>
      <c r="M166" s="8"/>
      <c r="N166" s="6" t="str">
        <f>IF(J166=L166,"",J166-L166)</f>
        <v/>
      </c>
      <c r="O166" s="6">
        <f>IF(K166=M166,"",K166-M166)</f>
        <v>1</v>
      </c>
      <c r="P166" s="6"/>
    </row>
    <row r="167" spans="1:16" s="4" customFormat="1" ht="12.75" x14ac:dyDescent="0.25">
      <c r="A167" s="6" t="s">
        <v>365</v>
      </c>
      <c r="B167" s="6" t="s">
        <v>366</v>
      </c>
      <c r="C167" s="6" t="s">
        <v>367</v>
      </c>
      <c r="D167" s="6">
        <v>1</v>
      </c>
      <c r="E167" s="6">
        <v>1450</v>
      </c>
      <c r="F167" s="6">
        <v>2</v>
      </c>
      <c r="G167" s="6"/>
      <c r="H167" s="6"/>
      <c r="I167" s="6">
        <f>F167+G167+H167</f>
        <v>2</v>
      </c>
      <c r="J167" s="7">
        <f>IF(I167&gt;D167,I167-D167,"")</f>
        <v>1</v>
      </c>
      <c r="K167" s="7" t="str">
        <f>IF(I167&lt;D167,D167-I167,"")</f>
        <v/>
      </c>
      <c r="L167" s="8"/>
      <c r="M167" s="8"/>
      <c r="N167" s="6">
        <f>IF(J167=L167,"",J167-L167)</f>
        <v>1</v>
      </c>
      <c r="O167" s="6" t="str">
        <f>IF(K167=M167,"",K167-M167)</f>
        <v/>
      </c>
      <c r="P167" s="6"/>
    </row>
    <row r="168" spans="1:16" s="4" customFormat="1" ht="12.75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9">
        <f>SUM(J166:J167)</f>
        <v>1</v>
      </c>
      <c r="K168" s="9">
        <f>SUM(K166:K167)</f>
        <v>1</v>
      </c>
      <c r="L168" s="10"/>
      <c r="M168" s="10"/>
      <c r="N168" s="6"/>
      <c r="O168" s="6"/>
      <c r="P168" s="6"/>
    </row>
    <row r="169" spans="1:16" s="4" customFormat="1" ht="12.75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7"/>
      <c r="K169" s="7"/>
      <c r="L169" s="8"/>
      <c r="M169" s="8"/>
      <c r="N169" s="6"/>
      <c r="O169" s="6"/>
      <c r="P169" s="6"/>
    </row>
    <row r="170" spans="1:16" s="4" customFormat="1" ht="12.75" x14ac:dyDescent="0.25">
      <c r="A170" s="6" t="s">
        <v>368</v>
      </c>
      <c r="B170" s="6" t="s">
        <v>369</v>
      </c>
      <c r="C170" s="6" t="s">
        <v>370</v>
      </c>
      <c r="D170" s="6">
        <v>10</v>
      </c>
      <c r="E170" s="6">
        <v>3300</v>
      </c>
      <c r="F170" s="6">
        <v>11</v>
      </c>
      <c r="G170" s="6"/>
      <c r="H170" s="6"/>
      <c r="I170" s="6">
        <f>F170+G170+H170</f>
        <v>11</v>
      </c>
      <c r="J170" s="7">
        <f>IF(I170&gt;D170,I170-D170,"")</f>
        <v>1</v>
      </c>
      <c r="K170" s="7" t="str">
        <f>IF(I170&lt;D170,D170-I170,"")</f>
        <v/>
      </c>
      <c r="L170" s="8"/>
      <c r="M170" s="8"/>
      <c r="N170" s="6">
        <f t="shared" ref="N170:O172" si="41">IF(J170=L170,"",J170-L170)</f>
        <v>1</v>
      </c>
      <c r="O170" s="6" t="str">
        <f t="shared" si="41"/>
        <v/>
      </c>
      <c r="P170" s="6"/>
    </row>
    <row r="171" spans="1:16" s="4" customFormat="1" ht="12.75" x14ac:dyDescent="0.25">
      <c r="A171" s="6" t="s">
        <v>371</v>
      </c>
      <c r="B171" s="6" t="s">
        <v>372</v>
      </c>
      <c r="C171" s="6" t="s">
        <v>373</v>
      </c>
      <c r="D171" s="6">
        <v>26</v>
      </c>
      <c r="E171" s="6">
        <v>5000</v>
      </c>
      <c r="F171" s="6">
        <v>27</v>
      </c>
      <c r="G171" s="6"/>
      <c r="H171" s="6"/>
      <c r="I171" s="6">
        <f>F171+G171+H171</f>
        <v>27</v>
      </c>
      <c r="J171" s="7">
        <f>IF(I171&gt;D171,I171-D171,"")</f>
        <v>1</v>
      </c>
      <c r="K171" s="7" t="str">
        <f>IF(I171&lt;D171,D171-I171,"")</f>
        <v/>
      </c>
      <c r="L171" s="8"/>
      <c r="M171" s="8"/>
      <c r="N171" s="6">
        <f t="shared" si="41"/>
        <v>1</v>
      </c>
      <c r="O171" s="6" t="str">
        <f t="shared" si="41"/>
        <v/>
      </c>
      <c r="P171" s="6"/>
    </row>
    <row r="172" spans="1:16" s="4" customFormat="1" ht="12.75" x14ac:dyDescent="0.25">
      <c r="A172" s="6" t="s">
        <v>374</v>
      </c>
      <c r="B172" s="6" t="s">
        <v>375</v>
      </c>
      <c r="C172" s="6" t="s">
        <v>376</v>
      </c>
      <c r="D172" s="6">
        <v>7</v>
      </c>
      <c r="E172" s="6">
        <v>2300</v>
      </c>
      <c r="F172" s="6">
        <v>6</v>
      </c>
      <c r="G172" s="6"/>
      <c r="H172" s="6"/>
      <c r="I172" s="6">
        <f>F172+G172+H172</f>
        <v>6</v>
      </c>
      <c r="J172" s="7" t="str">
        <f>IF(I172&gt;D172,I172-D172,"")</f>
        <v/>
      </c>
      <c r="K172" s="7">
        <f>IF(I172&lt;D172,D172-I172,"")</f>
        <v>1</v>
      </c>
      <c r="L172" s="8"/>
      <c r="M172" s="8"/>
      <c r="N172" s="6" t="str">
        <f t="shared" si="41"/>
        <v/>
      </c>
      <c r="O172" s="6">
        <f t="shared" si="41"/>
        <v>1</v>
      </c>
      <c r="P172" s="6"/>
    </row>
    <row r="173" spans="1:16" s="4" customFormat="1" ht="12.75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9">
        <f>SUM(J170:J172)</f>
        <v>2</v>
      </c>
      <c r="K173" s="9">
        <f>SUM(K170:K172)</f>
        <v>1</v>
      </c>
      <c r="L173" s="10"/>
      <c r="M173" s="10"/>
      <c r="N173" s="6"/>
      <c r="O173" s="6"/>
      <c r="P173" s="6"/>
    </row>
    <row r="174" spans="1:16" s="4" customFormat="1" ht="12.75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7"/>
      <c r="K174" s="7"/>
      <c r="L174" s="8"/>
      <c r="M174" s="8"/>
      <c r="N174" s="6"/>
      <c r="O174" s="6"/>
      <c r="P174" s="6"/>
    </row>
    <row r="175" spans="1:16" s="4" customFormat="1" ht="12.75" x14ac:dyDescent="0.25">
      <c r="A175" s="6" t="s">
        <v>377</v>
      </c>
      <c r="B175" s="6" t="s">
        <v>378</v>
      </c>
      <c r="C175" s="6" t="s">
        <v>379</v>
      </c>
      <c r="D175" s="6">
        <v>2</v>
      </c>
      <c r="E175" s="6">
        <v>350</v>
      </c>
      <c r="F175" s="6">
        <v>1</v>
      </c>
      <c r="G175" s="6"/>
      <c r="H175" s="6"/>
      <c r="I175" s="6">
        <f>F175+G175+H175</f>
        <v>1</v>
      </c>
      <c r="J175" s="7" t="str">
        <f>IF(I175&gt;D175,I175-D175,"")</f>
        <v/>
      </c>
      <c r="K175" s="7">
        <f>IF(I175&lt;D175,D175-I175,"")</f>
        <v>1</v>
      </c>
      <c r="L175" s="8"/>
      <c r="M175" s="8"/>
      <c r="N175" s="6" t="str">
        <f t="shared" ref="N175:O177" si="42">IF(J175=L175,"",J175-L175)</f>
        <v/>
      </c>
      <c r="O175" s="6">
        <f t="shared" si="42"/>
        <v>1</v>
      </c>
      <c r="P175" s="6"/>
    </row>
    <row r="176" spans="1:16" s="4" customFormat="1" ht="12.75" x14ac:dyDescent="0.25">
      <c r="A176" s="6" t="s">
        <v>380</v>
      </c>
      <c r="B176" s="6" t="s">
        <v>381</v>
      </c>
      <c r="C176" s="6" t="s">
        <v>382</v>
      </c>
      <c r="D176" s="6">
        <v>1</v>
      </c>
      <c r="E176" s="6">
        <v>350</v>
      </c>
      <c r="F176" s="6">
        <v>0</v>
      </c>
      <c r="G176" s="6"/>
      <c r="H176" s="6"/>
      <c r="I176" s="6">
        <f>F176+G176+H176</f>
        <v>0</v>
      </c>
      <c r="J176" s="7" t="str">
        <f>IF(I176&gt;D176,I176-D176,"")</f>
        <v/>
      </c>
      <c r="K176" s="7">
        <f>IF(I176&lt;D176,D176-I176,"")</f>
        <v>1</v>
      </c>
      <c r="L176" s="8"/>
      <c r="M176" s="8"/>
      <c r="N176" s="6" t="str">
        <f t="shared" si="42"/>
        <v/>
      </c>
      <c r="O176" s="6">
        <f t="shared" si="42"/>
        <v>1</v>
      </c>
      <c r="P176" s="6"/>
    </row>
    <row r="177" spans="1:16" s="4" customFormat="1" ht="12.75" x14ac:dyDescent="0.25">
      <c r="A177" s="6" t="s">
        <v>383</v>
      </c>
      <c r="B177" s="6" t="s">
        <v>384</v>
      </c>
      <c r="C177" s="6" t="s">
        <v>385</v>
      </c>
      <c r="D177" s="6">
        <v>1</v>
      </c>
      <c r="E177" s="6">
        <v>300</v>
      </c>
      <c r="F177" s="6">
        <v>2</v>
      </c>
      <c r="G177" s="6"/>
      <c r="H177" s="6"/>
      <c r="I177" s="6">
        <f>F177+G177+H177</f>
        <v>2</v>
      </c>
      <c r="J177" s="7">
        <f>IF(I177&gt;D177,I177-D177,"")</f>
        <v>1</v>
      </c>
      <c r="K177" s="7" t="str">
        <f>IF(I177&lt;D177,D177-I177,"")</f>
        <v/>
      </c>
      <c r="L177" s="8"/>
      <c r="M177" s="8"/>
      <c r="N177" s="6">
        <f t="shared" si="42"/>
        <v>1</v>
      </c>
      <c r="O177" s="6" t="str">
        <f t="shared" si="42"/>
        <v/>
      </c>
      <c r="P177" s="6"/>
    </row>
    <row r="178" spans="1:16" s="4" customFormat="1" ht="12.75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9">
        <f>SUM(J175:J177)</f>
        <v>1</v>
      </c>
      <c r="K178" s="9">
        <f>SUM(K175:K177)</f>
        <v>2</v>
      </c>
      <c r="L178" s="10"/>
      <c r="M178" s="10"/>
      <c r="N178" s="6"/>
      <c r="O178" s="6"/>
      <c r="P178" s="6"/>
    </row>
    <row r="179" spans="1:16" s="4" customFormat="1" ht="12.75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7"/>
      <c r="K179" s="7"/>
      <c r="L179" s="8"/>
      <c r="M179" s="8"/>
      <c r="N179" s="6"/>
      <c r="O179" s="6"/>
      <c r="P179" s="6"/>
    </row>
    <row r="180" spans="1:16" s="4" customFormat="1" ht="12.75" x14ac:dyDescent="0.25">
      <c r="A180" s="6" t="s">
        <v>386</v>
      </c>
      <c r="B180" s="6" t="s">
        <v>387</v>
      </c>
      <c r="C180" s="6" t="s">
        <v>388</v>
      </c>
      <c r="D180" s="6">
        <v>1</v>
      </c>
      <c r="E180" s="6">
        <v>6500</v>
      </c>
      <c r="F180" s="6">
        <v>0</v>
      </c>
      <c r="G180" s="6"/>
      <c r="H180" s="6"/>
      <c r="I180" s="6">
        <f t="shared" ref="I180:I185" si="43">F180+G180+H180</f>
        <v>0</v>
      </c>
      <c r="J180" s="7" t="str">
        <f t="shared" ref="J180:J185" si="44">IF(I180&gt;D180,I180-D180,"")</f>
        <v/>
      </c>
      <c r="K180" s="7">
        <f t="shared" ref="K180:K185" si="45">IF(I180&lt;D180,D180-I180,"")</f>
        <v>1</v>
      </c>
      <c r="L180" s="8"/>
      <c r="M180" s="8"/>
      <c r="N180" s="6" t="str">
        <f t="shared" ref="N180:O185" si="46">IF(J180=L180,"",J180-L180)</f>
        <v/>
      </c>
      <c r="O180" s="6">
        <f t="shared" si="46"/>
        <v>1</v>
      </c>
      <c r="P180" s="6"/>
    </row>
    <row r="181" spans="1:16" s="4" customFormat="1" ht="12.75" x14ac:dyDescent="0.25">
      <c r="A181" s="6" t="s">
        <v>389</v>
      </c>
      <c r="B181" s="6" t="s">
        <v>390</v>
      </c>
      <c r="C181" s="6" t="s">
        <v>391</v>
      </c>
      <c r="D181" s="6">
        <v>5</v>
      </c>
      <c r="E181" s="6">
        <v>23500</v>
      </c>
      <c r="F181" s="6">
        <v>4</v>
      </c>
      <c r="G181" s="6"/>
      <c r="H181" s="6"/>
      <c r="I181" s="6">
        <f t="shared" si="43"/>
        <v>4</v>
      </c>
      <c r="J181" s="7" t="str">
        <f t="shared" si="44"/>
        <v/>
      </c>
      <c r="K181" s="7">
        <f t="shared" si="45"/>
        <v>1</v>
      </c>
      <c r="L181" s="8"/>
      <c r="M181" s="8"/>
      <c r="N181" s="6" t="str">
        <f t="shared" si="46"/>
        <v/>
      </c>
      <c r="O181" s="6">
        <f t="shared" si="46"/>
        <v>1</v>
      </c>
      <c r="P181" s="6"/>
    </row>
    <row r="182" spans="1:16" s="4" customFormat="1" ht="12.75" x14ac:dyDescent="0.25">
      <c r="A182" s="6" t="s">
        <v>392</v>
      </c>
      <c r="B182" s="6" t="s">
        <v>393</v>
      </c>
      <c r="C182" s="6" t="s">
        <v>394</v>
      </c>
      <c r="D182" s="6">
        <v>11</v>
      </c>
      <c r="E182" s="6">
        <v>5500</v>
      </c>
      <c r="F182" s="6">
        <v>0</v>
      </c>
      <c r="G182" s="6"/>
      <c r="H182" s="6"/>
      <c r="I182" s="6">
        <f t="shared" si="43"/>
        <v>0</v>
      </c>
      <c r="J182" s="7" t="str">
        <f t="shared" si="44"/>
        <v/>
      </c>
      <c r="K182" s="7">
        <f t="shared" si="45"/>
        <v>11</v>
      </c>
      <c r="L182" s="8"/>
      <c r="M182" s="8"/>
      <c r="N182" s="6" t="str">
        <f t="shared" si="46"/>
        <v/>
      </c>
      <c r="O182" s="6">
        <f t="shared" si="46"/>
        <v>11</v>
      </c>
      <c r="P182" s="6"/>
    </row>
    <row r="183" spans="1:16" s="4" customFormat="1" ht="12.75" x14ac:dyDescent="0.2">
      <c r="A183" s="11" t="s">
        <v>395</v>
      </c>
      <c r="B183" s="11" t="s">
        <v>396</v>
      </c>
      <c r="C183" s="11" t="s">
        <v>397</v>
      </c>
      <c r="D183" s="6">
        <v>0</v>
      </c>
      <c r="E183" s="11">
        <v>1100</v>
      </c>
      <c r="F183" s="6">
        <v>1</v>
      </c>
      <c r="G183" s="11"/>
      <c r="H183" s="11"/>
      <c r="I183" s="6">
        <f t="shared" si="43"/>
        <v>1</v>
      </c>
      <c r="J183" s="7">
        <f t="shared" si="44"/>
        <v>1</v>
      </c>
      <c r="K183" s="7" t="str">
        <f t="shared" si="45"/>
        <v/>
      </c>
      <c r="L183" s="8"/>
      <c r="M183" s="8"/>
      <c r="N183" s="6">
        <f t="shared" si="46"/>
        <v>1</v>
      </c>
      <c r="O183" s="6" t="str">
        <f t="shared" si="46"/>
        <v/>
      </c>
      <c r="P183" s="6"/>
    </row>
    <row r="184" spans="1:16" s="4" customFormat="1" ht="12.75" x14ac:dyDescent="0.25">
      <c r="A184" s="6" t="s">
        <v>398</v>
      </c>
      <c r="B184" s="6" t="s">
        <v>399</v>
      </c>
      <c r="C184" s="6" t="s">
        <v>400</v>
      </c>
      <c r="D184" s="6">
        <v>1</v>
      </c>
      <c r="E184" s="6">
        <v>8500</v>
      </c>
      <c r="F184" s="6">
        <v>2</v>
      </c>
      <c r="G184" s="6"/>
      <c r="H184" s="6"/>
      <c r="I184" s="6">
        <f t="shared" si="43"/>
        <v>2</v>
      </c>
      <c r="J184" s="7">
        <f t="shared" si="44"/>
        <v>1</v>
      </c>
      <c r="K184" s="7" t="str">
        <f t="shared" si="45"/>
        <v/>
      </c>
      <c r="L184" s="8"/>
      <c r="M184" s="8"/>
      <c r="N184" s="6">
        <f t="shared" si="46"/>
        <v>1</v>
      </c>
      <c r="O184" s="6" t="str">
        <f t="shared" si="46"/>
        <v/>
      </c>
      <c r="P184" s="6"/>
    </row>
    <row r="185" spans="1:16" s="4" customFormat="1" ht="12.75" x14ac:dyDescent="0.25">
      <c r="A185" s="6" t="s">
        <v>401</v>
      </c>
      <c r="B185" s="6" t="s">
        <v>402</v>
      </c>
      <c r="C185" s="6" t="s">
        <v>403</v>
      </c>
      <c r="D185" s="6">
        <v>1</v>
      </c>
      <c r="E185" s="6">
        <v>13500</v>
      </c>
      <c r="F185" s="6">
        <v>2</v>
      </c>
      <c r="G185" s="6"/>
      <c r="H185" s="6"/>
      <c r="I185" s="6">
        <f t="shared" si="43"/>
        <v>2</v>
      </c>
      <c r="J185" s="7">
        <f t="shared" si="44"/>
        <v>1</v>
      </c>
      <c r="K185" s="7" t="str">
        <f t="shared" si="45"/>
        <v/>
      </c>
      <c r="L185" s="8"/>
      <c r="M185" s="8"/>
      <c r="N185" s="6">
        <f t="shared" si="46"/>
        <v>1</v>
      </c>
      <c r="O185" s="6" t="str">
        <f t="shared" si="46"/>
        <v/>
      </c>
      <c r="P185" s="6"/>
    </row>
    <row r="186" spans="1:16" s="4" customFormat="1" ht="12.75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9">
        <f>SUM(J180:J185)</f>
        <v>3</v>
      </c>
      <c r="K186" s="9">
        <f>SUM(K180:K185)</f>
        <v>13</v>
      </c>
      <c r="L186" s="10"/>
      <c r="M186" s="10"/>
      <c r="N186" s="6"/>
      <c r="O186" s="6"/>
      <c r="P186" s="6"/>
    </row>
    <row r="187" spans="1:16" s="4" customFormat="1" ht="12.75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7"/>
      <c r="K187" s="7"/>
      <c r="L187" s="8"/>
      <c r="M187" s="8"/>
      <c r="N187" s="6"/>
      <c r="O187" s="6"/>
      <c r="P187" s="6"/>
    </row>
    <row r="188" spans="1:16" s="4" customFormat="1" ht="12.75" x14ac:dyDescent="0.2">
      <c r="A188" s="11" t="s">
        <v>404</v>
      </c>
      <c r="B188" s="11" t="s">
        <v>405</v>
      </c>
      <c r="C188" s="11" t="s">
        <v>406</v>
      </c>
      <c r="D188" s="6">
        <v>0</v>
      </c>
      <c r="E188" s="11">
        <v>6500</v>
      </c>
      <c r="F188" s="6">
        <v>3</v>
      </c>
      <c r="G188" s="11"/>
      <c r="H188" s="11"/>
      <c r="I188" s="6">
        <f>F188+G188+H188</f>
        <v>3</v>
      </c>
      <c r="J188" s="7">
        <f>IF(I188&gt;D188,I188-D188,"")</f>
        <v>3</v>
      </c>
      <c r="K188" s="7" t="str">
        <f>IF(I188&lt;D188,D188-I188,"")</f>
        <v/>
      </c>
      <c r="L188" s="8"/>
      <c r="M188" s="8"/>
      <c r="N188" s="6">
        <f t="shared" ref="N188:O191" si="47">IF(J188=L188,"",J188-L188)</f>
        <v>3</v>
      </c>
      <c r="O188" s="6" t="str">
        <f t="shared" si="47"/>
        <v/>
      </c>
      <c r="P188" s="6"/>
    </row>
    <row r="189" spans="1:16" s="4" customFormat="1" ht="12.75" x14ac:dyDescent="0.25">
      <c r="A189" s="6" t="s">
        <v>407</v>
      </c>
      <c r="B189" s="6" t="s">
        <v>408</v>
      </c>
      <c r="C189" s="6" t="s">
        <v>409</v>
      </c>
      <c r="D189" s="6">
        <v>58</v>
      </c>
      <c r="E189" s="6">
        <v>6500</v>
      </c>
      <c r="F189" s="6">
        <v>49</v>
      </c>
      <c r="G189" s="6"/>
      <c r="H189" s="6"/>
      <c r="I189" s="6">
        <f>F189+G189+H189</f>
        <v>49</v>
      </c>
      <c r="J189" s="7" t="str">
        <f>IF(I189&gt;D189,I189-D189,"")</f>
        <v/>
      </c>
      <c r="K189" s="7">
        <f>IF(I189&lt;D189,D189-I189,"")</f>
        <v>9</v>
      </c>
      <c r="L189" s="8"/>
      <c r="M189" s="8"/>
      <c r="N189" s="6" t="str">
        <f t="shared" si="47"/>
        <v/>
      </c>
      <c r="O189" s="6">
        <f t="shared" si="47"/>
        <v>9</v>
      </c>
      <c r="P189" s="6"/>
    </row>
    <row r="190" spans="1:16" s="4" customFormat="1" ht="12.75" x14ac:dyDescent="0.25">
      <c r="A190" s="6" t="s">
        <v>410</v>
      </c>
      <c r="B190" s="6" t="s">
        <v>411</v>
      </c>
      <c r="C190" s="6" t="s">
        <v>412</v>
      </c>
      <c r="D190" s="6">
        <v>13</v>
      </c>
      <c r="E190" s="6">
        <v>8700</v>
      </c>
      <c r="F190" s="6">
        <v>15</v>
      </c>
      <c r="G190" s="6"/>
      <c r="H190" s="6"/>
      <c r="I190" s="6">
        <f>F190+G190+H190</f>
        <v>15</v>
      </c>
      <c r="J190" s="7">
        <f>IF(I190&gt;D190,I190-D190,"")</f>
        <v>2</v>
      </c>
      <c r="K190" s="7" t="str">
        <f>IF(I190&lt;D190,D190-I190,"")</f>
        <v/>
      </c>
      <c r="L190" s="8"/>
      <c r="M190" s="8"/>
      <c r="N190" s="6">
        <f t="shared" si="47"/>
        <v>2</v>
      </c>
      <c r="O190" s="6" t="str">
        <f t="shared" si="47"/>
        <v/>
      </c>
      <c r="P190" s="6"/>
    </row>
    <row r="191" spans="1:16" s="4" customFormat="1" ht="12.75" x14ac:dyDescent="0.25">
      <c r="A191" s="6" t="s">
        <v>413</v>
      </c>
      <c r="B191" s="6" t="s">
        <v>414</v>
      </c>
      <c r="C191" s="6" t="s">
        <v>415</v>
      </c>
      <c r="D191" s="6">
        <v>30</v>
      </c>
      <c r="E191" s="6">
        <v>9000</v>
      </c>
      <c r="F191" s="6">
        <v>33</v>
      </c>
      <c r="G191" s="6">
        <v>1</v>
      </c>
      <c r="H191" s="6"/>
      <c r="I191" s="6">
        <f>F191+G191+H191</f>
        <v>34</v>
      </c>
      <c r="J191" s="7">
        <f>IF(I191&gt;D191,I191-D191,"")</f>
        <v>4</v>
      </c>
      <c r="K191" s="7" t="str">
        <f>IF(I191&lt;D191,D191-I191,"")</f>
        <v/>
      </c>
      <c r="L191" s="8"/>
      <c r="M191" s="8"/>
      <c r="N191" s="6">
        <f t="shared" si="47"/>
        <v>4</v>
      </c>
      <c r="O191" s="6" t="str">
        <f t="shared" si="47"/>
        <v/>
      </c>
      <c r="P191" s="6"/>
    </row>
    <row r="192" spans="1:16" s="4" customFormat="1" ht="12.75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9">
        <f>SUM(J188:J191)</f>
        <v>9</v>
      </c>
      <c r="K192" s="9">
        <f>SUM(K188:K191)</f>
        <v>9</v>
      </c>
      <c r="L192" s="10"/>
      <c r="M192" s="10"/>
      <c r="N192" s="6"/>
      <c r="O192" s="6"/>
      <c r="P192" s="6"/>
    </row>
    <row r="193" spans="1:16" s="4" customFormat="1" ht="12.75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7"/>
      <c r="K193" s="7"/>
      <c r="L193" s="8"/>
      <c r="M193" s="8"/>
      <c r="N193" s="6"/>
      <c r="O193" s="6"/>
      <c r="P193" s="6"/>
    </row>
    <row r="194" spans="1:16" s="4" customFormat="1" ht="12.75" x14ac:dyDescent="0.25">
      <c r="A194" s="6" t="s">
        <v>416</v>
      </c>
      <c r="B194" s="6" t="s">
        <v>417</v>
      </c>
      <c r="C194" s="6" t="s">
        <v>418</v>
      </c>
      <c r="D194" s="6">
        <v>429</v>
      </c>
      <c r="E194" s="6">
        <v>1900</v>
      </c>
      <c r="F194" s="6">
        <v>424</v>
      </c>
      <c r="G194" s="6"/>
      <c r="H194" s="6"/>
      <c r="I194" s="6">
        <f>F194+G194+H194</f>
        <v>424</v>
      </c>
      <c r="J194" s="7" t="str">
        <f>IF(I194&gt;D194,I194-D194,"")</f>
        <v/>
      </c>
      <c r="K194" s="7">
        <f>IF(I194&lt;D194,D194-I194,"")</f>
        <v>5</v>
      </c>
      <c r="L194" s="8"/>
      <c r="M194" s="8"/>
      <c r="N194" s="6" t="str">
        <f>IF(J194=L194,"",J194-L194)</f>
        <v/>
      </c>
      <c r="O194" s="6">
        <f>IF(K194=M194,"",K194-M194)</f>
        <v>5</v>
      </c>
      <c r="P194" s="6"/>
    </row>
    <row r="195" spans="1:16" s="4" customFormat="1" ht="12.75" x14ac:dyDescent="0.25">
      <c r="A195" s="6" t="s">
        <v>419</v>
      </c>
      <c r="B195" s="6" t="s">
        <v>420</v>
      </c>
      <c r="C195" s="6" t="s">
        <v>421</v>
      </c>
      <c r="D195" s="6">
        <v>88</v>
      </c>
      <c r="E195" s="6">
        <v>1900</v>
      </c>
      <c r="F195" s="6">
        <v>89</v>
      </c>
      <c r="G195" s="6"/>
      <c r="H195" s="6"/>
      <c r="I195" s="6">
        <f>F195+G195+H195</f>
        <v>89</v>
      </c>
      <c r="J195" s="7">
        <f>IF(I195&gt;D195,I195-D195,"")</f>
        <v>1</v>
      </c>
      <c r="K195" s="7" t="str">
        <f>IF(I195&lt;D195,D195-I195,"")</f>
        <v/>
      </c>
      <c r="L195" s="8"/>
      <c r="M195" s="8"/>
      <c r="N195" s="6">
        <f>IF(J195=L195,"",J195-L195)</f>
        <v>1</v>
      </c>
      <c r="O195" s="6" t="str">
        <f>IF(K195=M195,"",K195-M195)</f>
        <v/>
      </c>
      <c r="P195" s="6"/>
    </row>
    <row r="196" spans="1:16" s="4" customFormat="1" ht="12.75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9">
        <f>SUM(J194:J195)</f>
        <v>1</v>
      </c>
      <c r="K196" s="9">
        <f>SUM(K194:K195)</f>
        <v>5</v>
      </c>
      <c r="L196" s="10"/>
      <c r="M196" s="10"/>
      <c r="N196" s="6"/>
      <c r="O196" s="6"/>
      <c r="P196" s="6"/>
    </row>
    <row r="197" spans="1:16" s="4" customFormat="1" ht="12.75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7"/>
      <c r="K197" s="7"/>
      <c r="L197" s="8"/>
      <c r="M197" s="8"/>
      <c r="N197" s="6"/>
      <c r="O197" s="6"/>
      <c r="P197" s="6"/>
    </row>
    <row r="198" spans="1:16" s="4" customFormat="1" ht="12.75" x14ac:dyDescent="0.25">
      <c r="A198" s="6" t="s">
        <v>422</v>
      </c>
      <c r="B198" s="6" t="s">
        <v>423</v>
      </c>
      <c r="C198" s="6" t="s">
        <v>424</v>
      </c>
      <c r="D198" s="6">
        <v>20</v>
      </c>
      <c r="E198" s="6">
        <v>9000</v>
      </c>
      <c r="F198" s="6">
        <v>21</v>
      </c>
      <c r="G198" s="6"/>
      <c r="H198" s="6"/>
      <c r="I198" s="6">
        <f>F198+G198+H198</f>
        <v>21</v>
      </c>
      <c r="J198" s="7">
        <f>IF(I198&gt;D198,I198-D198,"")</f>
        <v>1</v>
      </c>
      <c r="K198" s="7" t="str">
        <f>IF(I198&lt;D198,D198-I198,"")</f>
        <v/>
      </c>
      <c r="L198" s="8"/>
      <c r="M198" s="8"/>
      <c r="N198" s="6">
        <f>IF(J198=L198,"",J198-L198)</f>
        <v>1</v>
      </c>
      <c r="O198" s="6" t="str">
        <f>IF(K198=M198,"",K198-M198)</f>
        <v/>
      </c>
      <c r="P198" s="6"/>
    </row>
    <row r="199" spans="1:16" s="4" customFormat="1" ht="12.75" x14ac:dyDescent="0.25">
      <c r="A199" s="6" t="s">
        <v>425</v>
      </c>
      <c r="B199" s="6" t="s">
        <v>426</v>
      </c>
      <c r="C199" s="6" t="s">
        <v>427</v>
      </c>
      <c r="D199" s="6">
        <v>7</v>
      </c>
      <c r="E199" s="6">
        <v>73500</v>
      </c>
      <c r="F199" s="6">
        <v>6</v>
      </c>
      <c r="G199" s="6"/>
      <c r="H199" s="6"/>
      <c r="I199" s="6">
        <f>F199+G199+H199</f>
        <v>6</v>
      </c>
      <c r="J199" s="7" t="str">
        <f>IF(I199&gt;D199,I199-D199,"")</f>
        <v/>
      </c>
      <c r="K199" s="7">
        <f>IF(I199&lt;D199,D199-I199,"")</f>
        <v>1</v>
      </c>
      <c r="L199" s="8"/>
      <c r="M199" s="8"/>
      <c r="N199" s="6" t="str">
        <f>IF(J199=L199,"",J199-L199)</f>
        <v/>
      </c>
      <c r="O199" s="6">
        <f>IF(K199=M199,"",K199-M199)</f>
        <v>1</v>
      </c>
      <c r="P199" s="6"/>
    </row>
    <row r="200" spans="1:16" s="4" customFormat="1" ht="12.75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9">
        <f>SUM(J198:J199)</f>
        <v>1</v>
      </c>
      <c r="K200" s="9">
        <f>SUM(K198:K199)</f>
        <v>1</v>
      </c>
      <c r="L200" s="10"/>
      <c r="M200" s="10"/>
      <c r="N200" s="6"/>
      <c r="O200" s="6"/>
      <c r="P200" s="6"/>
    </row>
    <row r="201" spans="1:16" s="4" customFormat="1" ht="12.75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7"/>
      <c r="K201" s="7"/>
      <c r="L201" s="8"/>
      <c r="M201" s="8"/>
      <c r="N201" s="6"/>
      <c r="O201" s="6"/>
      <c r="P201" s="6"/>
    </row>
    <row r="202" spans="1:16" s="4" customFormat="1" ht="12.75" x14ac:dyDescent="0.25">
      <c r="A202" s="6" t="s">
        <v>428</v>
      </c>
      <c r="B202" s="6" t="s">
        <v>429</v>
      </c>
      <c r="C202" s="6" t="s">
        <v>430</v>
      </c>
      <c r="D202" s="6">
        <v>172</v>
      </c>
      <c r="E202" s="6">
        <v>175</v>
      </c>
      <c r="F202" s="6">
        <f>13+147</f>
        <v>160</v>
      </c>
      <c r="G202" s="6">
        <v>1</v>
      </c>
      <c r="H202" s="6"/>
      <c r="I202" s="6">
        <f t="shared" ref="I202:I207" si="48">F202+G202+H202</f>
        <v>161</v>
      </c>
      <c r="J202" s="7" t="str">
        <f t="shared" ref="J202:J207" si="49">IF(I202&gt;D202,I202-D202,"")</f>
        <v/>
      </c>
      <c r="K202" s="7">
        <f t="shared" ref="K202:K207" si="50">IF(I202&lt;D202,D202-I202,"")</f>
        <v>11</v>
      </c>
      <c r="L202" s="8"/>
      <c r="M202" s="8"/>
      <c r="N202" s="6" t="str">
        <f t="shared" ref="N202:O207" si="51">IF(J202=L202,"",J202-L202)</f>
        <v/>
      </c>
      <c r="O202" s="6">
        <f t="shared" si="51"/>
        <v>11</v>
      </c>
      <c r="P202" s="6"/>
    </row>
    <row r="203" spans="1:16" s="4" customFormat="1" ht="12.75" x14ac:dyDescent="0.25">
      <c r="A203" s="6" t="s">
        <v>431</v>
      </c>
      <c r="B203" s="6" t="s">
        <v>432</v>
      </c>
      <c r="C203" s="6" t="s">
        <v>433</v>
      </c>
      <c r="D203" s="6">
        <v>3</v>
      </c>
      <c r="E203" s="6">
        <v>300</v>
      </c>
      <c r="F203" s="6">
        <v>13</v>
      </c>
      <c r="G203" s="6">
        <v>1</v>
      </c>
      <c r="H203" s="6"/>
      <c r="I203" s="6">
        <f t="shared" si="48"/>
        <v>14</v>
      </c>
      <c r="J203" s="7">
        <f t="shared" si="49"/>
        <v>11</v>
      </c>
      <c r="K203" s="7" t="str">
        <f t="shared" si="50"/>
        <v/>
      </c>
      <c r="L203" s="8"/>
      <c r="M203" s="8"/>
      <c r="N203" s="6">
        <f t="shared" si="51"/>
        <v>11</v>
      </c>
      <c r="O203" s="6" t="str">
        <f t="shared" si="51"/>
        <v/>
      </c>
      <c r="P203" s="6"/>
    </row>
    <row r="204" spans="1:16" s="4" customFormat="1" ht="12.75" x14ac:dyDescent="0.25">
      <c r="A204" s="6" t="s">
        <v>434</v>
      </c>
      <c r="B204" s="6" t="s">
        <v>435</v>
      </c>
      <c r="C204" s="6" t="s">
        <v>436</v>
      </c>
      <c r="D204" s="6">
        <v>84</v>
      </c>
      <c r="E204" s="6">
        <v>200</v>
      </c>
      <c r="F204" s="6">
        <v>77</v>
      </c>
      <c r="G204" s="6">
        <v>1</v>
      </c>
      <c r="H204" s="6"/>
      <c r="I204" s="6">
        <f t="shared" si="48"/>
        <v>78</v>
      </c>
      <c r="J204" s="7" t="str">
        <f t="shared" si="49"/>
        <v/>
      </c>
      <c r="K204" s="7">
        <f t="shared" si="50"/>
        <v>6</v>
      </c>
      <c r="L204" s="8"/>
      <c r="M204" s="8"/>
      <c r="N204" s="6" t="str">
        <f t="shared" si="51"/>
        <v/>
      </c>
      <c r="O204" s="6">
        <f t="shared" si="51"/>
        <v>6</v>
      </c>
      <c r="P204" s="6"/>
    </row>
    <row r="205" spans="1:16" s="4" customFormat="1" ht="12.75" x14ac:dyDescent="0.25">
      <c r="A205" s="6" t="s">
        <v>437</v>
      </c>
      <c r="B205" s="6" t="s">
        <v>438</v>
      </c>
      <c r="C205" s="6" t="s">
        <v>439</v>
      </c>
      <c r="D205" s="6">
        <v>16</v>
      </c>
      <c r="E205" s="6">
        <v>385</v>
      </c>
      <c r="F205" s="6">
        <v>10</v>
      </c>
      <c r="G205" s="6"/>
      <c r="H205" s="6"/>
      <c r="I205" s="6">
        <f t="shared" si="48"/>
        <v>10</v>
      </c>
      <c r="J205" s="7" t="str">
        <f t="shared" si="49"/>
        <v/>
      </c>
      <c r="K205" s="7">
        <f t="shared" si="50"/>
        <v>6</v>
      </c>
      <c r="L205" s="8"/>
      <c r="M205" s="8"/>
      <c r="N205" s="6" t="str">
        <f t="shared" si="51"/>
        <v/>
      </c>
      <c r="O205" s="6">
        <f t="shared" si="51"/>
        <v>6</v>
      </c>
      <c r="P205" s="6"/>
    </row>
    <row r="206" spans="1:16" s="4" customFormat="1" ht="12.75" x14ac:dyDescent="0.25">
      <c r="A206" s="6" t="s">
        <v>440</v>
      </c>
      <c r="B206" s="6" t="s">
        <v>441</v>
      </c>
      <c r="C206" s="6" t="s">
        <v>442</v>
      </c>
      <c r="D206" s="6">
        <v>1</v>
      </c>
      <c r="E206" s="6">
        <v>100</v>
      </c>
      <c r="F206" s="6">
        <v>0</v>
      </c>
      <c r="G206" s="6"/>
      <c r="H206" s="6"/>
      <c r="I206" s="6">
        <f t="shared" si="48"/>
        <v>0</v>
      </c>
      <c r="J206" s="7" t="str">
        <f t="shared" si="49"/>
        <v/>
      </c>
      <c r="K206" s="7">
        <f t="shared" si="50"/>
        <v>1</v>
      </c>
      <c r="L206" s="8"/>
      <c r="M206" s="8"/>
      <c r="N206" s="6" t="str">
        <f t="shared" si="51"/>
        <v/>
      </c>
      <c r="O206" s="6">
        <f t="shared" si="51"/>
        <v>1</v>
      </c>
      <c r="P206" s="6"/>
    </row>
    <row r="207" spans="1:16" s="4" customFormat="1" ht="12.75" x14ac:dyDescent="0.2">
      <c r="A207" s="11" t="s">
        <v>428</v>
      </c>
      <c r="B207" s="11" t="s">
        <v>429</v>
      </c>
      <c r="C207" s="11" t="s">
        <v>443</v>
      </c>
      <c r="D207" s="6">
        <v>0</v>
      </c>
      <c r="E207" s="11">
        <v>175</v>
      </c>
      <c r="F207" s="6">
        <v>13</v>
      </c>
      <c r="G207" s="11"/>
      <c r="H207" s="11"/>
      <c r="I207" s="6">
        <f t="shared" si="48"/>
        <v>13</v>
      </c>
      <c r="J207" s="7">
        <f t="shared" si="49"/>
        <v>13</v>
      </c>
      <c r="K207" s="7" t="str">
        <f t="shared" si="50"/>
        <v/>
      </c>
      <c r="L207" s="8"/>
      <c r="M207" s="8"/>
      <c r="N207" s="6">
        <f t="shared" si="51"/>
        <v>13</v>
      </c>
      <c r="O207" s="6" t="str">
        <f t="shared" si="51"/>
        <v/>
      </c>
      <c r="P207" s="6"/>
    </row>
    <row r="208" spans="1:16" s="4" customFormat="1" ht="12.75" x14ac:dyDescent="0.2">
      <c r="A208" s="11"/>
      <c r="B208" s="11"/>
      <c r="C208" s="11"/>
      <c r="D208" s="6"/>
      <c r="E208" s="11"/>
      <c r="F208" s="6"/>
      <c r="G208" s="11"/>
      <c r="H208" s="11"/>
      <c r="I208" s="6"/>
      <c r="J208" s="9">
        <f>SUM(J202:J207)</f>
        <v>24</v>
      </c>
      <c r="K208" s="9">
        <f>SUM(K202:K207)</f>
        <v>24</v>
      </c>
      <c r="L208" s="10"/>
      <c r="M208" s="10"/>
      <c r="N208" s="6"/>
      <c r="O208" s="6"/>
      <c r="P208" s="6"/>
    </row>
    <row r="209" spans="1:16" s="4" customFormat="1" ht="12.75" x14ac:dyDescent="0.2">
      <c r="A209" s="11"/>
      <c r="B209" s="11"/>
      <c r="C209" s="11"/>
      <c r="D209" s="6"/>
      <c r="E209" s="11"/>
      <c r="F209" s="6"/>
      <c r="G209" s="11"/>
      <c r="H209" s="11"/>
      <c r="I209" s="6"/>
      <c r="J209" s="7"/>
      <c r="K209" s="7"/>
      <c r="L209" s="8"/>
      <c r="M209" s="8"/>
      <c r="N209" s="6"/>
      <c r="O209" s="6"/>
      <c r="P209" s="6"/>
    </row>
    <row r="210" spans="1:16" s="4" customFormat="1" ht="12.75" x14ac:dyDescent="0.25">
      <c r="A210" s="6" t="s">
        <v>444</v>
      </c>
      <c r="B210" s="6" t="s">
        <v>445</v>
      </c>
      <c r="C210" s="6" t="s">
        <v>446</v>
      </c>
      <c r="D210" s="6">
        <v>86</v>
      </c>
      <c r="E210" s="6">
        <v>1600</v>
      </c>
      <c r="F210" s="6">
        <v>74</v>
      </c>
      <c r="G210" s="6"/>
      <c r="H210" s="6"/>
      <c r="I210" s="6">
        <f>F210+G210+H210</f>
        <v>74</v>
      </c>
      <c r="J210" s="7" t="str">
        <f>IF(I210&gt;D210,I210-D210,"")</f>
        <v/>
      </c>
      <c r="K210" s="7">
        <f>IF(I210&lt;D210,D210-I210,"")</f>
        <v>12</v>
      </c>
      <c r="L210" s="8"/>
      <c r="M210" s="8"/>
      <c r="N210" s="6" t="str">
        <f>IF(J210=L210,"",J210-L210)</f>
        <v/>
      </c>
      <c r="O210" s="6">
        <f>IF(K210=M210,"",K210-M210)</f>
        <v>12</v>
      </c>
      <c r="P210" s="6"/>
    </row>
    <row r="211" spans="1:16" s="4" customFormat="1" ht="12.75" x14ac:dyDescent="0.25">
      <c r="A211" s="6" t="s">
        <v>447</v>
      </c>
      <c r="B211" s="6" t="s">
        <v>448</v>
      </c>
      <c r="C211" s="6" t="s">
        <v>449</v>
      </c>
      <c r="D211" s="6">
        <v>278</v>
      </c>
      <c r="E211" s="6">
        <v>1500</v>
      </c>
      <c r="F211" s="6">
        <f>1+288</f>
        <v>289</v>
      </c>
      <c r="G211" s="6"/>
      <c r="H211" s="6"/>
      <c r="I211" s="6">
        <f>F211+G211+H211</f>
        <v>289</v>
      </c>
      <c r="J211" s="7">
        <f>IF(I211&gt;D211,I211-D211,"")</f>
        <v>11</v>
      </c>
      <c r="K211" s="7" t="str">
        <f>IF(I211&lt;D211,D211-I211,"")</f>
        <v/>
      </c>
      <c r="L211" s="8"/>
      <c r="M211" s="8"/>
      <c r="N211" s="6">
        <f>IF(J211=L211,"",J211-L211)</f>
        <v>11</v>
      </c>
      <c r="O211" s="6" t="str">
        <f>IF(K211=M211,"",K211-M211)</f>
        <v/>
      </c>
      <c r="P211" s="6"/>
    </row>
    <row r="212" spans="1:16" s="4" customFormat="1" ht="12.75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9">
        <f>SUM(J210:J211)</f>
        <v>11</v>
      </c>
      <c r="K212" s="9">
        <f>SUM(K210:K211)</f>
        <v>12</v>
      </c>
      <c r="L212" s="10"/>
      <c r="M212" s="10"/>
      <c r="N212" s="6"/>
      <c r="O212" s="6"/>
      <c r="P212" s="6"/>
    </row>
    <row r="213" spans="1:16" s="4" customFormat="1" ht="12.75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7"/>
      <c r="K213" s="7"/>
      <c r="L213" s="8"/>
      <c r="M213" s="8"/>
      <c r="N213" s="6"/>
      <c r="O213" s="6"/>
      <c r="P213" s="6"/>
    </row>
    <row r="214" spans="1:16" s="4" customFormat="1" ht="12.75" x14ac:dyDescent="0.25">
      <c r="A214" s="6" t="s">
        <v>450</v>
      </c>
      <c r="B214" s="6" t="s">
        <v>451</v>
      </c>
      <c r="C214" s="6" t="s">
        <v>452</v>
      </c>
      <c r="D214" s="6">
        <v>407</v>
      </c>
      <c r="E214" s="6">
        <v>75</v>
      </c>
      <c r="F214" s="6">
        <v>419</v>
      </c>
      <c r="G214" s="6"/>
      <c r="H214" s="6"/>
      <c r="I214" s="6">
        <f>F214+G214+H214</f>
        <v>419</v>
      </c>
      <c r="J214" s="7">
        <f>IF(I214&gt;D214,I214-D214,"")</f>
        <v>12</v>
      </c>
      <c r="K214" s="7" t="str">
        <f>IF(I214&lt;D214,D214-I214,"")</f>
        <v/>
      </c>
      <c r="L214" s="8"/>
      <c r="M214" s="8"/>
      <c r="N214" s="6">
        <f t="shared" ref="N214:O217" si="52">IF(J214=L214,"",J214-L214)</f>
        <v>12</v>
      </c>
      <c r="O214" s="6" t="str">
        <f t="shared" si="52"/>
        <v/>
      </c>
      <c r="P214" s="6"/>
    </row>
    <row r="215" spans="1:16" s="4" customFormat="1" ht="12.75" x14ac:dyDescent="0.25">
      <c r="A215" s="6" t="s">
        <v>453</v>
      </c>
      <c r="B215" s="6" t="s">
        <v>454</v>
      </c>
      <c r="C215" s="6" t="s">
        <v>455</v>
      </c>
      <c r="D215" s="6">
        <v>171</v>
      </c>
      <c r="E215" s="6">
        <v>75</v>
      </c>
      <c r="F215" s="6">
        <v>185</v>
      </c>
      <c r="G215" s="6"/>
      <c r="H215" s="6"/>
      <c r="I215" s="6">
        <f>F215+G215+H215</f>
        <v>185</v>
      </c>
      <c r="J215" s="7">
        <f>IF(I215&gt;D215,I215-D215,"")</f>
        <v>14</v>
      </c>
      <c r="K215" s="7" t="str">
        <f>IF(I215&lt;D215,D215-I215,"")</f>
        <v/>
      </c>
      <c r="L215" s="8"/>
      <c r="M215" s="8"/>
      <c r="N215" s="6">
        <f t="shared" si="52"/>
        <v>14</v>
      </c>
      <c r="O215" s="6" t="str">
        <f t="shared" si="52"/>
        <v/>
      </c>
      <c r="P215" s="6"/>
    </row>
    <row r="216" spans="1:16" s="4" customFormat="1" ht="12.75" x14ac:dyDescent="0.25">
      <c r="A216" s="6" t="s">
        <v>456</v>
      </c>
      <c r="B216" s="6" t="s">
        <v>457</v>
      </c>
      <c r="C216" s="6" t="s">
        <v>458</v>
      </c>
      <c r="D216" s="6">
        <v>591</v>
      </c>
      <c r="E216" s="6">
        <v>125</v>
      </c>
      <c r="F216" s="6">
        <v>590</v>
      </c>
      <c r="G216" s="6"/>
      <c r="H216" s="6"/>
      <c r="I216" s="6">
        <f>F216+G216+H216</f>
        <v>590</v>
      </c>
      <c r="J216" s="7" t="str">
        <f>IF(I216&gt;D216,I216-D216,"")</f>
        <v/>
      </c>
      <c r="K216" s="7">
        <f>IF(I216&lt;D216,D216-I216,"")</f>
        <v>1</v>
      </c>
      <c r="L216" s="8"/>
      <c r="M216" s="8"/>
      <c r="N216" s="6" t="str">
        <f t="shared" si="52"/>
        <v/>
      </c>
      <c r="O216" s="6">
        <f t="shared" si="52"/>
        <v>1</v>
      </c>
      <c r="P216" s="6"/>
    </row>
    <row r="217" spans="1:16" s="4" customFormat="1" ht="12.75" x14ac:dyDescent="0.25">
      <c r="A217" s="6" t="s">
        <v>459</v>
      </c>
      <c r="B217" s="6" t="s">
        <v>460</v>
      </c>
      <c r="C217" s="6" t="s">
        <v>461</v>
      </c>
      <c r="D217" s="6">
        <v>216</v>
      </c>
      <c r="E217" s="6">
        <v>200</v>
      </c>
      <c r="F217" s="6">
        <v>191</v>
      </c>
      <c r="G217" s="6"/>
      <c r="H217" s="6"/>
      <c r="I217" s="6">
        <f>F217+G217+H217</f>
        <v>191</v>
      </c>
      <c r="J217" s="7" t="str">
        <f>IF(I217&gt;D217,I217-D217,"")</f>
        <v/>
      </c>
      <c r="K217" s="7">
        <f>IF(I217&lt;D217,D217-I217,"")</f>
        <v>25</v>
      </c>
      <c r="L217" s="8"/>
      <c r="M217" s="8"/>
      <c r="N217" s="6" t="str">
        <f t="shared" si="52"/>
        <v/>
      </c>
      <c r="O217" s="6">
        <f t="shared" si="52"/>
        <v>25</v>
      </c>
      <c r="P217" s="6"/>
    </row>
    <row r="218" spans="1:16" s="4" customFormat="1" ht="12.75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9">
        <f>SUM(J214:J217)</f>
        <v>26</v>
      </c>
      <c r="K218" s="9">
        <f>SUM(K214:K217)</f>
        <v>26</v>
      </c>
      <c r="L218" s="10"/>
      <c r="M218" s="10"/>
      <c r="N218" s="6"/>
      <c r="O218" s="6"/>
      <c r="P218" s="6"/>
    </row>
    <row r="219" spans="1:16" s="4" customFormat="1" ht="12.75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7"/>
      <c r="K219" s="7"/>
      <c r="L219" s="8"/>
      <c r="M219" s="8"/>
      <c r="N219" s="6"/>
      <c r="O219" s="6"/>
      <c r="P219" s="6"/>
    </row>
    <row r="220" spans="1:16" s="4" customFormat="1" ht="12.75" x14ac:dyDescent="0.25">
      <c r="A220" s="6" t="s">
        <v>462</v>
      </c>
      <c r="B220" s="6" t="s">
        <v>463</v>
      </c>
      <c r="C220" s="6" t="s">
        <v>464</v>
      </c>
      <c r="D220" s="6">
        <v>224</v>
      </c>
      <c r="E220" s="6">
        <v>2900</v>
      </c>
      <c r="F220" s="6">
        <v>198</v>
      </c>
      <c r="G220" s="6">
        <v>6</v>
      </c>
      <c r="H220" s="6"/>
      <c r="I220" s="6">
        <f>F220+G220+H220</f>
        <v>204</v>
      </c>
      <c r="J220" s="7" t="str">
        <f>IF(I220&gt;D220,I220-D220,"")</f>
        <v/>
      </c>
      <c r="K220" s="7">
        <f>IF(I220&lt;D220,D220-I220,"")</f>
        <v>20</v>
      </c>
      <c r="L220" s="8"/>
      <c r="M220" s="8"/>
      <c r="N220" s="6" t="str">
        <f>IF(J220=L220,"",J220-L220)</f>
        <v/>
      </c>
      <c r="O220" s="6">
        <f>IF(K220=M220,"",K220-M220)</f>
        <v>20</v>
      </c>
      <c r="P220" s="6"/>
    </row>
    <row r="221" spans="1:16" s="4" customFormat="1" ht="12.75" x14ac:dyDescent="0.25">
      <c r="A221" s="6" t="s">
        <v>465</v>
      </c>
      <c r="B221" s="6" t="s">
        <v>466</v>
      </c>
      <c r="C221" s="6" t="s">
        <v>467</v>
      </c>
      <c r="D221" s="6">
        <v>190</v>
      </c>
      <c r="E221" s="6">
        <v>3100</v>
      </c>
      <c r="F221" s="6">
        <v>198</v>
      </c>
      <c r="G221" s="6"/>
      <c r="H221" s="6"/>
      <c r="I221" s="6">
        <f>F221+G221+H221</f>
        <v>198</v>
      </c>
      <c r="J221" s="7">
        <f>IF(I221&gt;D221,I221-D221,"")</f>
        <v>8</v>
      </c>
      <c r="K221" s="7" t="str">
        <f>IF(I221&lt;D221,D221-I221,"")</f>
        <v/>
      </c>
      <c r="L221" s="8"/>
      <c r="M221" s="8"/>
      <c r="N221" s="6">
        <f>IF(J221=L221,"",J221-L221)</f>
        <v>8</v>
      </c>
      <c r="O221" s="6" t="str">
        <f>IF(K221=M221,"",K221-M221)</f>
        <v/>
      </c>
      <c r="P221" s="6"/>
    </row>
    <row r="222" spans="1:16" s="4" customFormat="1" ht="12.75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9">
        <f>SUM(J220:J221)</f>
        <v>8</v>
      </c>
      <c r="K222" s="9">
        <f>SUM(K220:K221)</f>
        <v>20</v>
      </c>
      <c r="L222" s="10"/>
      <c r="M222" s="10"/>
      <c r="N222" s="6"/>
      <c r="O222" s="6"/>
      <c r="P222" s="6"/>
    </row>
    <row r="223" spans="1:16" s="4" customFormat="1" ht="12.75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7"/>
      <c r="K223" s="7"/>
      <c r="L223" s="8"/>
      <c r="M223" s="8"/>
      <c r="N223" s="6"/>
      <c r="O223" s="6"/>
      <c r="P223" s="6"/>
    </row>
    <row r="224" spans="1:16" s="4" customFormat="1" ht="12.75" x14ac:dyDescent="0.25">
      <c r="A224" s="6" t="s">
        <v>468</v>
      </c>
      <c r="B224" s="6" t="s">
        <v>469</v>
      </c>
      <c r="C224" s="6" t="s">
        <v>470</v>
      </c>
      <c r="D224" s="6">
        <v>3</v>
      </c>
      <c r="E224" s="6">
        <v>1600</v>
      </c>
      <c r="F224" s="6">
        <v>0</v>
      </c>
      <c r="G224" s="6"/>
      <c r="H224" s="6"/>
      <c r="I224" s="6">
        <f t="shared" ref="I224:I229" si="53">F224+G224+H224</f>
        <v>0</v>
      </c>
      <c r="J224" s="7" t="str">
        <f t="shared" ref="J224:J229" si="54">IF(I224&gt;D224,I224-D224,"")</f>
        <v/>
      </c>
      <c r="K224" s="7">
        <f t="shared" ref="K224:K229" si="55">IF(I224&lt;D224,D224-I224,"")</f>
        <v>3</v>
      </c>
      <c r="L224" s="8"/>
      <c r="M224" s="8"/>
      <c r="N224" s="6" t="str">
        <f t="shared" ref="N224:O229" si="56">IF(J224=L224,"",J224-L224)</f>
        <v/>
      </c>
      <c r="O224" s="6">
        <f t="shared" si="56"/>
        <v>3</v>
      </c>
      <c r="P224" s="6"/>
    </row>
    <row r="225" spans="1:16" s="4" customFormat="1" ht="12.75" x14ac:dyDescent="0.25">
      <c r="A225" s="6" t="s">
        <v>471</v>
      </c>
      <c r="B225" s="6" t="s">
        <v>472</v>
      </c>
      <c r="C225" s="6" t="s">
        <v>473</v>
      </c>
      <c r="D225" s="6">
        <v>21</v>
      </c>
      <c r="E225" s="6">
        <v>1800</v>
      </c>
      <c r="F225" s="6">
        <v>16</v>
      </c>
      <c r="G225" s="6"/>
      <c r="H225" s="6"/>
      <c r="I225" s="6">
        <f t="shared" si="53"/>
        <v>16</v>
      </c>
      <c r="J225" s="7" t="str">
        <f t="shared" si="54"/>
        <v/>
      </c>
      <c r="K225" s="7">
        <f t="shared" si="55"/>
        <v>5</v>
      </c>
      <c r="L225" s="8"/>
      <c r="M225" s="8"/>
      <c r="N225" s="6" t="str">
        <f t="shared" si="56"/>
        <v/>
      </c>
      <c r="O225" s="6">
        <f t="shared" si="56"/>
        <v>5</v>
      </c>
      <c r="P225" s="6"/>
    </row>
    <row r="226" spans="1:16" s="4" customFormat="1" ht="12.75" x14ac:dyDescent="0.25">
      <c r="A226" s="6" t="s">
        <v>474</v>
      </c>
      <c r="B226" s="6" t="s">
        <v>475</v>
      </c>
      <c r="C226" s="6" t="s">
        <v>476</v>
      </c>
      <c r="D226" s="6">
        <v>97</v>
      </c>
      <c r="E226" s="6">
        <v>600</v>
      </c>
      <c r="F226" s="6">
        <v>34</v>
      </c>
      <c r="G226" s="6"/>
      <c r="H226" s="6"/>
      <c r="I226" s="6">
        <f t="shared" si="53"/>
        <v>34</v>
      </c>
      <c r="J226" s="7" t="str">
        <f t="shared" si="54"/>
        <v/>
      </c>
      <c r="K226" s="7">
        <f t="shared" si="55"/>
        <v>63</v>
      </c>
      <c r="L226" s="8"/>
      <c r="M226" s="8"/>
      <c r="N226" s="6" t="str">
        <f t="shared" si="56"/>
        <v/>
      </c>
      <c r="O226" s="6">
        <f t="shared" si="56"/>
        <v>63</v>
      </c>
      <c r="P226" s="6"/>
    </row>
    <row r="227" spans="1:16" s="4" customFormat="1" ht="12.75" x14ac:dyDescent="0.25">
      <c r="A227" s="6" t="s">
        <v>477</v>
      </c>
      <c r="B227" s="6" t="s">
        <v>478</v>
      </c>
      <c r="C227" s="6" t="s">
        <v>479</v>
      </c>
      <c r="D227" s="6">
        <v>5</v>
      </c>
      <c r="E227" s="6">
        <v>1250</v>
      </c>
      <c r="F227" s="6">
        <f>3+5</f>
        <v>8</v>
      </c>
      <c r="G227" s="6"/>
      <c r="H227" s="6"/>
      <c r="I227" s="6">
        <f t="shared" si="53"/>
        <v>8</v>
      </c>
      <c r="J227" s="7">
        <f t="shared" si="54"/>
        <v>3</v>
      </c>
      <c r="K227" s="7" t="str">
        <f t="shared" si="55"/>
        <v/>
      </c>
      <c r="L227" s="8"/>
      <c r="M227" s="8"/>
      <c r="N227" s="6">
        <f t="shared" si="56"/>
        <v>3</v>
      </c>
      <c r="O227" s="6" t="str">
        <f t="shared" si="56"/>
        <v/>
      </c>
      <c r="P227" s="6"/>
    </row>
    <row r="228" spans="1:16" s="4" customFormat="1" ht="12.75" x14ac:dyDescent="0.2">
      <c r="A228" s="11" t="s">
        <v>480</v>
      </c>
      <c r="B228" s="11" t="s">
        <v>481</v>
      </c>
      <c r="C228" s="11" t="s">
        <v>482</v>
      </c>
      <c r="D228" s="6">
        <v>0</v>
      </c>
      <c r="E228" s="11">
        <v>4000</v>
      </c>
      <c r="F228" s="6">
        <v>1</v>
      </c>
      <c r="G228" s="11"/>
      <c r="H228" s="11"/>
      <c r="I228" s="6">
        <f t="shared" si="53"/>
        <v>1</v>
      </c>
      <c r="J228" s="7">
        <f t="shared" si="54"/>
        <v>1</v>
      </c>
      <c r="K228" s="7" t="str">
        <f t="shared" si="55"/>
        <v/>
      </c>
      <c r="L228" s="8"/>
      <c r="M228" s="8"/>
      <c r="N228" s="6">
        <f t="shared" si="56"/>
        <v>1</v>
      </c>
      <c r="O228" s="6" t="str">
        <f t="shared" si="56"/>
        <v/>
      </c>
      <c r="P228" s="6"/>
    </row>
    <row r="229" spans="1:16" s="4" customFormat="1" ht="12.75" x14ac:dyDescent="0.25">
      <c r="A229" s="6" t="s">
        <v>483</v>
      </c>
      <c r="B229" s="6" t="s">
        <v>484</v>
      </c>
      <c r="C229" s="6" t="s">
        <v>485</v>
      </c>
      <c r="D229" s="6">
        <v>106</v>
      </c>
      <c r="E229" s="6">
        <v>8600</v>
      </c>
      <c r="F229" s="6">
        <v>115</v>
      </c>
      <c r="G229" s="6"/>
      <c r="H229" s="6"/>
      <c r="I229" s="6">
        <f t="shared" si="53"/>
        <v>115</v>
      </c>
      <c r="J229" s="7">
        <f t="shared" si="54"/>
        <v>9</v>
      </c>
      <c r="K229" s="7" t="str">
        <f t="shared" si="55"/>
        <v/>
      </c>
      <c r="L229" s="8"/>
      <c r="M229" s="8"/>
      <c r="N229" s="6">
        <f t="shared" si="56"/>
        <v>9</v>
      </c>
      <c r="O229" s="6" t="str">
        <f t="shared" si="56"/>
        <v/>
      </c>
      <c r="P229" s="6"/>
    </row>
    <row r="230" spans="1:16" s="4" customFormat="1" ht="12.75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9">
        <f>SUM(J224:J229)</f>
        <v>13</v>
      </c>
      <c r="K230" s="9">
        <f>SUM(K224:K229)</f>
        <v>71</v>
      </c>
      <c r="L230" s="10"/>
      <c r="M230" s="10"/>
      <c r="N230" s="6"/>
      <c r="O230" s="6"/>
      <c r="P230" s="6"/>
    </row>
    <row r="231" spans="1:16" s="4" customFormat="1" ht="12.75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7"/>
      <c r="K231" s="7"/>
      <c r="L231" s="8"/>
      <c r="M231" s="8"/>
      <c r="N231" s="6"/>
      <c r="O231" s="6"/>
      <c r="P231" s="6"/>
    </row>
    <row r="232" spans="1:16" s="4" customFormat="1" ht="12.75" x14ac:dyDescent="0.25">
      <c r="A232" s="6" t="s">
        <v>486</v>
      </c>
      <c r="B232" s="6" t="s">
        <v>487</v>
      </c>
      <c r="C232" s="6" t="s">
        <v>488</v>
      </c>
      <c r="D232" s="6">
        <v>94</v>
      </c>
      <c r="E232" s="6">
        <v>5750</v>
      </c>
      <c r="F232" s="6">
        <v>93</v>
      </c>
      <c r="G232" s="6"/>
      <c r="H232" s="6"/>
      <c r="I232" s="6">
        <f t="shared" ref="I232:I239" si="57">F232+G232+H232</f>
        <v>93</v>
      </c>
      <c r="J232" s="7" t="str">
        <f t="shared" ref="J232:J239" si="58">IF(I232&gt;D232,I232-D232,"")</f>
        <v/>
      </c>
      <c r="K232" s="7">
        <f t="shared" ref="K232:K239" si="59">IF(I232&lt;D232,D232-I232,"")</f>
        <v>1</v>
      </c>
      <c r="L232" s="8"/>
      <c r="M232" s="8"/>
      <c r="N232" s="6" t="str">
        <f t="shared" ref="N232:O239" si="60">IF(J232=L232,"",J232-L232)</f>
        <v/>
      </c>
      <c r="O232" s="6">
        <f t="shared" si="60"/>
        <v>1</v>
      </c>
      <c r="P232" s="6"/>
    </row>
    <row r="233" spans="1:16" s="4" customFormat="1" ht="12.75" x14ac:dyDescent="0.25">
      <c r="A233" s="6" t="s">
        <v>489</v>
      </c>
      <c r="B233" s="6" t="s">
        <v>490</v>
      </c>
      <c r="C233" s="6" t="s">
        <v>491</v>
      </c>
      <c r="D233" s="6">
        <v>7</v>
      </c>
      <c r="E233" s="6">
        <v>25500</v>
      </c>
      <c r="F233" s="6">
        <v>4</v>
      </c>
      <c r="G233" s="6"/>
      <c r="H233" s="6"/>
      <c r="I233" s="6">
        <f t="shared" si="57"/>
        <v>4</v>
      </c>
      <c r="J233" s="7" t="str">
        <f t="shared" si="58"/>
        <v/>
      </c>
      <c r="K233" s="7">
        <f t="shared" si="59"/>
        <v>3</v>
      </c>
      <c r="L233" s="8"/>
      <c r="M233" s="8"/>
      <c r="N233" s="6" t="str">
        <f t="shared" si="60"/>
        <v/>
      </c>
      <c r="O233" s="6">
        <f t="shared" si="60"/>
        <v>3</v>
      </c>
      <c r="P233" s="6"/>
    </row>
    <row r="234" spans="1:16" s="4" customFormat="1" ht="12.75" x14ac:dyDescent="0.25">
      <c r="A234" s="6" t="s">
        <v>492</v>
      </c>
      <c r="B234" s="6" t="s">
        <v>493</v>
      </c>
      <c r="C234" s="6" t="s">
        <v>494</v>
      </c>
      <c r="D234" s="6">
        <v>81</v>
      </c>
      <c r="E234" s="6">
        <v>10000</v>
      </c>
      <c r="F234" s="6">
        <v>73</v>
      </c>
      <c r="G234" s="6"/>
      <c r="H234" s="6"/>
      <c r="I234" s="6">
        <f t="shared" si="57"/>
        <v>73</v>
      </c>
      <c r="J234" s="7" t="str">
        <f t="shared" si="58"/>
        <v/>
      </c>
      <c r="K234" s="7">
        <f t="shared" si="59"/>
        <v>8</v>
      </c>
      <c r="L234" s="8"/>
      <c r="M234" s="8"/>
      <c r="N234" s="6" t="str">
        <f t="shared" si="60"/>
        <v/>
      </c>
      <c r="O234" s="6">
        <f t="shared" si="60"/>
        <v>8</v>
      </c>
      <c r="P234" s="6"/>
    </row>
    <row r="235" spans="1:16" s="4" customFormat="1" ht="12.75" x14ac:dyDescent="0.25">
      <c r="A235" s="6" t="s">
        <v>495</v>
      </c>
      <c r="B235" s="6" t="s">
        <v>496</v>
      </c>
      <c r="C235" s="6" t="s">
        <v>497</v>
      </c>
      <c r="D235" s="6">
        <v>25</v>
      </c>
      <c r="E235" s="6">
        <v>46000</v>
      </c>
      <c r="F235" s="6">
        <f>1+15</f>
        <v>16</v>
      </c>
      <c r="G235" s="6"/>
      <c r="H235" s="6"/>
      <c r="I235" s="6">
        <f t="shared" si="57"/>
        <v>16</v>
      </c>
      <c r="J235" s="7" t="str">
        <f t="shared" si="58"/>
        <v/>
      </c>
      <c r="K235" s="7">
        <f t="shared" si="59"/>
        <v>9</v>
      </c>
      <c r="L235" s="8"/>
      <c r="M235" s="8"/>
      <c r="N235" s="6" t="str">
        <f t="shared" si="60"/>
        <v/>
      </c>
      <c r="O235" s="6">
        <f t="shared" si="60"/>
        <v>9</v>
      </c>
      <c r="P235" s="6"/>
    </row>
    <row r="236" spans="1:16" s="4" customFormat="1" ht="12.75" x14ac:dyDescent="0.25">
      <c r="A236" s="6" t="s">
        <v>498</v>
      </c>
      <c r="B236" s="6" t="s">
        <v>499</v>
      </c>
      <c r="C236" s="6" t="s">
        <v>500</v>
      </c>
      <c r="D236" s="6">
        <v>16</v>
      </c>
      <c r="E236" s="6">
        <v>11000</v>
      </c>
      <c r="F236" s="6">
        <v>17</v>
      </c>
      <c r="G236" s="6"/>
      <c r="H236" s="6"/>
      <c r="I236" s="6">
        <f t="shared" si="57"/>
        <v>17</v>
      </c>
      <c r="J236" s="7">
        <f t="shared" si="58"/>
        <v>1</v>
      </c>
      <c r="K236" s="7" t="str">
        <f t="shared" si="59"/>
        <v/>
      </c>
      <c r="L236" s="8"/>
      <c r="M236" s="8"/>
      <c r="N236" s="6">
        <f t="shared" si="60"/>
        <v>1</v>
      </c>
      <c r="O236" s="6" t="str">
        <f t="shared" si="60"/>
        <v/>
      </c>
      <c r="P236" s="6"/>
    </row>
    <row r="237" spans="1:16" s="4" customFormat="1" ht="12.75" x14ac:dyDescent="0.25">
      <c r="A237" s="6" t="s">
        <v>501</v>
      </c>
      <c r="B237" s="6" t="s">
        <v>502</v>
      </c>
      <c r="C237" s="6" t="s">
        <v>503</v>
      </c>
      <c r="D237" s="6">
        <v>1</v>
      </c>
      <c r="E237" s="6">
        <v>15000</v>
      </c>
      <c r="F237" s="6">
        <v>4</v>
      </c>
      <c r="G237" s="6"/>
      <c r="H237" s="6"/>
      <c r="I237" s="6">
        <f t="shared" si="57"/>
        <v>4</v>
      </c>
      <c r="J237" s="7">
        <f t="shared" si="58"/>
        <v>3</v>
      </c>
      <c r="K237" s="7" t="str">
        <f t="shared" si="59"/>
        <v/>
      </c>
      <c r="L237" s="8"/>
      <c r="M237" s="8"/>
      <c r="N237" s="6">
        <f t="shared" si="60"/>
        <v>3</v>
      </c>
      <c r="O237" s="6" t="str">
        <f t="shared" si="60"/>
        <v/>
      </c>
      <c r="P237" s="6"/>
    </row>
    <row r="238" spans="1:16" s="4" customFormat="1" ht="12.75" x14ac:dyDescent="0.25">
      <c r="A238" s="6" t="s">
        <v>504</v>
      </c>
      <c r="B238" s="6" t="s">
        <v>505</v>
      </c>
      <c r="C238" s="6" t="s">
        <v>506</v>
      </c>
      <c r="D238" s="6">
        <v>4</v>
      </c>
      <c r="E238" s="6">
        <v>32000</v>
      </c>
      <c r="F238" s="6">
        <v>12</v>
      </c>
      <c r="G238" s="6"/>
      <c r="H238" s="6"/>
      <c r="I238" s="6">
        <f t="shared" si="57"/>
        <v>12</v>
      </c>
      <c r="J238" s="7">
        <f t="shared" si="58"/>
        <v>8</v>
      </c>
      <c r="K238" s="7" t="str">
        <f t="shared" si="59"/>
        <v/>
      </c>
      <c r="L238" s="8"/>
      <c r="M238" s="8"/>
      <c r="N238" s="6">
        <f t="shared" si="60"/>
        <v>8</v>
      </c>
      <c r="O238" s="6" t="str">
        <f t="shared" si="60"/>
        <v/>
      </c>
      <c r="P238" s="6"/>
    </row>
    <row r="239" spans="1:16" s="4" customFormat="1" ht="12.75" x14ac:dyDescent="0.25">
      <c r="A239" s="6" t="s">
        <v>507</v>
      </c>
      <c r="B239" s="6" t="s">
        <v>508</v>
      </c>
      <c r="C239" s="6" t="s">
        <v>509</v>
      </c>
      <c r="D239" s="6">
        <v>1</v>
      </c>
      <c r="E239" s="6">
        <v>36000</v>
      </c>
      <c r="F239" s="6">
        <v>2</v>
      </c>
      <c r="G239" s="6"/>
      <c r="H239" s="6"/>
      <c r="I239" s="6">
        <f t="shared" si="57"/>
        <v>2</v>
      </c>
      <c r="J239" s="7">
        <f t="shared" si="58"/>
        <v>1</v>
      </c>
      <c r="K239" s="7" t="str">
        <f t="shared" si="59"/>
        <v/>
      </c>
      <c r="L239" s="8"/>
      <c r="M239" s="8"/>
      <c r="N239" s="6">
        <f t="shared" si="60"/>
        <v>1</v>
      </c>
      <c r="O239" s="6" t="str">
        <f t="shared" si="60"/>
        <v/>
      </c>
      <c r="P239" s="6"/>
    </row>
    <row r="240" spans="1:16" s="4" customFormat="1" ht="12.75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9">
        <f>SUM(J232:J239)</f>
        <v>13</v>
      </c>
      <c r="K240" s="9">
        <f>SUM(K232:K239)</f>
        <v>21</v>
      </c>
      <c r="L240" s="10"/>
      <c r="M240" s="10"/>
      <c r="N240" s="6"/>
      <c r="O240" s="6"/>
      <c r="P240" s="6"/>
    </row>
    <row r="241" spans="1:16" s="4" customFormat="1" ht="12.75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7"/>
      <c r="K241" s="7"/>
      <c r="L241" s="8"/>
      <c r="M241" s="8"/>
      <c r="N241" s="6"/>
      <c r="O241" s="6"/>
      <c r="P241" s="6"/>
    </row>
    <row r="242" spans="1:16" s="4" customFormat="1" ht="12.75" x14ac:dyDescent="0.25">
      <c r="A242" s="6" t="s">
        <v>510</v>
      </c>
      <c r="B242" s="6" t="s">
        <v>511</v>
      </c>
      <c r="C242" s="6" t="s">
        <v>512</v>
      </c>
      <c r="D242" s="6">
        <v>87</v>
      </c>
      <c r="E242" s="6">
        <v>1200</v>
      </c>
      <c r="F242" s="6">
        <f>1+80</f>
        <v>81</v>
      </c>
      <c r="G242" s="6"/>
      <c r="H242" s="6"/>
      <c r="I242" s="6">
        <f>F242+G242+H242</f>
        <v>81</v>
      </c>
      <c r="J242" s="7" t="str">
        <f>IF(I242&gt;D242,I242-D242,"")</f>
        <v/>
      </c>
      <c r="K242" s="7">
        <f>IF(I242&lt;D242,D242-I242,"")</f>
        <v>6</v>
      </c>
      <c r="L242" s="8"/>
      <c r="M242" s="8"/>
      <c r="N242" s="6" t="str">
        <f t="shared" ref="N242:O244" si="61">IF(J242=L242,"",J242-L242)</f>
        <v/>
      </c>
      <c r="O242" s="6">
        <f t="shared" si="61"/>
        <v>6</v>
      </c>
      <c r="P242" s="6"/>
    </row>
    <row r="243" spans="1:16" s="4" customFormat="1" ht="12.75" x14ac:dyDescent="0.25">
      <c r="A243" s="6" t="s">
        <v>513</v>
      </c>
      <c r="B243" s="6" t="s">
        <v>514</v>
      </c>
      <c r="C243" s="6" t="s">
        <v>515</v>
      </c>
      <c r="D243" s="6">
        <v>71</v>
      </c>
      <c r="E243" s="6">
        <v>1000</v>
      </c>
      <c r="F243" s="6">
        <v>0</v>
      </c>
      <c r="G243" s="6"/>
      <c r="H243" s="6"/>
      <c r="I243" s="6">
        <f>F243+G243+H243</f>
        <v>0</v>
      </c>
      <c r="J243" s="7" t="str">
        <f>IF(I243&gt;D243,I243-D243,"")</f>
        <v/>
      </c>
      <c r="K243" s="7">
        <f>IF(I243&lt;D243,D243-I243,"")</f>
        <v>71</v>
      </c>
      <c r="L243" s="8"/>
      <c r="M243" s="8"/>
      <c r="N243" s="6" t="str">
        <f t="shared" si="61"/>
        <v/>
      </c>
      <c r="O243" s="6">
        <f t="shared" si="61"/>
        <v>71</v>
      </c>
      <c r="P243" s="6"/>
    </row>
    <row r="244" spans="1:16" s="4" customFormat="1" ht="12.75" x14ac:dyDescent="0.25">
      <c r="A244" s="6" t="s">
        <v>516</v>
      </c>
      <c r="B244" s="6" t="s">
        <v>517</v>
      </c>
      <c r="C244" s="6" t="s">
        <v>518</v>
      </c>
      <c r="D244" s="6">
        <v>17</v>
      </c>
      <c r="E244" s="6">
        <v>850</v>
      </c>
      <c r="F244" s="6">
        <f>4+16+27</f>
        <v>47</v>
      </c>
      <c r="G244" s="6"/>
      <c r="H244" s="6"/>
      <c r="I244" s="6">
        <f>F244+G244+H244</f>
        <v>47</v>
      </c>
      <c r="J244" s="7">
        <f>IF(I244&gt;D244,I244-D244,"")</f>
        <v>30</v>
      </c>
      <c r="K244" s="7" t="str">
        <f>IF(I244&lt;D244,D244-I244,"")</f>
        <v/>
      </c>
      <c r="L244" s="8"/>
      <c r="M244" s="8"/>
      <c r="N244" s="6">
        <f t="shared" si="61"/>
        <v>30</v>
      </c>
      <c r="O244" s="6" t="str">
        <f t="shared" si="61"/>
        <v/>
      </c>
      <c r="P244" s="6"/>
    </row>
    <row r="245" spans="1:16" s="4" customFormat="1" ht="12.75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9">
        <f>SUM(J242:J244)</f>
        <v>30</v>
      </c>
      <c r="K245" s="9">
        <f>SUM(K242:K244)</f>
        <v>77</v>
      </c>
      <c r="L245" s="10"/>
      <c r="M245" s="10"/>
      <c r="N245" s="6"/>
      <c r="O245" s="6"/>
      <c r="P245" s="6"/>
    </row>
    <row r="246" spans="1:16" s="4" customFormat="1" ht="12.75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7"/>
      <c r="K246" s="7"/>
      <c r="L246" s="8"/>
      <c r="M246" s="8"/>
      <c r="N246" s="6"/>
      <c r="O246" s="6"/>
      <c r="P246" s="6"/>
    </row>
    <row r="247" spans="1:16" s="4" customFormat="1" ht="12.75" x14ac:dyDescent="0.2">
      <c r="A247" s="12" t="s">
        <v>519</v>
      </c>
      <c r="B247" s="6" t="s">
        <v>520</v>
      </c>
      <c r="C247" s="12" t="s">
        <v>521</v>
      </c>
      <c r="D247" s="6">
        <v>0</v>
      </c>
      <c r="E247" s="11">
        <v>10000</v>
      </c>
      <c r="F247" s="6">
        <v>4</v>
      </c>
      <c r="G247" s="11"/>
      <c r="H247" s="11"/>
      <c r="I247" s="6">
        <f>F247+G247+H247</f>
        <v>4</v>
      </c>
      <c r="J247" s="7">
        <f>IF(I247&gt;D247,I247-D247,"")</f>
        <v>4</v>
      </c>
      <c r="K247" s="7" t="str">
        <f>IF(I247&lt;D247,D247-I247,"")</f>
        <v/>
      </c>
      <c r="L247" s="8"/>
      <c r="M247" s="8"/>
      <c r="N247" s="6">
        <f t="shared" ref="N247:O249" si="62">IF(J247=L247,"",J247-L247)</f>
        <v>4</v>
      </c>
      <c r="O247" s="6" t="str">
        <f t="shared" si="62"/>
        <v/>
      </c>
      <c r="P247" s="6"/>
    </row>
    <row r="248" spans="1:16" s="4" customFormat="1" ht="12.75" x14ac:dyDescent="0.25">
      <c r="A248" s="6" t="s">
        <v>522</v>
      </c>
      <c r="B248" s="6" t="s">
        <v>523</v>
      </c>
      <c r="C248" s="6" t="s">
        <v>524</v>
      </c>
      <c r="D248" s="6">
        <v>16</v>
      </c>
      <c r="E248" s="6">
        <v>10000</v>
      </c>
      <c r="F248" s="6">
        <v>15</v>
      </c>
      <c r="G248" s="6"/>
      <c r="H248" s="6"/>
      <c r="I248" s="6">
        <f>F248+G248+H248</f>
        <v>15</v>
      </c>
      <c r="J248" s="7" t="str">
        <f>IF(I248&gt;D248,I248-D248,"")</f>
        <v/>
      </c>
      <c r="K248" s="7">
        <f>IF(I248&lt;D248,D248-I248,"")</f>
        <v>1</v>
      </c>
      <c r="L248" s="8"/>
      <c r="M248" s="8"/>
      <c r="N248" s="6" t="str">
        <f t="shared" si="62"/>
        <v/>
      </c>
      <c r="O248" s="6">
        <f t="shared" si="62"/>
        <v>1</v>
      </c>
      <c r="P248" s="6"/>
    </row>
    <row r="249" spans="1:16" s="4" customFormat="1" ht="12.75" x14ac:dyDescent="0.25">
      <c r="A249" s="6" t="s">
        <v>525</v>
      </c>
      <c r="B249" s="6" t="s">
        <v>526</v>
      </c>
      <c r="C249" s="6" t="s">
        <v>527</v>
      </c>
      <c r="D249" s="6">
        <v>3</v>
      </c>
      <c r="E249" s="6">
        <v>10000</v>
      </c>
      <c r="F249" s="6">
        <v>1</v>
      </c>
      <c r="G249" s="6"/>
      <c r="H249" s="6"/>
      <c r="I249" s="6">
        <f>F249+G249+H249</f>
        <v>1</v>
      </c>
      <c r="J249" s="7" t="str">
        <f>IF(I249&gt;D249,I249-D249,"")</f>
        <v/>
      </c>
      <c r="K249" s="7">
        <f>IF(I249&lt;D249,D249-I249,"")</f>
        <v>2</v>
      </c>
      <c r="L249" s="8"/>
      <c r="M249" s="8"/>
      <c r="N249" s="6" t="str">
        <f t="shared" si="62"/>
        <v/>
      </c>
      <c r="O249" s="6">
        <f t="shared" si="62"/>
        <v>2</v>
      </c>
      <c r="P249" s="6"/>
    </row>
    <row r="250" spans="1:16" s="4" customFormat="1" ht="12.75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9">
        <f>SUM(J247:J249)</f>
        <v>4</v>
      </c>
      <c r="K250" s="9">
        <f>SUM(K247:K249)</f>
        <v>3</v>
      </c>
      <c r="L250" s="10"/>
      <c r="M250" s="10"/>
      <c r="N250" s="6"/>
      <c r="O250" s="6"/>
      <c r="P250" s="6"/>
    </row>
    <row r="251" spans="1:16" s="4" customFormat="1" ht="12.75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7"/>
      <c r="K251" s="7"/>
      <c r="L251" s="8"/>
      <c r="M251" s="8"/>
      <c r="N251" s="6"/>
      <c r="O251" s="6"/>
      <c r="P251" s="6"/>
    </row>
    <row r="252" spans="1:16" s="4" customFormat="1" ht="12.75" x14ac:dyDescent="0.25">
      <c r="A252" s="6" t="s">
        <v>528</v>
      </c>
      <c r="B252" s="6" t="s">
        <v>529</v>
      </c>
      <c r="C252" s="6" t="s">
        <v>530</v>
      </c>
      <c r="D252" s="6">
        <v>3</v>
      </c>
      <c r="E252" s="6">
        <v>125</v>
      </c>
      <c r="F252" s="6">
        <v>2</v>
      </c>
      <c r="G252" s="6"/>
      <c r="H252" s="6"/>
      <c r="I252" s="6">
        <f>F252+G252+H252</f>
        <v>2</v>
      </c>
      <c r="J252" s="7" t="str">
        <f>IF(I252&gt;D252,I252-D252,"")</f>
        <v/>
      </c>
      <c r="K252" s="7">
        <f>IF(I252&lt;D252,D252-I252,"")</f>
        <v>1</v>
      </c>
      <c r="L252" s="8"/>
      <c r="M252" s="8"/>
      <c r="N252" s="6" t="str">
        <f t="shared" ref="N252:O256" si="63">IF(J252=L252,"",J252-L252)</f>
        <v/>
      </c>
      <c r="O252" s="6">
        <f t="shared" si="63"/>
        <v>1</v>
      </c>
      <c r="P252" s="6"/>
    </row>
    <row r="253" spans="1:16" s="4" customFormat="1" ht="12.75" x14ac:dyDescent="0.25">
      <c r="A253" s="6" t="s">
        <v>531</v>
      </c>
      <c r="B253" s="6" t="s">
        <v>532</v>
      </c>
      <c r="C253" s="6" t="s">
        <v>533</v>
      </c>
      <c r="D253" s="6">
        <v>54</v>
      </c>
      <c r="E253" s="6">
        <v>975</v>
      </c>
      <c r="F253" s="6">
        <f>1+52</f>
        <v>53</v>
      </c>
      <c r="G253" s="6"/>
      <c r="H253" s="6"/>
      <c r="I253" s="6">
        <f>F253+G253+H253</f>
        <v>53</v>
      </c>
      <c r="J253" s="7" t="str">
        <f>IF(I253&gt;D253,I253-D253,"")</f>
        <v/>
      </c>
      <c r="K253" s="7">
        <f>IF(I253&lt;D253,D253-I253,"")</f>
        <v>1</v>
      </c>
      <c r="L253" s="8"/>
      <c r="M253" s="8"/>
      <c r="N253" s="6" t="str">
        <f t="shared" si="63"/>
        <v/>
      </c>
      <c r="O253" s="6">
        <f t="shared" si="63"/>
        <v>1</v>
      </c>
      <c r="P253" s="6"/>
    </row>
    <row r="254" spans="1:16" s="4" customFormat="1" ht="12.75" x14ac:dyDescent="0.25">
      <c r="A254" s="6" t="s">
        <v>534</v>
      </c>
      <c r="B254" s="6" t="s">
        <v>535</v>
      </c>
      <c r="C254" s="6" t="s">
        <v>536</v>
      </c>
      <c r="D254" s="6">
        <v>58</v>
      </c>
      <c r="E254" s="6">
        <v>615</v>
      </c>
      <c r="F254" s="6">
        <f>8+48</f>
        <v>56</v>
      </c>
      <c r="G254" s="6"/>
      <c r="H254" s="6"/>
      <c r="I254" s="6">
        <f>F254+G254+H254</f>
        <v>56</v>
      </c>
      <c r="J254" s="7" t="str">
        <f>IF(I254&gt;D254,I254-D254,"")</f>
        <v/>
      </c>
      <c r="K254" s="7">
        <f>IF(I254&lt;D254,D254-I254,"")</f>
        <v>2</v>
      </c>
      <c r="L254" s="8"/>
      <c r="M254" s="8"/>
      <c r="N254" s="6" t="str">
        <f t="shared" si="63"/>
        <v/>
      </c>
      <c r="O254" s="6">
        <f t="shared" si="63"/>
        <v>2</v>
      </c>
      <c r="P254" s="6"/>
    </row>
    <row r="255" spans="1:16" s="4" customFormat="1" ht="12.75" x14ac:dyDescent="0.25">
      <c r="A255" s="6" t="s">
        <v>537</v>
      </c>
      <c r="B255" s="6" t="s">
        <v>538</v>
      </c>
      <c r="C255" s="6" t="s">
        <v>539</v>
      </c>
      <c r="D255" s="6">
        <v>974</v>
      </c>
      <c r="E255" s="6">
        <v>550</v>
      </c>
      <c r="F255" s="6">
        <f>23+893</f>
        <v>916</v>
      </c>
      <c r="G255" s="6"/>
      <c r="H255" s="6"/>
      <c r="I255" s="6">
        <f>F255+G255+H255</f>
        <v>916</v>
      </c>
      <c r="J255" s="7" t="str">
        <f>IF(I255&gt;D255,I255-D255,"")</f>
        <v/>
      </c>
      <c r="K255" s="7">
        <f>IF(I255&lt;D255,D255-I255,"")</f>
        <v>58</v>
      </c>
      <c r="L255" s="8"/>
      <c r="M255" s="8"/>
      <c r="N255" s="6" t="str">
        <f t="shared" si="63"/>
        <v/>
      </c>
      <c r="O255" s="6">
        <f t="shared" si="63"/>
        <v>58</v>
      </c>
      <c r="P255" s="6"/>
    </row>
    <row r="256" spans="1:16" s="4" customFormat="1" ht="12.75" x14ac:dyDescent="0.25">
      <c r="A256" s="6" t="s">
        <v>540</v>
      </c>
      <c r="B256" s="6" t="s">
        <v>541</v>
      </c>
      <c r="C256" s="6" t="s">
        <v>542</v>
      </c>
      <c r="D256" s="6">
        <v>95</v>
      </c>
      <c r="E256" s="6">
        <v>250</v>
      </c>
      <c r="F256" s="6">
        <f>3+93</f>
        <v>96</v>
      </c>
      <c r="G256" s="6"/>
      <c r="H256" s="6"/>
      <c r="I256" s="6">
        <f>F256+G256+H256</f>
        <v>96</v>
      </c>
      <c r="J256" s="7">
        <f>IF(I256&gt;D256,I256-D256,"")</f>
        <v>1</v>
      </c>
      <c r="K256" s="7" t="str">
        <f>IF(I256&lt;D256,D256-I256,"")</f>
        <v/>
      </c>
      <c r="L256" s="8"/>
      <c r="M256" s="8"/>
      <c r="N256" s="6">
        <f t="shared" si="63"/>
        <v>1</v>
      </c>
      <c r="O256" s="6" t="str">
        <f t="shared" si="63"/>
        <v/>
      </c>
      <c r="P256" s="6"/>
    </row>
    <row r="257" spans="1:16" s="4" customFormat="1" ht="12.75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9">
        <f>SUM(J252:J256)</f>
        <v>1</v>
      </c>
      <c r="K257" s="9">
        <f>SUM(K252:K256)</f>
        <v>62</v>
      </c>
      <c r="L257" s="10"/>
      <c r="M257" s="10"/>
      <c r="N257" s="6"/>
      <c r="O257" s="6"/>
      <c r="P257" s="6"/>
    </row>
    <row r="258" spans="1:16" s="4" customFormat="1" ht="12.75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7"/>
      <c r="K258" s="7"/>
      <c r="L258" s="8"/>
      <c r="M258" s="8"/>
      <c r="N258" s="6"/>
      <c r="O258" s="6"/>
      <c r="P258" s="6"/>
    </row>
    <row r="259" spans="1:16" s="4" customFormat="1" ht="12.75" x14ac:dyDescent="0.25">
      <c r="A259" s="6" t="s">
        <v>543</v>
      </c>
      <c r="B259" s="6" t="s">
        <v>544</v>
      </c>
      <c r="C259" s="6" t="s">
        <v>545</v>
      </c>
      <c r="D259" s="6">
        <v>8</v>
      </c>
      <c r="E259" s="6">
        <v>950</v>
      </c>
      <c r="F259" s="6">
        <v>7</v>
      </c>
      <c r="G259" s="6"/>
      <c r="H259" s="6"/>
      <c r="I259" s="6">
        <f t="shared" ref="I259:I270" si="64">F259+G259+H259</f>
        <v>7</v>
      </c>
      <c r="J259" s="7" t="str">
        <f t="shared" ref="J259:J270" si="65">IF(I259&gt;D259,I259-D259,"")</f>
        <v/>
      </c>
      <c r="K259" s="7">
        <f t="shared" ref="K259:K270" si="66">IF(I259&lt;D259,D259-I259,"")</f>
        <v>1</v>
      </c>
      <c r="L259" s="8"/>
      <c r="M259" s="8"/>
      <c r="N259" s="6" t="str">
        <f t="shared" ref="N259:O270" si="67">IF(J259=L259,"",J259-L259)</f>
        <v/>
      </c>
      <c r="O259" s="6">
        <f t="shared" si="67"/>
        <v>1</v>
      </c>
      <c r="P259" s="6"/>
    </row>
    <row r="260" spans="1:16" s="4" customFormat="1" ht="12.75" x14ac:dyDescent="0.25">
      <c r="A260" s="6" t="s">
        <v>546</v>
      </c>
      <c r="B260" s="6" t="s">
        <v>547</v>
      </c>
      <c r="C260" s="6" t="s">
        <v>548</v>
      </c>
      <c r="D260" s="6">
        <v>1</v>
      </c>
      <c r="E260" s="6">
        <v>2200</v>
      </c>
      <c r="F260" s="6">
        <v>0</v>
      </c>
      <c r="G260" s="6"/>
      <c r="H260" s="6"/>
      <c r="I260" s="6">
        <f t="shared" si="64"/>
        <v>0</v>
      </c>
      <c r="J260" s="7" t="str">
        <f t="shared" si="65"/>
        <v/>
      </c>
      <c r="K260" s="7">
        <f t="shared" si="66"/>
        <v>1</v>
      </c>
      <c r="L260" s="8"/>
      <c r="M260" s="8"/>
      <c r="N260" s="6" t="str">
        <f t="shared" si="67"/>
        <v/>
      </c>
      <c r="O260" s="6">
        <f t="shared" si="67"/>
        <v>1</v>
      </c>
      <c r="P260" s="6"/>
    </row>
    <row r="261" spans="1:16" s="4" customFormat="1" ht="12.75" x14ac:dyDescent="0.25">
      <c r="A261" s="6" t="s">
        <v>549</v>
      </c>
      <c r="B261" s="6" t="s">
        <v>550</v>
      </c>
      <c r="C261" s="6" t="s">
        <v>551</v>
      </c>
      <c r="D261" s="6">
        <v>6</v>
      </c>
      <c r="E261" s="6">
        <v>220</v>
      </c>
      <c r="F261" s="6">
        <v>4</v>
      </c>
      <c r="G261" s="6"/>
      <c r="H261" s="6"/>
      <c r="I261" s="6">
        <f t="shared" si="64"/>
        <v>4</v>
      </c>
      <c r="J261" s="7" t="str">
        <f t="shared" si="65"/>
        <v/>
      </c>
      <c r="K261" s="7">
        <f t="shared" si="66"/>
        <v>2</v>
      </c>
      <c r="L261" s="8"/>
      <c r="M261" s="8"/>
      <c r="N261" s="6" t="str">
        <f t="shared" si="67"/>
        <v/>
      </c>
      <c r="O261" s="6">
        <f t="shared" si="67"/>
        <v>2</v>
      </c>
      <c r="P261" s="6"/>
    </row>
    <row r="262" spans="1:16" s="4" customFormat="1" ht="12.75" x14ac:dyDescent="0.25">
      <c r="A262" s="6" t="s">
        <v>552</v>
      </c>
      <c r="B262" s="6" t="s">
        <v>553</v>
      </c>
      <c r="C262" s="6" t="s">
        <v>554</v>
      </c>
      <c r="D262" s="6">
        <v>110</v>
      </c>
      <c r="E262" s="6">
        <v>6500</v>
      </c>
      <c r="F262" s="6">
        <v>106</v>
      </c>
      <c r="G262" s="6">
        <v>2</v>
      </c>
      <c r="H262" s="6"/>
      <c r="I262" s="6">
        <f t="shared" si="64"/>
        <v>108</v>
      </c>
      <c r="J262" s="7" t="str">
        <f t="shared" si="65"/>
        <v/>
      </c>
      <c r="K262" s="7">
        <f t="shared" si="66"/>
        <v>2</v>
      </c>
      <c r="L262" s="8"/>
      <c r="M262" s="8"/>
      <c r="N262" s="6" t="str">
        <f t="shared" si="67"/>
        <v/>
      </c>
      <c r="O262" s="6">
        <f t="shared" si="67"/>
        <v>2</v>
      </c>
      <c r="P262" s="6"/>
    </row>
    <row r="263" spans="1:16" s="4" customFormat="1" ht="12.75" x14ac:dyDescent="0.25">
      <c r="A263" s="6" t="s">
        <v>555</v>
      </c>
      <c r="B263" s="6" t="s">
        <v>556</v>
      </c>
      <c r="C263" s="6" t="s">
        <v>557</v>
      </c>
      <c r="D263" s="6">
        <v>268</v>
      </c>
      <c r="E263" s="6">
        <v>300</v>
      </c>
      <c r="F263" s="6">
        <f>215+49</f>
        <v>264</v>
      </c>
      <c r="G263" s="6">
        <v>1</v>
      </c>
      <c r="H263" s="6"/>
      <c r="I263" s="6">
        <f t="shared" si="64"/>
        <v>265</v>
      </c>
      <c r="J263" s="7" t="str">
        <f t="shared" si="65"/>
        <v/>
      </c>
      <c r="K263" s="7">
        <f t="shared" si="66"/>
        <v>3</v>
      </c>
      <c r="L263" s="8"/>
      <c r="M263" s="8"/>
      <c r="N263" s="6" t="str">
        <f t="shared" si="67"/>
        <v/>
      </c>
      <c r="O263" s="6">
        <f t="shared" si="67"/>
        <v>3</v>
      </c>
      <c r="P263" s="6"/>
    </row>
    <row r="264" spans="1:16" s="4" customFormat="1" ht="12.75" x14ac:dyDescent="0.25">
      <c r="A264" s="6" t="s">
        <v>558</v>
      </c>
      <c r="B264" s="6" t="s">
        <v>559</v>
      </c>
      <c r="C264" s="6" t="s">
        <v>560</v>
      </c>
      <c r="D264" s="6">
        <v>21</v>
      </c>
      <c r="E264" s="6">
        <v>900</v>
      </c>
      <c r="F264" s="6">
        <v>14</v>
      </c>
      <c r="G264" s="6"/>
      <c r="H264" s="6"/>
      <c r="I264" s="6">
        <f t="shared" si="64"/>
        <v>14</v>
      </c>
      <c r="J264" s="7" t="str">
        <f t="shared" si="65"/>
        <v/>
      </c>
      <c r="K264" s="7">
        <f t="shared" si="66"/>
        <v>7</v>
      </c>
      <c r="L264" s="8"/>
      <c r="M264" s="8"/>
      <c r="N264" s="6" t="str">
        <f t="shared" si="67"/>
        <v/>
      </c>
      <c r="O264" s="6">
        <f t="shared" si="67"/>
        <v>7</v>
      </c>
      <c r="P264" s="6"/>
    </row>
    <row r="265" spans="1:16" s="4" customFormat="1" ht="12.75" x14ac:dyDescent="0.25">
      <c r="A265" s="6" t="s">
        <v>561</v>
      </c>
      <c r="B265" s="6" t="s">
        <v>562</v>
      </c>
      <c r="C265" s="6" t="s">
        <v>563</v>
      </c>
      <c r="D265" s="6">
        <v>28</v>
      </c>
      <c r="E265" s="6">
        <v>2000</v>
      </c>
      <c r="F265" s="6">
        <v>20</v>
      </c>
      <c r="G265" s="6"/>
      <c r="H265" s="6"/>
      <c r="I265" s="6">
        <f t="shared" si="64"/>
        <v>20</v>
      </c>
      <c r="J265" s="7" t="str">
        <f t="shared" si="65"/>
        <v/>
      </c>
      <c r="K265" s="7">
        <f t="shared" si="66"/>
        <v>8</v>
      </c>
      <c r="L265" s="8"/>
      <c r="M265" s="8"/>
      <c r="N265" s="6" t="str">
        <f t="shared" si="67"/>
        <v/>
      </c>
      <c r="O265" s="6">
        <f t="shared" si="67"/>
        <v>8</v>
      </c>
      <c r="P265" s="6"/>
    </row>
    <row r="266" spans="1:16" s="4" customFormat="1" ht="12.75" x14ac:dyDescent="0.25">
      <c r="A266" s="6" t="s">
        <v>564</v>
      </c>
      <c r="B266" s="6" t="s">
        <v>565</v>
      </c>
      <c r="C266" s="6" t="s">
        <v>566</v>
      </c>
      <c r="D266" s="6">
        <v>292</v>
      </c>
      <c r="E266" s="6">
        <v>750</v>
      </c>
      <c r="F266" s="6">
        <f>221+34</f>
        <v>255</v>
      </c>
      <c r="G266" s="6"/>
      <c r="H266" s="6"/>
      <c r="I266" s="6">
        <f t="shared" si="64"/>
        <v>255</v>
      </c>
      <c r="J266" s="7" t="str">
        <f t="shared" si="65"/>
        <v/>
      </c>
      <c r="K266" s="7">
        <f t="shared" si="66"/>
        <v>37</v>
      </c>
      <c r="L266" s="8"/>
      <c r="M266" s="8"/>
      <c r="N266" s="6" t="str">
        <f t="shared" si="67"/>
        <v/>
      </c>
      <c r="O266" s="6">
        <f t="shared" si="67"/>
        <v>37</v>
      </c>
      <c r="P266" s="6"/>
    </row>
    <row r="267" spans="1:16" s="4" customFormat="1" ht="12.75" x14ac:dyDescent="0.25">
      <c r="A267" s="6" t="s">
        <v>567</v>
      </c>
      <c r="B267" s="6" t="s">
        <v>568</v>
      </c>
      <c r="C267" s="6" t="s">
        <v>569</v>
      </c>
      <c r="D267" s="6">
        <v>426</v>
      </c>
      <c r="E267" s="6">
        <v>275</v>
      </c>
      <c r="F267" s="6">
        <f>11+314</f>
        <v>325</v>
      </c>
      <c r="G267" s="6"/>
      <c r="H267" s="6"/>
      <c r="I267" s="6">
        <f t="shared" si="64"/>
        <v>325</v>
      </c>
      <c r="J267" s="7" t="str">
        <f t="shared" si="65"/>
        <v/>
      </c>
      <c r="K267" s="7">
        <f t="shared" si="66"/>
        <v>101</v>
      </c>
      <c r="L267" s="8"/>
      <c r="M267" s="8"/>
      <c r="N267" s="6" t="str">
        <f t="shared" si="67"/>
        <v/>
      </c>
      <c r="O267" s="6">
        <f t="shared" si="67"/>
        <v>101</v>
      </c>
      <c r="P267" s="6"/>
    </row>
    <row r="268" spans="1:16" s="4" customFormat="1" ht="12.75" x14ac:dyDescent="0.25">
      <c r="A268" s="6" t="s">
        <v>570</v>
      </c>
      <c r="B268" s="6" t="s">
        <v>571</v>
      </c>
      <c r="C268" s="6" t="s">
        <v>572</v>
      </c>
      <c r="D268" s="6">
        <v>195</v>
      </c>
      <c r="E268" s="6">
        <v>325</v>
      </c>
      <c r="F268" s="6">
        <f>196+6</f>
        <v>202</v>
      </c>
      <c r="G268" s="6"/>
      <c r="H268" s="6"/>
      <c r="I268" s="6">
        <f t="shared" si="64"/>
        <v>202</v>
      </c>
      <c r="J268" s="7">
        <f t="shared" si="65"/>
        <v>7</v>
      </c>
      <c r="K268" s="7" t="str">
        <f t="shared" si="66"/>
        <v/>
      </c>
      <c r="L268" s="8"/>
      <c r="M268" s="8"/>
      <c r="N268" s="6">
        <f t="shared" si="67"/>
        <v>7</v>
      </c>
      <c r="O268" s="6" t="str">
        <f t="shared" si="67"/>
        <v/>
      </c>
      <c r="P268" s="6"/>
    </row>
    <row r="269" spans="1:16" s="4" customFormat="1" ht="12.75" x14ac:dyDescent="0.25">
      <c r="A269" s="6" t="s">
        <v>573</v>
      </c>
      <c r="B269" s="6" t="s">
        <v>574</v>
      </c>
      <c r="C269" s="6" t="s">
        <v>575</v>
      </c>
      <c r="D269" s="6">
        <v>156</v>
      </c>
      <c r="E269" s="6">
        <v>300</v>
      </c>
      <c r="F269" s="6">
        <f>251+24</f>
        <v>275</v>
      </c>
      <c r="G269" s="6"/>
      <c r="H269" s="6"/>
      <c r="I269" s="6">
        <f t="shared" si="64"/>
        <v>275</v>
      </c>
      <c r="J269" s="7">
        <f t="shared" si="65"/>
        <v>119</v>
      </c>
      <c r="K269" s="7" t="str">
        <f t="shared" si="66"/>
        <v/>
      </c>
      <c r="L269" s="8"/>
      <c r="M269" s="8"/>
      <c r="N269" s="6">
        <f t="shared" si="67"/>
        <v>119</v>
      </c>
      <c r="O269" s="6" t="str">
        <f t="shared" si="67"/>
        <v/>
      </c>
      <c r="P269" s="6"/>
    </row>
    <row r="270" spans="1:16" s="4" customFormat="1" ht="12.75" x14ac:dyDescent="0.25">
      <c r="A270" s="6" t="s">
        <v>576</v>
      </c>
      <c r="B270" s="6" t="s">
        <v>577</v>
      </c>
      <c r="C270" s="6" t="s">
        <v>578</v>
      </c>
      <c r="D270" s="6">
        <v>119</v>
      </c>
      <c r="E270" s="6">
        <v>750</v>
      </c>
      <c r="F270" s="6">
        <f>119+4</f>
        <v>123</v>
      </c>
      <c r="G270" s="6"/>
      <c r="H270" s="6"/>
      <c r="I270" s="6">
        <f t="shared" si="64"/>
        <v>123</v>
      </c>
      <c r="J270" s="7">
        <f t="shared" si="65"/>
        <v>4</v>
      </c>
      <c r="K270" s="7" t="str">
        <f t="shared" si="66"/>
        <v/>
      </c>
      <c r="L270" s="8"/>
      <c r="M270" s="8"/>
      <c r="N270" s="6">
        <f t="shared" si="67"/>
        <v>4</v>
      </c>
      <c r="O270" s="6" t="str">
        <f t="shared" si="67"/>
        <v/>
      </c>
      <c r="P270" s="6"/>
    </row>
    <row r="271" spans="1:16" s="4" customFormat="1" ht="12.75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9">
        <f>SUM(J259:J270)</f>
        <v>130</v>
      </c>
      <c r="K271" s="9">
        <f>SUM(K259:K270)</f>
        <v>162</v>
      </c>
      <c r="L271" s="10"/>
      <c r="M271" s="10"/>
      <c r="N271" s="6"/>
      <c r="O271" s="6"/>
      <c r="P271" s="6"/>
    </row>
    <row r="272" spans="1:16" s="4" customFormat="1" ht="12.75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7"/>
      <c r="K272" s="7"/>
      <c r="L272" s="8"/>
      <c r="M272" s="8"/>
      <c r="N272" s="6"/>
      <c r="O272" s="6"/>
      <c r="P272" s="6"/>
    </row>
    <row r="273" spans="1:16" s="4" customFormat="1" ht="12.75" x14ac:dyDescent="0.25">
      <c r="A273" s="6" t="s">
        <v>579</v>
      </c>
      <c r="B273" s="6" t="s">
        <v>580</v>
      </c>
      <c r="C273" s="6" t="s">
        <v>581</v>
      </c>
      <c r="D273" s="6">
        <v>626</v>
      </c>
      <c r="E273" s="6">
        <v>500</v>
      </c>
      <c r="F273" s="6">
        <f>2+621</f>
        <v>623</v>
      </c>
      <c r="G273" s="6">
        <v>1</v>
      </c>
      <c r="H273" s="6"/>
      <c r="I273" s="6">
        <f>F273+G273+H273</f>
        <v>624</v>
      </c>
      <c r="J273" s="7" t="str">
        <f>IF(I273&gt;D273,I273-D273,"")</f>
        <v/>
      </c>
      <c r="K273" s="7">
        <f>IF(I273&lt;D273,D273-I273,"")</f>
        <v>2</v>
      </c>
      <c r="L273" s="8"/>
      <c r="M273" s="8"/>
      <c r="N273" s="6" t="str">
        <f t="shared" ref="N273:O275" si="68">IF(J273=L273,"",J273-L273)</f>
        <v/>
      </c>
      <c r="O273" s="6">
        <f t="shared" si="68"/>
        <v>2</v>
      </c>
      <c r="P273" s="6"/>
    </row>
    <row r="274" spans="1:16" s="4" customFormat="1" ht="12.75" x14ac:dyDescent="0.25">
      <c r="A274" s="6" t="s">
        <v>582</v>
      </c>
      <c r="B274" s="6" t="s">
        <v>583</v>
      </c>
      <c r="C274" s="6" t="s">
        <v>584</v>
      </c>
      <c r="D274" s="6">
        <v>5</v>
      </c>
      <c r="E274" s="6">
        <v>550</v>
      </c>
      <c r="F274" s="6">
        <v>6</v>
      </c>
      <c r="G274" s="6"/>
      <c r="H274" s="6"/>
      <c r="I274" s="6">
        <f>F274+G274+H274</f>
        <v>6</v>
      </c>
      <c r="J274" s="7">
        <f>IF(I274&gt;D274,I274-D274,"")</f>
        <v>1</v>
      </c>
      <c r="K274" s="7" t="str">
        <f>IF(I274&lt;D274,D274-I274,"")</f>
        <v/>
      </c>
      <c r="L274" s="8"/>
      <c r="M274" s="8"/>
      <c r="N274" s="6">
        <f t="shared" si="68"/>
        <v>1</v>
      </c>
      <c r="O274" s="6" t="str">
        <f t="shared" si="68"/>
        <v/>
      </c>
      <c r="P274" s="6"/>
    </row>
    <row r="275" spans="1:16" s="4" customFormat="1" ht="12.75" x14ac:dyDescent="0.25">
      <c r="A275" s="6" t="s">
        <v>585</v>
      </c>
      <c r="B275" s="6" t="s">
        <v>586</v>
      </c>
      <c r="C275" s="6" t="s">
        <v>587</v>
      </c>
      <c r="D275" s="6">
        <v>36</v>
      </c>
      <c r="E275" s="6">
        <v>600</v>
      </c>
      <c r="F275" s="6">
        <f>8+29</f>
        <v>37</v>
      </c>
      <c r="G275" s="6"/>
      <c r="H275" s="6"/>
      <c r="I275" s="6">
        <f>F275+G275+H275</f>
        <v>37</v>
      </c>
      <c r="J275" s="7">
        <f>IF(I275&gt;D275,I275-D275,"")</f>
        <v>1</v>
      </c>
      <c r="K275" s="7" t="str">
        <f>IF(I275&lt;D275,D275-I275,"")</f>
        <v/>
      </c>
      <c r="L275" s="8"/>
      <c r="M275" s="8"/>
      <c r="N275" s="6">
        <f t="shared" si="68"/>
        <v>1</v>
      </c>
      <c r="O275" s="6" t="str">
        <f t="shared" si="68"/>
        <v/>
      </c>
      <c r="P275" s="6"/>
    </row>
    <row r="276" spans="1:16" s="4" customFormat="1" ht="12.75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9">
        <f>SUM(J273:J275)</f>
        <v>2</v>
      </c>
      <c r="K276" s="9">
        <f>SUM(K273:K275)</f>
        <v>2</v>
      </c>
      <c r="L276" s="10"/>
      <c r="M276" s="10"/>
      <c r="N276" s="6"/>
      <c r="O276" s="6"/>
      <c r="P276" s="6"/>
    </row>
    <row r="277" spans="1:16" s="4" customFormat="1" ht="12.75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7"/>
      <c r="K277" s="7"/>
      <c r="L277" s="8"/>
      <c r="M277" s="8"/>
      <c r="N277" s="6"/>
      <c r="O277" s="6"/>
      <c r="P277" s="6"/>
    </row>
    <row r="278" spans="1:16" s="4" customFormat="1" ht="12.75" x14ac:dyDescent="0.25">
      <c r="A278" s="6" t="s">
        <v>588</v>
      </c>
      <c r="B278" s="6" t="s">
        <v>589</v>
      </c>
      <c r="C278" s="6" t="s">
        <v>590</v>
      </c>
      <c r="D278" s="6">
        <v>2</v>
      </c>
      <c r="E278" s="6">
        <v>18000</v>
      </c>
      <c r="F278" s="6">
        <v>3</v>
      </c>
      <c r="G278" s="6"/>
      <c r="H278" s="6"/>
      <c r="I278" s="6">
        <f t="shared" ref="I278:I284" si="69">F278+G278+H278</f>
        <v>3</v>
      </c>
      <c r="J278" s="7">
        <f t="shared" ref="J278:J284" si="70">IF(I278&gt;D278,I278-D278,"")</f>
        <v>1</v>
      </c>
      <c r="K278" s="7" t="str">
        <f t="shared" ref="K278:K284" si="71">IF(I278&lt;D278,D278-I278,"")</f>
        <v/>
      </c>
      <c r="L278" s="8"/>
      <c r="M278" s="8"/>
      <c r="N278" s="6">
        <f t="shared" ref="N278:O284" si="72">IF(J278=L278,"",J278-L278)</f>
        <v>1</v>
      </c>
      <c r="O278" s="6" t="str">
        <f t="shared" si="72"/>
        <v/>
      </c>
      <c r="P278" s="6"/>
    </row>
    <row r="279" spans="1:16" s="4" customFormat="1" ht="12.75" x14ac:dyDescent="0.25">
      <c r="A279" s="6" t="s">
        <v>591</v>
      </c>
      <c r="B279" s="6" t="s">
        <v>592</v>
      </c>
      <c r="C279" s="6" t="s">
        <v>593</v>
      </c>
      <c r="D279" s="6">
        <v>1</v>
      </c>
      <c r="E279" s="6">
        <v>20000</v>
      </c>
      <c r="F279" s="6">
        <v>2</v>
      </c>
      <c r="G279" s="6"/>
      <c r="H279" s="6"/>
      <c r="I279" s="6">
        <f t="shared" si="69"/>
        <v>2</v>
      </c>
      <c r="J279" s="7">
        <f t="shared" si="70"/>
        <v>1</v>
      </c>
      <c r="K279" s="7" t="str">
        <f t="shared" si="71"/>
        <v/>
      </c>
      <c r="L279" s="8"/>
      <c r="M279" s="8"/>
      <c r="N279" s="6">
        <f t="shared" si="72"/>
        <v>1</v>
      </c>
      <c r="O279" s="6" t="str">
        <f t="shared" si="72"/>
        <v/>
      </c>
      <c r="P279" s="6"/>
    </row>
    <row r="280" spans="1:16" s="4" customFormat="1" ht="12.75" x14ac:dyDescent="0.25">
      <c r="A280" s="6" t="s">
        <v>594</v>
      </c>
      <c r="B280" s="6" t="s">
        <v>595</v>
      </c>
      <c r="C280" s="6" t="s">
        <v>596</v>
      </c>
      <c r="D280" s="6">
        <v>3</v>
      </c>
      <c r="E280" s="6">
        <v>21500</v>
      </c>
      <c r="F280" s="6">
        <v>1</v>
      </c>
      <c r="G280" s="6"/>
      <c r="H280" s="6"/>
      <c r="I280" s="6">
        <f t="shared" si="69"/>
        <v>1</v>
      </c>
      <c r="J280" s="7" t="str">
        <f t="shared" si="70"/>
        <v/>
      </c>
      <c r="K280" s="7">
        <f t="shared" si="71"/>
        <v>2</v>
      </c>
      <c r="L280" s="8"/>
      <c r="M280" s="8"/>
      <c r="N280" s="6" t="str">
        <f t="shared" si="72"/>
        <v/>
      </c>
      <c r="O280" s="6">
        <f t="shared" si="72"/>
        <v>2</v>
      </c>
      <c r="P280" s="6"/>
    </row>
    <row r="281" spans="1:16" s="4" customFormat="1" ht="12.75" x14ac:dyDescent="0.25">
      <c r="A281" s="6" t="s">
        <v>597</v>
      </c>
      <c r="B281" s="6" t="s">
        <v>598</v>
      </c>
      <c r="C281" s="6" t="s">
        <v>599</v>
      </c>
      <c r="D281" s="6">
        <v>2</v>
      </c>
      <c r="E281" s="6">
        <v>8500</v>
      </c>
      <c r="F281" s="6">
        <v>3</v>
      </c>
      <c r="G281" s="6"/>
      <c r="H281" s="6"/>
      <c r="I281" s="6">
        <f t="shared" si="69"/>
        <v>3</v>
      </c>
      <c r="J281" s="7">
        <f t="shared" si="70"/>
        <v>1</v>
      </c>
      <c r="K281" s="7" t="str">
        <f t="shared" si="71"/>
        <v/>
      </c>
      <c r="L281" s="8"/>
      <c r="M281" s="8"/>
      <c r="N281" s="6">
        <f t="shared" si="72"/>
        <v>1</v>
      </c>
      <c r="O281" s="6" t="str">
        <f t="shared" si="72"/>
        <v/>
      </c>
      <c r="P281" s="6"/>
    </row>
    <row r="282" spans="1:16" s="4" customFormat="1" ht="12.75" x14ac:dyDescent="0.25">
      <c r="A282" s="6" t="s">
        <v>600</v>
      </c>
      <c r="B282" s="6" t="s">
        <v>601</v>
      </c>
      <c r="C282" s="6" t="s">
        <v>602</v>
      </c>
      <c r="D282" s="6">
        <v>15</v>
      </c>
      <c r="E282" s="6">
        <v>11000</v>
      </c>
      <c r="F282" s="6">
        <v>0</v>
      </c>
      <c r="G282" s="6"/>
      <c r="H282" s="6"/>
      <c r="I282" s="6">
        <f t="shared" si="69"/>
        <v>0</v>
      </c>
      <c r="J282" s="7" t="str">
        <f t="shared" si="70"/>
        <v/>
      </c>
      <c r="K282" s="7">
        <f t="shared" si="71"/>
        <v>15</v>
      </c>
      <c r="L282" s="8"/>
      <c r="M282" s="8"/>
      <c r="N282" s="6" t="str">
        <f t="shared" si="72"/>
        <v/>
      </c>
      <c r="O282" s="6">
        <f t="shared" si="72"/>
        <v>15</v>
      </c>
      <c r="P282" s="6"/>
    </row>
    <row r="283" spans="1:16" s="4" customFormat="1" ht="12.75" x14ac:dyDescent="0.25">
      <c r="A283" s="6" t="s">
        <v>603</v>
      </c>
      <c r="B283" s="6" t="s">
        <v>604</v>
      </c>
      <c r="C283" s="6" t="s">
        <v>605</v>
      </c>
      <c r="D283" s="6">
        <v>4</v>
      </c>
      <c r="E283" s="6">
        <v>11500</v>
      </c>
      <c r="F283" s="6">
        <v>19</v>
      </c>
      <c r="G283" s="6"/>
      <c r="H283" s="6"/>
      <c r="I283" s="6">
        <f t="shared" si="69"/>
        <v>19</v>
      </c>
      <c r="J283" s="7">
        <f t="shared" si="70"/>
        <v>15</v>
      </c>
      <c r="K283" s="7" t="str">
        <f t="shared" si="71"/>
        <v/>
      </c>
      <c r="L283" s="8"/>
      <c r="M283" s="8"/>
      <c r="N283" s="6">
        <f t="shared" si="72"/>
        <v>15</v>
      </c>
      <c r="O283" s="6" t="str">
        <f t="shared" si="72"/>
        <v/>
      </c>
      <c r="P283" s="6"/>
    </row>
    <row r="284" spans="1:16" s="4" customFormat="1" ht="12.75" x14ac:dyDescent="0.25">
      <c r="A284" s="6" t="s">
        <v>606</v>
      </c>
      <c r="B284" s="6" t="s">
        <v>607</v>
      </c>
      <c r="C284" s="6" t="s">
        <v>608</v>
      </c>
      <c r="D284" s="6">
        <v>10</v>
      </c>
      <c r="E284" s="6">
        <v>12000</v>
      </c>
      <c r="F284" s="6">
        <v>9</v>
      </c>
      <c r="G284" s="6"/>
      <c r="H284" s="6"/>
      <c r="I284" s="6">
        <f t="shared" si="69"/>
        <v>9</v>
      </c>
      <c r="J284" s="7" t="str">
        <f t="shared" si="70"/>
        <v/>
      </c>
      <c r="K284" s="7">
        <f t="shared" si="71"/>
        <v>1</v>
      </c>
      <c r="L284" s="8"/>
      <c r="M284" s="8"/>
      <c r="N284" s="6" t="str">
        <f t="shared" si="72"/>
        <v/>
      </c>
      <c r="O284" s="6">
        <f t="shared" si="72"/>
        <v>1</v>
      </c>
      <c r="P284" s="6"/>
    </row>
    <row r="285" spans="1:16" s="4" customFormat="1" ht="12.75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9">
        <f>SUM(J278:J284)</f>
        <v>18</v>
      </c>
      <c r="K285" s="9">
        <f>SUM(K278:K284)</f>
        <v>18</v>
      </c>
      <c r="L285" s="10"/>
      <c r="M285" s="10"/>
      <c r="N285" s="6"/>
      <c r="O285" s="6"/>
      <c r="P285" s="6"/>
    </row>
    <row r="286" spans="1:16" s="4" customFormat="1" ht="12.75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7"/>
      <c r="K286" s="7"/>
      <c r="L286" s="8"/>
      <c r="M286" s="8"/>
      <c r="N286" s="6"/>
      <c r="O286" s="6"/>
      <c r="P286" s="6"/>
    </row>
    <row r="287" spans="1:16" s="4" customFormat="1" ht="12.75" x14ac:dyDescent="0.25">
      <c r="A287" s="6" t="s">
        <v>609</v>
      </c>
      <c r="B287" s="6" t="s">
        <v>610</v>
      </c>
      <c r="C287" s="6" t="s">
        <v>611</v>
      </c>
      <c r="D287" s="6">
        <v>154</v>
      </c>
      <c r="E287" s="6">
        <v>250</v>
      </c>
      <c r="F287" s="6">
        <f>146+2</f>
        <v>148</v>
      </c>
      <c r="G287" s="6"/>
      <c r="H287" s="6"/>
      <c r="I287" s="6">
        <f t="shared" ref="I287:I293" si="73">F287+G287+H287</f>
        <v>148</v>
      </c>
      <c r="J287" s="7" t="str">
        <f t="shared" ref="J287:J293" si="74">IF(I287&gt;D287,I287-D287,"")</f>
        <v/>
      </c>
      <c r="K287" s="7">
        <f t="shared" ref="K287:K293" si="75">IF(I287&lt;D287,D287-I287,"")</f>
        <v>6</v>
      </c>
      <c r="L287" s="8"/>
      <c r="M287" s="8"/>
      <c r="N287" s="6" t="str">
        <f t="shared" ref="N287:O293" si="76">IF(J287=L287,"",J287-L287)</f>
        <v/>
      </c>
      <c r="O287" s="6">
        <f t="shared" si="76"/>
        <v>6</v>
      </c>
      <c r="P287" s="6"/>
    </row>
    <row r="288" spans="1:16" s="4" customFormat="1" ht="12.75" x14ac:dyDescent="0.25">
      <c r="A288" s="6" t="s">
        <v>612</v>
      </c>
      <c r="B288" s="6" t="s">
        <v>613</v>
      </c>
      <c r="C288" s="6" t="s">
        <v>614</v>
      </c>
      <c r="D288" s="6">
        <v>134</v>
      </c>
      <c r="E288" s="6">
        <v>300</v>
      </c>
      <c r="F288" s="6">
        <f>8+105</f>
        <v>113</v>
      </c>
      <c r="G288" s="6"/>
      <c r="H288" s="6"/>
      <c r="I288" s="6">
        <f t="shared" si="73"/>
        <v>113</v>
      </c>
      <c r="J288" s="7" t="str">
        <f t="shared" si="74"/>
        <v/>
      </c>
      <c r="K288" s="7">
        <f t="shared" si="75"/>
        <v>21</v>
      </c>
      <c r="L288" s="8"/>
      <c r="M288" s="8"/>
      <c r="N288" s="6" t="str">
        <f t="shared" si="76"/>
        <v/>
      </c>
      <c r="O288" s="6">
        <f t="shared" si="76"/>
        <v>21</v>
      </c>
      <c r="P288" s="6"/>
    </row>
    <row r="289" spans="1:16" s="4" customFormat="1" ht="12.75" x14ac:dyDescent="0.25">
      <c r="A289" s="6" t="s">
        <v>615</v>
      </c>
      <c r="B289" s="6" t="s">
        <v>616</v>
      </c>
      <c r="C289" s="6" t="s">
        <v>617</v>
      </c>
      <c r="D289" s="6">
        <v>128</v>
      </c>
      <c r="E289" s="6">
        <v>220</v>
      </c>
      <c r="F289" s="6">
        <f>98+0</f>
        <v>98</v>
      </c>
      <c r="G289" s="6"/>
      <c r="H289" s="6"/>
      <c r="I289" s="6">
        <f t="shared" si="73"/>
        <v>98</v>
      </c>
      <c r="J289" s="7" t="str">
        <f t="shared" si="74"/>
        <v/>
      </c>
      <c r="K289" s="7">
        <f t="shared" si="75"/>
        <v>30</v>
      </c>
      <c r="L289" s="8"/>
      <c r="M289" s="8"/>
      <c r="N289" s="6" t="str">
        <f t="shared" si="76"/>
        <v/>
      </c>
      <c r="O289" s="6">
        <f t="shared" si="76"/>
        <v>30</v>
      </c>
      <c r="P289" s="6"/>
    </row>
    <row r="290" spans="1:16" s="4" customFormat="1" ht="12.75" x14ac:dyDescent="0.25">
      <c r="A290" s="6" t="s">
        <v>618</v>
      </c>
      <c r="B290" s="6" t="s">
        <v>619</v>
      </c>
      <c r="C290" s="6" t="s">
        <v>620</v>
      </c>
      <c r="D290" s="6">
        <v>71</v>
      </c>
      <c r="E290" s="6">
        <v>330</v>
      </c>
      <c r="F290" s="6">
        <f>1+85</f>
        <v>86</v>
      </c>
      <c r="G290" s="6"/>
      <c r="H290" s="6"/>
      <c r="I290" s="6">
        <f t="shared" si="73"/>
        <v>86</v>
      </c>
      <c r="J290" s="7">
        <f t="shared" si="74"/>
        <v>15</v>
      </c>
      <c r="K290" s="7" t="str">
        <f t="shared" si="75"/>
        <v/>
      </c>
      <c r="L290" s="8"/>
      <c r="M290" s="8"/>
      <c r="N290" s="6">
        <f t="shared" si="76"/>
        <v>15</v>
      </c>
      <c r="O290" s="6" t="str">
        <f t="shared" si="76"/>
        <v/>
      </c>
      <c r="P290" s="6"/>
    </row>
    <row r="291" spans="1:16" s="4" customFormat="1" ht="12.75" x14ac:dyDescent="0.25">
      <c r="A291" s="6" t="s">
        <v>621</v>
      </c>
      <c r="B291" s="6" t="s">
        <v>622</v>
      </c>
      <c r="C291" s="6" t="s">
        <v>623</v>
      </c>
      <c r="D291" s="6">
        <v>139</v>
      </c>
      <c r="E291" s="6">
        <v>175</v>
      </c>
      <c r="F291" s="6">
        <v>134</v>
      </c>
      <c r="G291" s="6">
        <v>8</v>
      </c>
      <c r="H291" s="6"/>
      <c r="I291" s="6">
        <f t="shared" si="73"/>
        <v>142</v>
      </c>
      <c r="J291" s="7">
        <f t="shared" si="74"/>
        <v>3</v>
      </c>
      <c r="K291" s="7" t="str">
        <f t="shared" si="75"/>
        <v/>
      </c>
      <c r="L291" s="8"/>
      <c r="M291" s="8"/>
      <c r="N291" s="6">
        <f t="shared" si="76"/>
        <v>3</v>
      </c>
      <c r="O291" s="6" t="str">
        <f t="shared" si="76"/>
        <v/>
      </c>
      <c r="P291" s="6"/>
    </row>
    <row r="292" spans="1:16" s="4" customFormat="1" ht="12.75" x14ac:dyDescent="0.25">
      <c r="A292" s="6" t="s">
        <v>624</v>
      </c>
      <c r="B292" s="6" t="s">
        <v>625</v>
      </c>
      <c r="C292" s="6" t="s">
        <v>626</v>
      </c>
      <c r="D292" s="6">
        <v>9</v>
      </c>
      <c r="E292" s="6">
        <v>275</v>
      </c>
      <c r="F292" s="6">
        <v>0</v>
      </c>
      <c r="G292" s="6">
        <v>10</v>
      </c>
      <c r="H292" s="6"/>
      <c r="I292" s="6">
        <f t="shared" si="73"/>
        <v>10</v>
      </c>
      <c r="J292" s="7">
        <f t="shared" si="74"/>
        <v>1</v>
      </c>
      <c r="K292" s="7" t="str">
        <f t="shared" si="75"/>
        <v/>
      </c>
      <c r="L292" s="8"/>
      <c r="M292" s="8"/>
      <c r="N292" s="6">
        <f t="shared" si="76"/>
        <v>1</v>
      </c>
      <c r="O292" s="6" t="str">
        <f t="shared" si="76"/>
        <v/>
      </c>
      <c r="P292" s="6"/>
    </row>
    <row r="293" spans="1:16" s="4" customFormat="1" ht="12.75" x14ac:dyDescent="0.25">
      <c r="A293" s="6" t="s">
        <v>627</v>
      </c>
      <c r="B293" s="6" t="s">
        <v>628</v>
      </c>
      <c r="C293" s="6" t="s">
        <v>629</v>
      </c>
      <c r="D293" s="6">
        <v>10</v>
      </c>
      <c r="E293" s="6">
        <v>550</v>
      </c>
      <c r="F293" s="6">
        <v>46</v>
      </c>
      <c r="G293" s="6"/>
      <c r="H293" s="6"/>
      <c r="I293" s="6">
        <f t="shared" si="73"/>
        <v>46</v>
      </c>
      <c r="J293" s="7">
        <f t="shared" si="74"/>
        <v>36</v>
      </c>
      <c r="K293" s="7" t="str">
        <f t="shared" si="75"/>
        <v/>
      </c>
      <c r="L293" s="8"/>
      <c r="M293" s="8"/>
      <c r="N293" s="6">
        <f t="shared" si="76"/>
        <v>36</v>
      </c>
      <c r="O293" s="6" t="str">
        <f t="shared" si="76"/>
        <v/>
      </c>
      <c r="P293" s="6"/>
    </row>
    <row r="294" spans="1:16" s="4" customFormat="1" ht="12.75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9">
        <f>SUM(J287:J293)</f>
        <v>55</v>
      </c>
      <c r="K294" s="9">
        <f>SUM(K287:K293)</f>
        <v>57</v>
      </c>
      <c r="L294" s="10"/>
      <c r="M294" s="10"/>
      <c r="N294" s="6"/>
      <c r="O294" s="6"/>
      <c r="P294" s="6"/>
    </row>
    <row r="295" spans="1:16" s="4" customFormat="1" ht="12.75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7"/>
      <c r="K295" s="7"/>
      <c r="L295" s="8"/>
      <c r="M295" s="8"/>
      <c r="N295" s="6"/>
      <c r="O295" s="6"/>
      <c r="P295" s="6"/>
    </row>
    <row r="296" spans="1:16" s="4" customFormat="1" ht="12.75" x14ac:dyDescent="0.25">
      <c r="A296" s="6" t="s">
        <v>630</v>
      </c>
      <c r="B296" s="6" t="s">
        <v>631</v>
      </c>
      <c r="C296" s="6" t="s">
        <v>632</v>
      </c>
      <c r="D296" s="6">
        <v>2</v>
      </c>
      <c r="E296" s="6">
        <v>4500</v>
      </c>
      <c r="F296" s="6">
        <v>1</v>
      </c>
      <c r="G296" s="6"/>
      <c r="H296" s="6"/>
      <c r="I296" s="6">
        <f t="shared" ref="I296:I304" si="77">F296+G296+H296</f>
        <v>1</v>
      </c>
      <c r="J296" s="7" t="str">
        <f t="shared" ref="J296:J304" si="78">IF(I296&gt;D296,I296-D296,"")</f>
        <v/>
      </c>
      <c r="K296" s="7">
        <f t="shared" ref="K296:K304" si="79">IF(I296&lt;D296,D296-I296,"")</f>
        <v>1</v>
      </c>
      <c r="L296" s="8"/>
      <c r="M296" s="8"/>
      <c r="N296" s="6" t="str">
        <f t="shared" ref="N296:O304" si="80">IF(J296=L296,"",J296-L296)</f>
        <v/>
      </c>
      <c r="O296" s="6">
        <f t="shared" si="80"/>
        <v>1</v>
      </c>
      <c r="P296" s="6"/>
    </row>
    <row r="297" spans="1:16" s="4" customFormat="1" ht="12.75" x14ac:dyDescent="0.25">
      <c r="A297" s="6" t="s">
        <v>633</v>
      </c>
      <c r="B297" s="6" t="s">
        <v>634</v>
      </c>
      <c r="C297" s="6" t="s">
        <v>635</v>
      </c>
      <c r="D297" s="6">
        <v>11</v>
      </c>
      <c r="E297" s="6">
        <v>2500</v>
      </c>
      <c r="F297" s="6">
        <v>9</v>
      </c>
      <c r="G297" s="6"/>
      <c r="H297" s="6"/>
      <c r="I297" s="6">
        <f t="shared" si="77"/>
        <v>9</v>
      </c>
      <c r="J297" s="7" t="str">
        <f t="shared" si="78"/>
        <v/>
      </c>
      <c r="K297" s="7">
        <f t="shared" si="79"/>
        <v>2</v>
      </c>
      <c r="L297" s="8"/>
      <c r="M297" s="8"/>
      <c r="N297" s="6" t="str">
        <f t="shared" si="80"/>
        <v/>
      </c>
      <c r="O297" s="6">
        <f t="shared" si="80"/>
        <v>2</v>
      </c>
      <c r="P297" s="6"/>
    </row>
    <row r="298" spans="1:16" s="4" customFormat="1" ht="12.75" x14ac:dyDescent="0.25">
      <c r="A298" s="6" t="s">
        <v>636</v>
      </c>
      <c r="B298" s="6" t="s">
        <v>637</v>
      </c>
      <c r="C298" s="6" t="s">
        <v>638</v>
      </c>
      <c r="D298" s="6">
        <v>5</v>
      </c>
      <c r="E298" s="6">
        <v>9500</v>
      </c>
      <c r="F298" s="6">
        <v>3</v>
      </c>
      <c r="G298" s="6"/>
      <c r="H298" s="6"/>
      <c r="I298" s="6">
        <f t="shared" si="77"/>
        <v>3</v>
      </c>
      <c r="J298" s="7" t="str">
        <f t="shared" si="78"/>
        <v/>
      </c>
      <c r="K298" s="7">
        <f t="shared" si="79"/>
        <v>2</v>
      </c>
      <c r="L298" s="8"/>
      <c r="M298" s="8"/>
      <c r="N298" s="6" t="str">
        <f t="shared" si="80"/>
        <v/>
      </c>
      <c r="O298" s="6">
        <f t="shared" si="80"/>
        <v>2</v>
      </c>
      <c r="P298" s="6"/>
    </row>
    <row r="299" spans="1:16" s="4" customFormat="1" ht="12.75" x14ac:dyDescent="0.25">
      <c r="A299" s="6" t="s">
        <v>639</v>
      </c>
      <c r="B299" s="6" t="s">
        <v>640</v>
      </c>
      <c r="C299" s="6" t="s">
        <v>641</v>
      </c>
      <c r="D299" s="6">
        <v>11</v>
      </c>
      <c r="E299" s="6">
        <v>3000</v>
      </c>
      <c r="F299" s="6">
        <v>8</v>
      </c>
      <c r="G299" s="6"/>
      <c r="H299" s="6"/>
      <c r="I299" s="6">
        <f t="shared" si="77"/>
        <v>8</v>
      </c>
      <c r="J299" s="7" t="str">
        <f t="shared" si="78"/>
        <v/>
      </c>
      <c r="K299" s="7">
        <f t="shared" si="79"/>
        <v>3</v>
      </c>
      <c r="L299" s="8"/>
      <c r="M299" s="8"/>
      <c r="N299" s="6" t="str">
        <f t="shared" si="80"/>
        <v/>
      </c>
      <c r="O299" s="6">
        <f t="shared" si="80"/>
        <v>3</v>
      </c>
      <c r="P299" s="6"/>
    </row>
    <row r="300" spans="1:16" s="4" customFormat="1" ht="12.75" x14ac:dyDescent="0.25">
      <c r="A300" s="6" t="s">
        <v>642</v>
      </c>
      <c r="B300" s="6" t="s">
        <v>643</v>
      </c>
      <c r="C300" s="6" t="s">
        <v>644</v>
      </c>
      <c r="D300" s="6">
        <v>7</v>
      </c>
      <c r="E300" s="6">
        <v>2000</v>
      </c>
      <c r="F300" s="6">
        <v>1</v>
      </c>
      <c r="G300" s="6"/>
      <c r="H300" s="6"/>
      <c r="I300" s="6">
        <f t="shared" si="77"/>
        <v>1</v>
      </c>
      <c r="J300" s="7" t="str">
        <f t="shared" si="78"/>
        <v/>
      </c>
      <c r="K300" s="7">
        <f t="shared" si="79"/>
        <v>6</v>
      </c>
      <c r="L300" s="8"/>
      <c r="M300" s="8"/>
      <c r="N300" s="6" t="str">
        <f t="shared" si="80"/>
        <v/>
      </c>
      <c r="O300" s="6">
        <f t="shared" si="80"/>
        <v>6</v>
      </c>
      <c r="P300" s="6"/>
    </row>
    <row r="301" spans="1:16" s="4" customFormat="1" ht="12.75" x14ac:dyDescent="0.2">
      <c r="A301" s="11" t="s">
        <v>645</v>
      </c>
      <c r="B301" s="11" t="s">
        <v>646</v>
      </c>
      <c r="C301" s="11" t="s">
        <v>647</v>
      </c>
      <c r="D301" s="6">
        <v>0</v>
      </c>
      <c r="E301" s="11">
        <v>2800</v>
      </c>
      <c r="F301" s="6">
        <v>1</v>
      </c>
      <c r="G301" s="11"/>
      <c r="H301" s="11"/>
      <c r="I301" s="6">
        <f t="shared" si="77"/>
        <v>1</v>
      </c>
      <c r="J301" s="7">
        <f t="shared" si="78"/>
        <v>1</v>
      </c>
      <c r="K301" s="7" t="str">
        <f t="shared" si="79"/>
        <v/>
      </c>
      <c r="L301" s="8"/>
      <c r="M301" s="8"/>
      <c r="N301" s="6">
        <f t="shared" si="80"/>
        <v>1</v>
      </c>
      <c r="O301" s="6" t="str">
        <f t="shared" si="80"/>
        <v/>
      </c>
      <c r="P301" s="6"/>
    </row>
    <row r="302" spans="1:16" s="4" customFormat="1" ht="12.75" x14ac:dyDescent="0.25">
      <c r="A302" s="6" t="s">
        <v>648</v>
      </c>
      <c r="B302" s="6" t="s">
        <v>649</v>
      </c>
      <c r="C302" s="6" t="s">
        <v>650</v>
      </c>
      <c r="D302" s="6">
        <v>1</v>
      </c>
      <c r="E302" s="6">
        <v>1000</v>
      </c>
      <c r="F302" s="6">
        <v>2</v>
      </c>
      <c r="G302" s="6"/>
      <c r="H302" s="6"/>
      <c r="I302" s="6">
        <f t="shared" si="77"/>
        <v>2</v>
      </c>
      <c r="J302" s="7">
        <f t="shared" si="78"/>
        <v>1</v>
      </c>
      <c r="K302" s="7" t="str">
        <f t="shared" si="79"/>
        <v/>
      </c>
      <c r="L302" s="8"/>
      <c r="M302" s="8"/>
      <c r="N302" s="6">
        <f t="shared" si="80"/>
        <v>1</v>
      </c>
      <c r="O302" s="6" t="str">
        <f t="shared" si="80"/>
        <v/>
      </c>
      <c r="P302" s="6"/>
    </row>
    <row r="303" spans="1:16" s="4" customFormat="1" ht="12.75" x14ac:dyDescent="0.25">
      <c r="A303" s="6" t="s">
        <v>651</v>
      </c>
      <c r="B303" s="6" t="s">
        <v>652</v>
      </c>
      <c r="C303" s="6" t="s">
        <v>653</v>
      </c>
      <c r="D303" s="6">
        <v>9</v>
      </c>
      <c r="E303" s="6">
        <v>4500</v>
      </c>
      <c r="F303" s="6">
        <f>6+8</f>
        <v>14</v>
      </c>
      <c r="G303" s="6"/>
      <c r="H303" s="6"/>
      <c r="I303" s="6">
        <f t="shared" si="77"/>
        <v>14</v>
      </c>
      <c r="J303" s="7">
        <f t="shared" si="78"/>
        <v>5</v>
      </c>
      <c r="K303" s="7" t="str">
        <f t="shared" si="79"/>
        <v/>
      </c>
      <c r="L303" s="8"/>
      <c r="M303" s="8"/>
      <c r="N303" s="6">
        <f t="shared" si="80"/>
        <v>5</v>
      </c>
      <c r="O303" s="6" t="str">
        <f t="shared" si="80"/>
        <v/>
      </c>
      <c r="P303" s="6"/>
    </row>
    <row r="304" spans="1:16" s="4" customFormat="1" ht="12.75" x14ac:dyDescent="0.25">
      <c r="A304" s="6" t="s">
        <v>654</v>
      </c>
      <c r="B304" s="6" t="s">
        <v>655</v>
      </c>
      <c r="C304" s="6" t="s">
        <v>656</v>
      </c>
      <c r="D304" s="6">
        <v>21</v>
      </c>
      <c r="E304" s="6">
        <v>7800</v>
      </c>
      <c r="F304" s="6">
        <v>23</v>
      </c>
      <c r="G304" s="6"/>
      <c r="H304" s="6"/>
      <c r="I304" s="6">
        <f t="shared" si="77"/>
        <v>23</v>
      </c>
      <c r="J304" s="7">
        <f t="shared" si="78"/>
        <v>2</v>
      </c>
      <c r="K304" s="7" t="str">
        <f t="shared" si="79"/>
        <v/>
      </c>
      <c r="L304" s="8"/>
      <c r="M304" s="8"/>
      <c r="N304" s="6">
        <f t="shared" si="80"/>
        <v>2</v>
      </c>
      <c r="O304" s="6" t="str">
        <f t="shared" si="80"/>
        <v/>
      </c>
      <c r="P304" s="6"/>
    </row>
    <row r="305" spans="1:16" s="4" customFormat="1" ht="12.75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9">
        <f>SUM(J296:J304)</f>
        <v>9</v>
      </c>
      <c r="K305" s="9">
        <f>SUM(K296:K304)</f>
        <v>14</v>
      </c>
      <c r="L305" s="10"/>
      <c r="M305" s="10"/>
      <c r="N305" s="6"/>
      <c r="O305" s="6"/>
      <c r="P305" s="6"/>
    </row>
    <row r="306" spans="1:16" s="4" customFormat="1" ht="12.75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7"/>
      <c r="K306" s="7"/>
      <c r="L306" s="8"/>
      <c r="M306" s="8"/>
      <c r="N306" s="6"/>
      <c r="O306" s="6"/>
      <c r="P306" s="6"/>
    </row>
    <row r="307" spans="1:16" s="4" customFormat="1" ht="12.75" x14ac:dyDescent="0.25">
      <c r="A307" s="6" t="s">
        <v>657</v>
      </c>
      <c r="B307" s="6" t="s">
        <v>658</v>
      </c>
      <c r="C307" s="6" t="s">
        <v>659</v>
      </c>
      <c r="D307" s="6">
        <v>1</v>
      </c>
      <c r="E307" s="6">
        <v>500</v>
      </c>
      <c r="F307" s="6">
        <v>0</v>
      </c>
      <c r="G307" s="6"/>
      <c r="H307" s="6"/>
      <c r="I307" s="6">
        <f t="shared" ref="I307:I312" si="81">F307+G307+H307</f>
        <v>0</v>
      </c>
      <c r="J307" s="7" t="str">
        <f t="shared" ref="J307:J312" si="82">IF(I307&gt;D307,I307-D307,"")</f>
        <v/>
      </c>
      <c r="K307" s="7">
        <f t="shared" ref="K307:K312" si="83">IF(I307&lt;D307,D307-I307,"")</f>
        <v>1</v>
      </c>
      <c r="L307" s="8"/>
      <c r="M307" s="8"/>
      <c r="N307" s="6" t="str">
        <f t="shared" ref="N307:O312" si="84">IF(J307=L307,"",J307-L307)</f>
        <v/>
      </c>
      <c r="O307" s="6">
        <f t="shared" si="84"/>
        <v>1</v>
      </c>
      <c r="P307" s="6"/>
    </row>
    <row r="308" spans="1:16" s="4" customFormat="1" ht="12.75" x14ac:dyDescent="0.25">
      <c r="A308" s="6" t="s">
        <v>660</v>
      </c>
      <c r="B308" s="6" t="s">
        <v>661</v>
      </c>
      <c r="C308" s="6" t="s">
        <v>662</v>
      </c>
      <c r="D308" s="6">
        <v>5</v>
      </c>
      <c r="E308" s="6">
        <v>2000</v>
      </c>
      <c r="F308" s="6">
        <v>0</v>
      </c>
      <c r="G308" s="6"/>
      <c r="H308" s="6"/>
      <c r="I308" s="6">
        <f t="shared" si="81"/>
        <v>0</v>
      </c>
      <c r="J308" s="7" t="str">
        <f t="shared" si="82"/>
        <v/>
      </c>
      <c r="K308" s="7">
        <f t="shared" si="83"/>
        <v>5</v>
      </c>
      <c r="L308" s="8"/>
      <c r="M308" s="8"/>
      <c r="N308" s="6" t="str">
        <f t="shared" si="84"/>
        <v/>
      </c>
      <c r="O308" s="6">
        <f t="shared" si="84"/>
        <v>5</v>
      </c>
      <c r="P308" s="6"/>
    </row>
    <row r="309" spans="1:16" s="4" customFormat="1" ht="12.75" x14ac:dyDescent="0.25">
      <c r="A309" s="6" t="s">
        <v>663</v>
      </c>
      <c r="B309" s="6" t="s">
        <v>664</v>
      </c>
      <c r="C309" s="6" t="s">
        <v>665</v>
      </c>
      <c r="D309" s="6">
        <v>8</v>
      </c>
      <c r="E309" s="6">
        <v>850</v>
      </c>
      <c r="F309" s="6">
        <v>0</v>
      </c>
      <c r="G309" s="6"/>
      <c r="H309" s="6"/>
      <c r="I309" s="6">
        <f t="shared" si="81"/>
        <v>0</v>
      </c>
      <c r="J309" s="7" t="str">
        <f t="shared" si="82"/>
        <v/>
      </c>
      <c r="K309" s="7">
        <f t="shared" si="83"/>
        <v>8</v>
      </c>
      <c r="L309" s="8"/>
      <c r="M309" s="8"/>
      <c r="N309" s="6" t="str">
        <f t="shared" si="84"/>
        <v/>
      </c>
      <c r="O309" s="6">
        <f t="shared" si="84"/>
        <v>8</v>
      </c>
      <c r="P309" s="6"/>
    </row>
    <row r="310" spans="1:16" s="4" customFormat="1" ht="12.75" x14ac:dyDescent="0.25">
      <c r="A310" s="6" t="s">
        <v>666</v>
      </c>
      <c r="B310" s="6" t="s">
        <v>667</v>
      </c>
      <c r="C310" s="6" t="s">
        <v>668</v>
      </c>
      <c r="D310" s="6">
        <v>13</v>
      </c>
      <c r="E310" s="6">
        <v>500</v>
      </c>
      <c r="F310" s="6">
        <v>1</v>
      </c>
      <c r="G310" s="6"/>
      <c r="H310" s="6"/>
      <c r="I310" s="6">
        <f t="shared" si="81"/>
        <v>1</v>
      </c>
      <c r="J310" s="7" t="str">
        <f t="shared" si="82"/>
        <v/>
      </c>
      <c r="K310" s="7">
        <f t="shared" si="83"/>
        <v>12</v>
      </c>
      <c r="L310" s="8"/>
      <c r="M310" s="8"/>
      <c r="N310" s="6" t="str">
        <f t="shared" si="84"/>
        <v/>
      </c>
      <c r="O310" s="6">
        <f t="shared" si="84"/>
        <v>12</v>
      </c>
      <c r="P310" s="6"/>
    </row>
    <row r="311" spans="1:16" s="4" customFormat="1" ht="12.75" x14ac:dyDescent="0.2">
      <c r="A311" s="11" t="s">
        <v>669</v>
      </c>
      <c r="B311" s="11" t="s">
        <v>670</v>
      </c>
      <c r="C311" s="11" t="s">
        <v>671</v>
      </c>
      <c r="D311" s="6">
        <v>0</v>
      </c>
      <c r="E311" s="11">
        <v>1100</v>
      </c>
      <c r="F311" s="6">
        <v>2</v>
      </c>
      <c r="G311" s="11"/>
      <c r="H311" s="11"/>
      <c r="I311" s="6">
        <f t="shared" si="81"/>
        <v>2</v>
      </c>
      <c r="J311" s="7">
        <f t="shared" si="82"/>
        <v>2</v>
      </c>
      <c r="K311" s="7" t="str">
        <f t="shared" si="83"/>
        <v/>
      </c>
      <c r="L311" s="8"/>
      <c r="M311" s="8"/>
      <c r="N311" s="6">
        <f t="shared" si="84"/>
        <v>2</v>
      </c>
      <c r="O311" s="6" t="str">
        <f t="shared" si="84"/>
        <v/>
      </c>
      <c r="P311" s="6"/>
    </row>
    <row r="312" spans="1:16" s="4" customFormat="1" ht="12.75" x14ac:dyDescent="0.2">
      <c r="A312" s="11" t="s">
        <v>672</v>
      </c>
      <c r="B312" s="11" t="s">
        <v>673</v>
      </c>
      <c r="C312" s="11" t="s">
        <v>674</v>
      </c>
      <c r="D312" s="6">
        <v>0</v>
      </c>
      <c r="E312" s="11">
        <v>750</v>
      </c>
      <c r="F312" s="6">
        <v>1</v>
      </c>
      <c r="G312" s="11"/>
      <c r="H312" s="11"/>
      <c r="I312" s="6">
        <f t="shared" si="81"/>
        <v>1</v>
      </c>
      <c r="J312" s="7">
        <f t="shared" si="82"/>
        <v>1</v>
      </c>
      <c r="K312" s="7" t="str">
        <f t="shared" si="83"/>
        <v/>
      </c>
      <c r="L312" s="8"/>
      <c r="M312" s="8"/>
      <c r="N312" s="6">
        <f t="shared" si="84"/>
        <v>1</v>
      </c>
      <c r="O312" s="6" t="str">
        <f t="shared" si="84"/>
        <v/>
      </c>
      <c r="P312" s="6"/>
    </row>
    <row r="313" spans="1:16" s="4" customFormat="1" ht="12.75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9">
        <f>SUM(J307:J312)</f>
        <v>3</v>
      </c>
      <c r="K313" s="9">
        <f>SUM(K307:K312)</f>
        <v>26</v>
      </c>
      <c r="L313" s="10"/>
      <c r="M313" s="10"/>
      <c r="N313" s="6"/>
      <c r="O313" s="6"/>
      <c r="P313" s="6"/>
    </row>
    <row r="314" spans="1:16" s="4" customFormat="1" ht="12.75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7"/>
      <c r="K314" s="7"/>
      <c r="L314" s="8"/>
      <c r="M314" s="8"/>
      <c r="N314" s="6"/>
      <c r="O314" s="6"/>
      <c r="P314" s="6"/>
    </row>
    <row r="315" spans="1:16" s="4" customFormat="1" ht="12.75" x14ac:dyDescent="0.25">
      <c r="A315" s="6" t="s">
        <v>675</v>
      </c>
      <c r="B315" s="6" t="s">
        <v>676</v>
      </c>
      <c r="C315" s="6" t="s">
        <v>677</v>
      </c>
      <c r="D315" s="6">
        <v>149</v>
      </c>
      <c r="E315" s="6">
        <v>1600</v>
      </c>
      <c r="F315" s="6">
        <v>147</v>
      </c>
      <c r="G315" s="6"/>
      <c r="H315" s="6"/>
      <c r="I315" s="6">
        <f>F315+G315+H315</f>
        <v>147</v>
      </c>
      <c r="J315" s="7" t="str">
        <f>IF(I315&gt;D315,I315-D315,"")</f>
        <v/>
      </c>
      <c r="K315" s="7">
        <f>IF(I315&lt;D315,D315-I315,"")</f>
        <v>2</v>
      </c>
      <c r="L315" s="8"/>
      <c r="M315" s="8"/>
      <c r="N315" s="6" t="str">
        <f t="shared" ref="N315:O319" si="85">IF(J315=L315,"",J315-L315)</f>
        <v/>
      </c>
      <c r="O315" s="6">
        <f t="shared" si="85"/>
        <v>2</v>
      </c>
      <c r="P315" s="6"/>
    </row>
    <row r="316" spans="1:16" s="4" customFormat="1" ht="12.75" x14ac:dyDescent="0.25">
      <c r="A316" s="6" t="s">
        <v>678</v>
      </c>
      <c r="B316" s="6" t="s">
        <v>679</v>
      </c>
      <c r="C316" s="6" t="s">
        <v>680</v>
      </c>
      <c r="D316" s="6">
        <v>72</v>
      </c>
      <c r="E316" s="6">
        <v>1350</v>
      </c>
      <c r="F316" s="6">
        <v>62</v>
      </c>
      <c r="G316" s="6"/>
      <c r="H316" s="6"/>
      <c r="I316" s="6">
        <f>F316+G316+H316</f>
        <v>62</v>
      </c>
      <c r="J316" s="7" t="str">
        <f>IF(I316&gt;D316,I316-D316,"")</f>
        <v/>
      </c>
      <c r="K316" s="7">
        <f>IF(I316&lt;D316,D316-I316,"")</f>
        <v>10</v>
      </c>
      <c r="L316" s="8"/>
      <c r="M316" s="8"/>
      <c r="N316" s="6" t="str">
        <f t="shared" si="85"/>
        <v/>
      </c>
      <c r="O316" s="6">
        <f t="shared" si="85"/>
        <v>10</v>
      </c>
      <c r="P316" s="6"/>
    </row>
    <row r="317" spans="1:16" s="4" customFormat="1" ht="12.75" x14ac:dyDescent="0.2">
      <c r="A317" s="11" t="s">
        <v>681</v>
      </c>
      <c r="B317" s="11" t="s">
        <v>682</v>
      </c>
      <c r="C317" s="11" t="s">
        <v>683</v>
      </c>
      <c r="D317" s="6">
        <v>0</v>
      </c>
      <c r="E317" s="11">
        <v>1100</v>
      </c>
      <c r="F317" s="6">
        <v>1</v>
      </c>
      <c r="G317" s="11"/>
      <c r="H317" s="11"/>
      <c r="I317" s="6">
        <f>F317+G317+H317</f>
        <v>1</v>
      </c>
      <c r="J317" s="7">
        <f>IF(I317&gt;D317,I317-D317,"")</f>
        <v>1</v>
      </c>
      <c r="K317" s="7" t="str">
        <f>IF(I317&lt;D317,D317-I317,"")</f>
        <v/>
      </c>
      <c r="L317" s="8"/>
      <c r="M317" s="8"/>
      <c r="N317" s="6">
        <f t="shared" si="85"/>
        <v>1</v>
      </c>
      <c r="O317" s="6" t="str">
        <f t="shared" si="85"/>
        <v/>
      </c>
      <c r="P317" s="6"/>
    </row>
    <row r="318" spans="1:16" s="4" customFormat="1" ht="12.75" x14ac:dyDescent="0.2">
      <c r="A318" s="11" t="s">
        <v>684</v>
      </c>
      <c r="B318" s="11" t="s">
        <v>685</v>
      </c>
      <c r="C318" s="11" t="s">
        <v>686</v>
      </c>
      <c r="D318" s="6">
        <v>0</v>
      </c>
      <c r="E318" s="11">
        <v>1400</v>
      </c>
      <c r="F318" s="6">
        <v>2</v>
      </c>
      <c r="G318" s="11"/>
      <c r="H318" s="11"/>
      <c r="I318" s="6">
        <f>F318+G318+H318</f>
        <v>2</v>
      </c>
      <c r="J318" s="7">
        <f>IF(I318&gt;D318,I318-D318,"")</f>
        <v>2</v>
      </c>
      <c r="K318" s="7" t="str">
        <f>IF(I318&lt;D318,D318-I318,"")</f>
        <v/>
      </c>
      <c r="L318" s="8"/>
      <c r="M318" s="8"/>
      <c r="N318" s="6">
        <f t="shared" si="85"/>
        <v>2</v>
      </c>
      <c r="O318" s="6" t="str">
        <f t="shared" si="85"/>
        <v/>
      </c>
      <c r="P318" s="6"/>
    </row>
    <row r="319" spans="1:16" s="4" customFormat="1" ht="12.75" x14ac:dyDescent="0.2">
      <c r="A319" s="11" t="s">
        <v>687</v>
      </c>
      <c r="B319" s="11" t="s">
        <v>688</v>
      </c>
      <c r="C319" s="11" t="s">
        <v>689</v>
      </c>
      <c r="D319" s="6">
        <v>0</v>
      </c>
      <c r="E319" s="11">
        <v>2000</v>
      </c>
      <c r="F319" s="6">
        <v>1</v>
      </c>
      <c r="G319" s="11"/>
      <c r="H319" s="11"/>
      <c r="I319" s="6">
        <f>F319+G319+H319</f>
        <v>1</v>
      </c>
      <c r="J319" s="7">
        <f>IF(I319&gt;D319,I319-D319,"")</f>
        <v>1</v>
      </c>
      <c r="K319" s="7" t="str">
        <f>IF(I319&lt;D319,D319-I319,"")</f>
        <v/>
      </c>
      <c r="L319" s="8"/>
      <c r="M319" s="8"/>
      <c r="N319" s="6">
        <f t="shared" si="85"/>
        <v>1</v>
      </c>
      <c r="O319" s="6" t="str">
        <f t="shared" si="85"/>
        <v/>
      </c>
      <c r="P319" s="6"/>
    </row>
    <row r="320" spans="1:16" s="4" customFormat="1" ht="12.75" x14ac:dyDescent="0.2">
      <c r="A320" s="11"/>
      <c r="B320" s="11"/>
      <c r="C320" s="11"/>
      <c r="D320" s="6"/>
      <c r="E320" s="11"/>
      <c r="F320" s="6"/>
      <c r="G320" s="11"/>
      <c r="H320" s="11"/>
      <c r="I320" s="6"/>
      <c r="J320" s="9">
        <f>SUM(J315:J319)</f>
        <v>4</v>
      </c>
      <c r="K320" s="9">
        <f>SUM(K315:K319)</f>
        <v>12</v>
      </c>
      <c r="L320" s="10"/>
      <c r="M320" s="10"/>
      <c r="N320" s="6"/>
      <c r="O320" s="6"/>
      <c r="P320" s="6"/>
    </row>
    <row r="321" spans="1:16" s="4" customFormat="1" ht="12.75" x14ac:dyDescent="0.2">
      <c r="A321" s="11"/>
      <c r="B321" s="11"/>
      <c r="C321" s="11"/>
      <c r="D321" s="6"/>
      <c r="E321" s="11"/>
      <c r="F321" s="6"/>
      <c r="G321" s="11"/>
      <c r="H321" s="11"/>
      <c r="I321" s="6"/>
      <c r="J321" s="7"/>
      <c r="K321" s="7"/>
      <c r="L321" s="8"/>
      <c r="M321" s="8"/>
      <c r="N321" s="6"/>
      <c r="O321" s="6"/>
      <c r="P321" s="6"/>
    </row>
    <row r="322" spans="1:16" s="4" customFormat="1" ht="12.75" x14ac:dyDescent="0.25">
      <c r="A322" s="6" t="s">
        <v>690</v>
      </c>
      <c r="B322" s="6" t="s">
        <v>691</v>
      </c>
      <c r="C322" s="6" t="s">
        <v>692</v>
      </c>
      <c r="D322" s="6">
        <v>155</v>
      </c>
      <c r="E322" s="6">
        <v>500</v>
      </c>
      <c r="F322" s="6">
        <v>175</v>
      </c>
      <c r="G322" s="6">
        <v>1</v>
      </c>
      <c r="H322" s="6"/>
      <c r="I322" s="6">
        <f t="shared" ref="I322:I328" si="86">F322+G322+H322</f>
        <v>176</v>
      </c>
      <c r="J322" s="7">
        <f t="shared" ref="J322:J328" si="87">IF(I322&gt;D322,I322-D322,"")</f>
        <v>21</v>
      </c>
      <c r="K322" s="7" t="str">
        <f t="shared" ref="K322:K328" si="88">IF(I322&lt;D322,D322-I322,"")</f>
        <v/>
      </c>
      <c r="L322" s="8"/>
      <c r="M322" s="8"/>
      <c r="N322" s="6">
        <f t="shared" ref="N322:O328" si="89">IF(J322=L322,"",J322-L322)</f>
        <v>21</v>
      </c>
      <c r="O322" s="6" t="str">
        <f t="shared" si="89"/>
        <v/>
      </c>
      <c r="P322" s="6"/>
    </row>
    <row r="323" spans="1:16" s="4" customFormat="1" ht="12.75" x14ac:dyDescent="0.25">
      <c r="A323" s="6" t="s">
        <v>693</v>
      </c>
      <c r="B323" s="6" t="s">
        <v>694</v>
      </c>
      <c r="C323" s="6" t="s">
        <v>695</v>
      </c>
      <c r="D323" s="6">
        <v>29</v>
      </c>
      <c r="E323" s="6">
        <v>290</v>
      </c>
      <c r="F323" s="6">
        <v>20</v>
      </c>
      <c r="G323" s="6">
        <v>6</v>
      </c>
      <c r="H323" s="6"/>
      <c r="I323" s="6">
        <f t="shared" si="86"/>
        <v>26</v>
      </c>
      <c r="J323" s="7" t="str">
        <f t="shared" si="87"/>
        <v/>
      </c>
      <c r="K323" s="7">
        <f t="shared" si="88"/>
        <v>3</v>
      </c>
      <c r="L323" s="8"/>
      <c r="M323" s="8"/>
      <c r="N323" s="6" t="str">
        <f t="shared" si="89"/>
        <v/>
      </c>
      <c r="O323" s="6">
        <f t="shared" si="89"/>
        <v>3</v>
      </c>
      <c r="P323" s="6"/>
    </row>
    <row r="324" spans="1:16" s="4" customFormat="1" ht="12.75" x14ac:dyDescent="0.25">
      <c r="A324" s="6" t="s">
        <v>696</v>
      </c>
      <c r="B324" s="6" t="s">
        <v>697</v>
      </c>
      <c r="C324" s="6" t="s">
        <v>698</v>
      </c>
      <c r="D324" s="6">
        <v>20</v>
      </c>
      <c r="E324" s="6">
        <v>290</v>
      </c>
      <c r="F324" s="6">
        <v>19</v>
      </c>
      <c r="G324" s="6"/>
      <c r="H324" s="6"/>
      <c r="I324" s="6">
        <f t="shared" si="86"/>
        <v>19</v>
      </c>
      <c r="J324" s="7" t="str">
        <f t="shared" si="87"/>
        <v/>
      </c>
      <c r="K324" s="7">
        <f t="shared" si="88"/>
        <v>1</v>
      </c>
      <c r="L324" s="8"/>
      <c r="M324" s="8"/>
      <c r="N324" s="6" t="str">
        <f t="shared" si="89"/>
        <v/>
      </c>
      <c r="O324" s="6">
        <f t="shared" si="89"/>
        <v>1</v>
      </c>
      <c r="P324" s="6"/>
    </row>
    <row r="325" spans="1:16" s="4" customFormat="1" ht="12.75" x14ac:dyDescent="0.25">
      <c r="A325" s="6" t="s">
        <v>699</v>
      </c>
      <c r="B325" s="6" t="s">
        <v>700</v>
      </c>
      <c r="C325" s="6" t="s">
        <v>701</v>
      </c>
      <c r="D325" s="6">
        <v>131</v>
      </c>
      <c r="E325" s="6">
        <v>475</v>
      </c>
      <c r="F325" s="6">
        <v>130</v>
      </c>
      <c r="G325" s="6"/>
      <c r="H325" s="6"/>
      <c r="I325" s="6">
        <f t="shared" si="86"/>
        <v>130</v>
      </c>
      <c r="J325" s="7" t="str">
        <f t="shared" si="87"/>
        <v/>
      </c>
      <c r="K325" s="7">
        <f t="shared" si="88"/>
        <v>1</v>
      </c>
      <c r="L325" s="8"/>
      <c r="M325" s="8"/>
      <c r="N325" s="6" t="str">
        <f t="shared" si="89"/>
        <v/>
      </c>
      <c r="O325" s="6">
        <f t="shared" si="89"/>
        <v>1</v>
      </c>
      <c r="P325" s="6"/>
    </row>
    <row r="326" spans="1:16" s="4" customFormat="1" ht="12.75" x14ac:dyDescent="0.25">
      <c r="A326" s="6" t="s">
        <v>702</v>
      </c>
      <c r="B326" s="6" t="s">
        <v>703</v>
      </c>
      <c r="C326" s="6" t="s">
        <v>704</v>
      </c>
      <c r="D326" s="6">
        <v>24</v>
      </c>
      <c r="E326" s="6">
        <v>700</v>
      </c>
      <c r="F326" s="6">
        <v>23</v>
      </c>
      <c r="G326" s="6"/>
      <c r="H326" s="6"/>
      <c r="I326" s="6">
        <f t="shared" si="86"/>
        <v>23</v>
      </c>
      <c r="J326" s="7" t="str">
        <f t="shared" si="87"/>
        <v/>
      </c>
      <c r="K326" s="7">
        <f t="shared" si="88"/>
        <v>1</v>
      </c>
      <c r="L326" s="8"/>
      <c r="M326" s="8"/>
      <c r="N326" s="6" t="str">
        <f t="shared" si="89"/>
        <v/>
      </c>
      <c r="O326" s="6">
        <f t="shared" si="89"/>
        <v>1</v>
      </c>
      <c r="P326" s="6"/>
    </row>
    <row r="327" spans="1:16" s="4" customFormat="1" ht="12.75" x14ac:dyDescent="0.25">
      <c r="A327" s="6" t="s">
        <v>705</v>
      </c>
      <c r="B327" s="6" t="s">
        <v>706</v>
      </c>
      <c r="C327" s="6" t="s">
        <v>707</v>
      </c>
      <c r="D327" s="6">
        <v>152</v>
      </c>
      <c r="E327" s="6">
        <v>500</v>
      </c>
      <c r="F327" s="6">
        <v>145</v>
      </c>
      <c r="G327" s="6">
        <v>1</v>
      </c>
      <c r="H327" s="6"/>
      <c r="I327" s="6">
        <f t="shared" si="86"/>
        <v>146</v>
      </c>
      <c r="J327" s="7" t="str">
        <f t="shared" si="87"/>
        <v/>
      </c>
      <c r="K327" s="7">
        <f t="shared" si="88"/>
        <v>6</v>
      </c>
      <c r="L327" s="8"/>
      <c r="M327" s="8"/>
      <c r="N327" s="6" t="str">
        <f t="shared" si="89"/>
        <v/>
      </c>
      <c r="O327" s="6">
        <f t="shared" si="89"/>
        <v>6</v>
      </c>
      <c r="P327" s="6"/>
    </row>
    <row r="328" spans="1:16" s="4" customFormat="1" ht="12.75" x14ac:dyDescent="0.25">
      <c r="A328" s="6" t="s">
        <v>708</v>
      </c>
      <c r="B328" s="6" t="s">
        <v>709</v>
      </c>
      <c r="C328" s="6" t="s">
        <v>710</v>
      </c>
      <c r="D328" s="6">
        <v>109</v>
      </c>
      <c r="E328" s="6">
        <v>500</v>
      </c>
      <c r="F328" s="6">
        <v>108</v>
      </c>
      <c r="G328" s="6"/>
      <c r="H328" s="6"/>
      <c r="I328" s="6">
        <f t="shared" si="86"/>
        <v>108</v>
      </c>
      <c r="J328" s="7" t="str">
        <f t="shared" si="87"/>
        <v/>
      </c>
      <c r="K328" s="7">
        <f t="shared" si="88"/>
        <v>1</v>
      </c>
      <c r="L328" s="8"/>
      <c r="M328" s="8"/>
      <c r="N328" s="6" t="str">
        <f t="shared" si="89"/>
        <v/>
      </c>
      <c r="O328" s="6">
        <f t="shared" si="89"/>
        <v>1</v>
      </c>
      <c r="P328" s="6"/>
    </row>
    <row r="329" spans="1:16" s="4" customFormat="1" ht="12.75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9">
        <f>SUM(J322:J328)</f>
        <v>21</v>
      </c>
      <c r="K329" s="9">
        <f>SUM(K322:K328)</f>
        <v>13</v>
      </c>
      <c r="L329" s="10"/>
      <c r="M329" s="10"/>
      <c r="N329" s="6"/>
      <c r="O329" s="6"/>
      <c r="P329" s="6"/>
    </row>
    <row r="330" spans="1:16" s="4" customFormat="1" ht="12.75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7"/>
      <c r="K330" s="7"/>
      <c r="L330" s="8"/>
      <c r="M330" s="8"/>
      <c r="N330" s="6"/>
      <c r="O330" s="6"/>
      <c r="P330" s="6"/>
    </row>
    <row r="331" spans="1:16" s="4" customFormat="1" ht="12.75" x14ac:dyDescent="0.25">
      <c r="A331" s="6" t="s">
        <v>711</v>
      </c>
      <c r="B331" s="6" t="s">
        <v>712</v>
      </c>
      <c r="C331" s="6" t="s">
        <v>713</v>
      </c>
      <c r="D331" s="6">
        <v>22</v>
      </c>
      <c r="E331" s="6">
        <v>3800</v>
      </c>
      <c r="F331" s="6">
        <v>21</v>
      </c>
      <c r="G331" s="6"/>
      <c r="H331" s="6"/>
      <c r="I331" s="6">
        <f t="shared" ref="I331:I336" si="90">F331+G331+H331</f>
        <v>21</v>
      </c>
      <c r="J331" s="7" t="str">
        <f t="shared" ref="J331:J336" si="91">IF(I331&gt;D331,I331-D331,"")</f>
        <v/>
      </c>
      <c r="K331" s="7">
        <f t="shared" ref="K331:K336" si="92">IF(I331&lt;D331,D331-I331,"")</f>
        <v>1</v>
      </c>
      <c r="L331" s="8"/>
      <c r="M331" s="8"/>
      <c r="N331" s="6" t="str">
        <f t="shared" ref="N331:O336" si="93">IF(J331=L331,"",J331-L331)</f>
        <v/>
      </c>
      <c r="O331" s="6">
        <f t="shared" si="93"/>
        <v>1</v>
      </c>
      <c r="P331" s="6"/>
    </row>
    <row r="332" spans="1:16" s="4" customFormat="1" ht="12.75" x14ac:dyDescent="0.25">
      <c r="A332" s="6" t="s">
        <v>714</v>
      </c>
      <c r="B332" s="6" t="s">
        <v>715</v>
      </c>
      <c r="C332" s="6" t="s">
        <v>716</v>
      </c>
      <c r="D332" s="6">
        <v>66</v>
      </c>
      <c r="E332" s="6">
        <v>2150</v>
      </c>
      <c r="F332" s="6">
        <v>63</v>
      </c>
      <c r="G332" s="6"/>
      <c r="H332" s="6"/>
      <c r="I332" s="6">
        <f t="shared" si="90"/>
        <v>63</v>
      </c>
      <c r="J332" s="7" t="str">
        <f t="shared" si="91"/>
        <v/>
      </c>
      <c r="K332" s="7">
        <f t="shared" si="92"/>
        <v>3</v>
      </c>
      <c r="L332" s="8"/>
      <c r="M332" s="8"/>
      <c r="N332" s="6" t="str">
        <f t="shared" si="93"/>
        <v/>
      </c>
      <c r="O332" s="6">
        <f t="shared" si="93"/>
        <v>3</v>
      </c>
      <c r="P332" s="6"/>
    </row>
    <row r="333" spans="1:16" s="4" customFormat="1" ht="12.75" x14ac:dyDescent="0.25">
      <c r="A333" s="6" t="s">
        <v>717</v>
      </c>
      <c r="B333" s="6" t="s">
        <v>718</v>
      </c>
      <c r="C333" s="6" t="s">
        <v>719</v>
      </c>
      <c r="D333" s="6">
        <v>26</v>
      </c>
      <c r="E333" s="6">
        <v>3600</v>
      </c>
      <c r="F333" s="6">
        <v>23</v>
      </c>
      <c r="G333" s="6"/>
      <c r="H333" s="6"/>
      <c r="I333" s="6">
        <f t="shared" si="90"/>
        <v>23</v>
      </c>
      <c r="J333" s="7" t="str">
        <f t="shared" si="91"/>
        <v/>
      </c>
      <c r="K333" s="7">
        <f t="shared" si="92"/>
        <v>3</v>
      </c>
      <c r="L333" s="8"/>
      <c r="M333" s="8"/>
      <c r="N333" s="6" t="str">
        <f t="shared" si="93"/>
        <v/>
      </c>
      <c r="O333" s="6">
        <f t="shared" si="93"/>
        <v>3</v>
      </c>
      <c r="P333" s="6"/>
    </row>
    <row r="334" spans="1:16" s="4" customFormat="1" ht="12.75" x14ac:dyDescent="0.25">
      <c r="A334" s="6" t="s">
        <v>720</v>
      </c>
      <c r="B334" s="6" t="s">
        <v>721</v>
      </c>
      <c r="C334" s="6" t="s">
        <v>722</v>
      </c>
      <c r="D334" s="6">
        <v>55</v>
      </c>
      <c r="E334" s="6">
        <v>1350</v>
      </c>
      <c r="F334" s="6">
        <v>49</v>
      </c>
      <c r="G334" s="6"/>
      <c r="H334" s="6"/>
      <c r="I334" s="6">
        <f t="shared" si="90"/>
        <v>49</v>
      </c>
      <c r="J334" s="7" t="str">
        <f t="shared" si="91"/>
        <v/>
      </c>
      <c r="K334" s="7">
        <f t="shared" si="92"/>
        <v>6</v>
      </c>
      <c r="L334" s="8"/>
      <c r="M334" s="8"/>
      <c r="N334" s="6" t="str">
        <f t="shared" si="93"/>
        <v/>
      </c>
      <c r="O334" s="6">
        <f t="shared" si="93"/>
        <v>6</v>
      </c>
      <c r="P334" s="6"/>
    </row>
    <row r="335" spans="1:16" s="4" customFormat="1" ht="12.75" x14ac:dyDescent="0.25">
      <c r="A335" s="6" t="s">
        <v>723</v>
      </c>
      <c r="B335" s="6" t="s">
        <v>724</v>
      </c>
      <c r="C335" s="6" t="s">
        <v>725</v>
      </c>
      <c r="D335" s="6">
        <v>40</v>
      </c>
      <c r="E335" s="6">
        <v>1600</v>
      </c>
      <c r="F335" s="6">
        <v>4</v>
      </c>
      <c r="G335" s="6"/>
      <c r="H335" s="6"/>
      <c r="I335" s="6">
        <f t="shared" si="90"/>
        <v>4</v>
      </c>
      <c r="J335" s="7" t="str">
        <f t="shared" si="91"/>
        <v/>
      </c>
      <c r="K335" s="7">
        <f t="shared" si="92"/>
        <v>36</v>
      </c>
      <c r="L335" s="8"/>
      <c r="M335" s="8"/>
      <c r="N335" s="6" t="str">
        <f t="shared" si="93"/>
        <v/>
      </c>
      <c r="O335" s="6">
        <f t="shared" si="93"/>
        <v>36</v>
      </c>
      <c r="P335" s="6"/>
    </row>
    <row r="336" spans="1:16" s="4" customFormat="1" ht="12.75" x14ac:dyDescent="0.25">
      <c r="A336" s="6" t="s">
        <v>726</v>
      </c>
      <c r="B336" s="6" t="s">
        <v>727</v>
      </c>
      <c r="C336" s="6" t="s">
        <v>728</v>
      </c>
      <c r="D336" s="6">
        <v>300</v>
      </c>
      <c r="E336" s="6">
        <v>1500</v>
      </c>
      <c r="F336" s="6">
        <v>329</v>
      </c>
      <c r="G336" s="6"/>
      <c r="H336" s="6"/>
      <c r="I336" s="6">
        <f t="shared" si="90"/>
        <v>329</v>
      </c>
      <c r="J336" s="7">
        <f t="shared" si="91"/>
        <v>29</v>
      </c>
      <c r="K336" s="7" t="str">
        <f t="shared" si="92"/>
        <v/>
      </c>
      <c r="L336" s="8"/>
      <c r="M336" s="8"/>
      <c r="N336" s="6">
        <f t="shared" si="93"/>
        <v>29</v>
      </c>
      <c r="O336" s="6" t="str">
        <f t="shared" si="93"/>
        <v/>
      </c>
      <c r="P336" s="6"/>
    </row>
    <row r="337" spans="1:16" s="4" customFormat="1" ht="12.75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9">
        <f>SUM(J331:J336)</f>
        <v>29</v>
      </c>
      <c r="K337" s="9">
        <f>SUM(K331:K336)</f>
        <v>49</v>
      </c>
      <c r="L337" s="10"/>
      <c r="M337" s="10"/>
      <c r="N337" s="6"/>
      <c r="O337" s="6"/>
      <c r="P337" s="6"/>
    </row>
    <row r="338" spans="1:16" s="4" customFormat="1" ht="12.75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7"/>
      <c r="K338" s="7"/>
      <c r="L338" s="8"/>
      <c r="M338" s="8"/>
      <c r="N338" s="6"/>
      <c r="O338" s="6"/>
      <c r="P338" s="6"/>
    </row>
    <row r="339" spans="1:16" s="4" customFormat="1" ht="12.75" x14ac:dyDescent="0.25">
      <c r="A339" s="6" t="s">
        <v>729</v>
      </c>
      <c r="B339" s="6" t="s">
        <v>730</v>
      </c>
      <c r="C339" s="6" t="s">
        <v>731</v>
      </c>
      <c r="D339" s="6">
        <v>455</v>
      </c>
      <c r="E339" s="6">
        <v>50</v>
      </c>
      <c r="F339" s="6">
        <v>453</v>
      </c>
      <c r="G339" s="6"/>
      <c r="H339" s="6"/>
      <c r="I339" s="6">
        <f>F339+G339+H339</f>
        <v>453</v>
      </c>
      <c r="J339" s="7" t="str">
        <f>IF(I339&gt;D339,I339-D339,"")</f>
        <v/>
      </c>
      <c r="K339" s="7">
        <f>IF(I339&lt;D339,D339-I339,"")</f>
        <v>2</v>
      </c>
      <c r="L339" s="8"/>
      <c r="M339" s="8"/>
      <c r="N339" s="6" t="str">
        <f t="shared" ref="N339:O343" si="94">IF(J339=L339,"",J339-L339)</f>
        <v/>
      </c>
      <c r="O339" s="6">
        <f t="shared" si="94"/>
        <v>2</v>
      </c>
      <c r="P339" s="6"/>
    </row>
    <row r="340" spans="1:16" s="4" customFormat="1" ht="12.75" x14ac:dyDescent="0.25">
      <c r="A340" s="6" t="s">
        <v>732</v>
      </c>
      <c r="B340" s="6" t="s">
        <v>733</v>
      </c>
      <c r="C340" s="6" t="s">
        <v>734</v>
      </c>
      <c r="D340" s="6">
        <v>232</v>
      </c>
      <c r="E340" s="6">
        <v>350</v>
      </c>
      <c r="F340" s="6">
        <f>221+8</f>
        <v>229</v>
      </c>
      <c r="G340" s="6"/>
      <c r="H340" s="6"/>
      <c r="I340" s="6">
        <f>F340+G340+H340</f>
        <v>229</v>
      </c>
      <c r="J340" s="7" t="str">
        <f>IF(I340&gt;D340,I340-D340,"")</f>
        <v/>
      </c>
      <c r="K340" s="7">
        <f>IF(I340&lt;D340,D340-I340,"")</f>
        <v>3</v>
      </c>
      <c r="L340" s="8"/>
      <c r="M340" s="8"/>
      <c r="N340" s="6" t="str">
        <f t="shared" si="94"/>
        <v/>
      </c>
      <c r="O340" s="6">
        <f t="shared" si="94"/>
        <v>3</v>
      </c>
      <c r="P340" s="6"/>
    </row>
    <row r="341" spans="1:16" s="4" customFormat="1" ht="12.75" x14ac:dyDescent="0.25">
      <c r="A341" s="6" t="s">
        <v>735</v>
      </c>
      <c r="B341" s="6" t="s">
        <v>736</v>
      </c>
      <c r="C341" s="6" t="s">
        <v>737</v>
      </c>
      <c r="D341" s="6">
        <v>176</v>
      </c>
      <c r="E341" s="6">
        <v>600</v>
      </c>
      <c r="F341" s="6">
        <f>142+2</f>
        <v>144</v>
      </c>
      <c r="G341" s="6"/>
      <c r="H341" s="6"/>
      <c r="I341" s="6">
        <f>F341+G341+H341</f>
        <v>144</v>
      </c>
      <c r="J341" s="7" t="str">
        <f>IF(I341&gt;D341,I341-D341,"")</f>
        <v/>
      </c>
      <c r="K341" s="7">
        <f>IF(I341&lt;D341,D341-I341,"")</f>
        <v>32</v>
      </c>
      <c r="L341" s="8"/>
      <c r="M341" s="8"/>
      <c r="N341" s="6" t="str">
        <f t="shared" si="94"/>
        <v/>
      </c>
      <c r="O341" s="6">
        <f t="shared" si="94"/>
        <v>32</v>
      </c>
      <c r="P341" s="6"/>
    </row>
    <row r="342" spans="1:16" s="4" customFormat="1" ht="12.75" x14ac:dyDescent="0.25">
      <c r="A342" s="6" t="s">
        <v>738</v>
      </c>
      <c r="B342" s="6" t="s">
        <v>739</v>
      </c>
      <c r="C342" s="6" t="s">
        <v>740</v>
      </c>
      <c r="D342" s="6">
        <v>129</v>
      </c>
      <c r="E342" s="6">
        <v>500</v>
      </c>
      <c r="F342" s="6">
        <f>146+10</f>
        <v>156</v>
      </c>
      <c r="G342" s="6"/>
      <c r="H342" s="6"/>
      <c r="I342" s="6">
        <f>F342+G342+H342</f>
        <v>156</v>
      </c>
      <c r="J342" s="7">
        <f>IF(I342&gt;D342,I342-D342,"")</f>
        <v>27</v>
      </c>
      <c r="K342" s="7" t="str">
        <f>IF(I342&lt;D342,D342-I342,"")</f>
        <v/>
      </c>
      <c r="L342" s="8"/>
      <c r="M342" s="8"/>
      <c r="N342" s="6">
        <f t="shared" si="94"/>
        <v>27</v>
      </c>
      <c r="O342" s="6" t="str">
        <f t="shared" si="94"/>
        <v/>
      </c>
      <c r="P342" s="6"/>
    </row>
    <row r="343" spans="1:16" s="4" customFormat="1" ht="12.75" x14ac:dyDescent="0.25">
      <c r="A343" s="6" t="s">
        <v>741</v>
      </c>
      <c r="B343" s="6" t="s">
        <v>742</v>
      </c>
      <c r="C343" s="6" t="s">
        <v>743</v>
      </c>
      <c r="D343" s="6">
        <v>214</v>
      </c>
      <c r="E343" s="6">
        <v>1500</v>
      </c>
      <c r="F343" s="6">
        <f>4+211</f>
        <v>215</v>
      </c>
      <c r="G343" s="6"/>
      <c r="H343" s="6"/>
      <c r="I343" s="6">
        <f>F343+G343+H343</f>
        <v>215</v>
      </c>
      <c r="J343" s="7">
        <f>IF(I343&gt;D343,I343-D343,"")</f>
        <v>1</v>
      </c>
      <c r="K343" s="7" t="str">
        <f>IF(I343&lt;D343,D343-I343,"")</f>
        <v/>
      </c>
      <c r="L343" s="8"/>
      <c r="M343" s="8"/>
      <c r="N343" s="6">
        <f t="shared" si="94"/>
        <v>1</v>
      </c>
      <c r="O343" s="6" t="str">
        <f t="shared" si="94"/>
        <v/>
      </c>
      <c r="P343" s="6"/>
    </row>
    <row r="344" spans="1:16" s="4" customFormat="1" ht="12.75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9">
        <f>SUM(J339:J343)</f>
        <v>28</v>
      </c>
      <c r="K344" s="9">
        <f>SUM(K339:K343)</f>
        <v>37</v>
      </c>
      <c r="L344" s="10"/>
      <c r="M344" s="10"/>
      <c r="N344" s="6"/>
      <c r="O344" s="6"/>
      <c r="P344" s="6"/>
    </row>
    <row r="345" spans="1:16" s="4" customFormat="1" ht="12.75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7"/>
      <c r="K345" s="7"/>
      <c r="L345" s="8"/>
      <c r="M345" s="8"/>
      <c r="N345" s="6"/>
      <c r="O345" s="6"/>
      <c r="P345" s="6"/>
    </row>
    <row r="346" spans="1:16" s="4" customFormat="1" ht="12.75" x14ac:dyDescent="0.25">
      <c r="A346" s="6" t="s">
        <v>744</v>
      </c>
      <c r="B346" s="6" t="s">
        <v>745</v>
      </c>
      <c r="C346" s="6" t="s">
        <v>746</v>
      </c>
      <c r="D346" s="6">
        <v>1</v>
      </c>
      <c r="E346" s="6">
        <v>3700</v>
      </c>
      <c r="F346" s="6">
        <v>0</v>
      </c>
      <c r="G346" s="6"/>
      <c r="H346" s="6"/>
      <c r="I346" s="6">
        <f>F346+G346+H346</f>
        <v>0</v>
      </c>
      <c r="J346" s="7" t="str">
        <f>IF(I346&gt;D346,I346-D346,"")</f>
        <v/>
      </c>
      <c r="K346" s="7">
        <f>IF(I346&lt;D346,D346-I346,"")</f>
        <v>1</v>
      </c>
      <c r="L346" s="8"/>
      <c r="M346" s="8"/>
      <c r="N346" s="6" t="str">
        <f t="shared" ref="N346:O349" si="95">IF(J346=L346,"",J346-L346)</f>
        <v/>
      </c>
      <c r="O346" s="6">
        <f t="shared" si="95"/>
        <v>1</v>
      </c>
      <c r="P346" s="6"/>
    </row>
    <row r="347" spans="1:16" s="4" customFormat="1" ht="12.75" x14ac:dyDescent="0.25">
      <c r="A347" s="6" t="s">
        <v>747</v>
      </c>
      <c r="B347" s="6" t="s">
        <v>748</v>
      </c>
      <c r="C347" s="6" t="s">
        <v>749</v>
      </c>
      <c r="D347" s="6">
        <v>1</v>
      </c>
      <c r="E347" s="6">
        <v>100</v>
      </c>
      <c r="F347" s="6">
        <v>0</v>
      </c>
      <c r="G347" s="6"/>
      <c r="H347" s="6"/>
      <c r="I347" s="6">
        <f>F347+G347+H347</f>
        <v>0</v>
      </c>
      <c r="J347" s="7" t="str">
        <f>IF(I347&gt;D347,I347-D347,"")</f>
        <v/>
      </c>
      <c r="K347" s="7">
        <f>IF(I347&lt;D347,D347-I347,"")</f>
        <v>1</v>
      </c>
      <c r="L347" s="8"/>
      <c r="M347" s="8"/>
      <c r="N347" s="6" t="str">
        <f t="shared" si="95"/>
        <v/>
      </c>
      <c r="O347" s="6">
        <f t="shared" si="95"/>
        <v>1</v>
      </c>
      <c r="P347" s="6"/>
    </row>
    <row r="348" spans="1:16" s="4" customFormat="1" ht="12.75" x14ac:dyDescent="0.25">
      <c r="A348" s="6" t="s">
        <v>750</v>
      </c>
      <c r="B348" s="6" t="s">
        <v>751</v>
      </c>
      <c r="C348" s="6" t="s">
        <v>752</v>
      </c>
      <c r="D348" s="6">
        <v>7513</v>
      </c>
      <c r="E348" s="6">
        <v>200</v>
      </c>
      <c r="F348" s="6">
        <f>1+3597</f>
        <v>3598</v>
      </c>
      <c r="G348" s="6">
        <v>19</v>
      </c>
      <c r="H348" s="6"/>
      <c r="I348" s="6">
        <f>F348+G348+H348</f>
        <v>3617</v>
      </c>
      <c r="J348" s="7" t="str">
        <f>IF(I348&gt;D348,I348-D348,"")</f>
        <v/>
      </c>
      <c r="K348" s="7">
        <f>IF(I348&lt;D348,D348-I348,"")</f>
        <v>3896</v>
      </c>
      <c r="L348" s="8"/>
      <c r="M348" s="8"/>
      <c r="N348" s="6" t="str">
        <f t="shared" si="95"/>
        <v/>
      </c>
      <c r="O348" s="6">
        <f t="shared" si="95"/>
        <v>3896</v>
      </c>
      <c r="P348" s="6"/>
    </row>
    <row r="349" spans="1:16" s="4" customFormat="1" ht="12.75" x14ac:dyDescent="0.25">
      <c r="A349" s="6" t="s">
        <v>753</v>
      </c>
      <c r="B349" s="6" t="s">
        <v>754</v>
      </c>
      <c r="C349" s="6" t="s">
        <v>755</v>
      </c>
      <c r="D349" s="6">
        <v>93</v>
      </c>
      <c r="E349" s="6">
        <v>150</v>
      </c>
      <c r="F349" s="6">
        <v>3853</v>
      </c>
      <c r="G349" s="6">
        <v>2</v>
      </c>
      <c r="H349" s="6"/>
      <c r="I349" s="6">
        <f>F349+G349+H349</f>
        <v>3855</v>
      </c>
      <c r="J349" s="7">
        <f>IF(I349&gt;D349,I349-D349,"")</f>
        <v>3762</v>
      </c>
      <c r="K349" s="7" t="str">
        <f>IF(I349&lt;D349,D349-I349,"")</f>
        <v/>
      </c>
      <c r="L349" s="8"/>
      <c r="M349" s="8"/>
      <c r="N349" s="6">
        <f t="shared" si="95"/>
        <v>3762</v>
      </c>
      <c r="O349" s="6" t="str">
        <f t="shared" si="95"/>
        <v/>
      </c>
      <c r="P349" s="6"/>
    </row>
    <row r="350" spans="1:16" s="4" customFormat="1" ht="12.75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9">
        <f>SUM(J346:J349)</f>
        <v>3762</v>
      </c>
      <c r="K350" s="9">
        <f>SUM(K346:K349)</f>
        <v>3898</v>
      </c>
      <c r="L350" s="10"/>
      <c r="M350" s="10"/>
      <c r="N350" s="6"/>
      <c r="O350" s="6"/>
      <c r="P350" s="6"/>
    </row>
    <row r="351" spans="1:16" s="4" customFormat="1" ht="12.75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7"/>
      <c r="K351" s="7"/>
      <c r="L351" s="8"/>
      <c r="M351" s="8"/>
      <c r="N351" s="6"/>
      <c r="O351" s="6"/>
      <c r="P351" s="6"/>
    </row>
    <row r="352" spans="1:16" s="4" customFormat="1" ht="12.75" x14ac:dyDescent="0.25">
      <c r="A352" s="6" t="s">
        <v>756</v>
      </c>
      <c r="B352" s="6" t="s">
        <v>757</v>
      </c>
      <c r="C352" s="6" t="s">
        <v>758</v>
      </c>
      <c r="D352" s="6">
        <v>13</v>
      </c>
      <c r="E352" s="6">
        <v>1050</v>
      </c>
      <c r="F352" s="6">
        <v>16</v>
      </c>
      <c r="G352" s="6"/>
      <c r="H352" s="6"/>
      <c r="I352" s="6">
        <f>F352+G352+H352</f>
        <v>16</v>
      </c>
      <c r="J352" s="7">
        <f>IF(I352&gt;D352,I352-D352,"")</f>
        <v>3</v>
      </c>
      <c r="K352" s="7" t="str">
        <f>IF(I352&lt;D352,D352-I352,"")</f>
        <v/>
      </c>
      <c r="L352" s="8"/>
      <c r="M352" s="8"/>
      <c r="N352" s="6">
        <f>IF(J352=L352,"",J352-L352)</f>
        <v>3</v>
      </c>
      <c r="O352" s="6" t="str">
        <f>IF(K352=M352,"",K352-M352)</f>
        <v/>
      </c>
      <c r="P352" s="6"/>
    </row>
    <row r="353" spans="1:16" s="4" customFormat="1" ht="12.75" x14ac:dyDescent="0.25">
      <c r="A353" s="6" t="s">
        <v>759</v>
      </c>
      <c r="B353" s="6" t="s">
        <v>760</v>
      </c>
      <c r="C353" s="6" t="s">
        <v>761</v>
      </c>
      <c r="D353" s="6">
        <v>35</v>
      </c>
      <c r="E353" s="6">
        <v>1050</v>
      </c>
      <c r="F353" s="6">
        <v>32</v>
      </c>
      <c r="G353" s="6"/>
      <c r="H353" s="6"/>
      <c r="I353" s="6">
        <f>F353+G353+H353</f>
        <v>32</v>
      </c>
      <c r="J353" s="7" t="str">
        <f>IF(I353&gt;D353,I353-D353,"")</f>
        <v/>
      </c>
      <c r="K353" s="7">
        <f>IF(I353&lt;D353,D353-I353,"")</f>
        <v>3</v>
      </c>
      <c r="L353" s="8"/>
      <c r="M353" s="8"/>
      <c r="N353" s="6" t="str">
        <f>IF(J353=L353,"",J353-L353)</f>
        <v/>
      </c>
      <c r="O353" s="6">
        <f>IF(K353=M353,"",K353-M353)</f>
        <v>3</v>
      </c>
      <c r="P353" s="6"/>
    </row>
    <row r="354" spans="1:16" s="4" customFormat="1" ht="12.75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9">
        <f>SUM(J352:J353)</f>
        <v>3</v>
      </c>
      <c r="K354" s="9">
        <f>SUM(K352:K353)</f>
        <v>3</v>
      </c>
      <c r="L354" s="10"/>
      <c r="M354" s="10"/>
      <c r="N354" s="6"/>
      <c r="O354" s="6"/>
      <c r="P354" s="6"/>
    </row>
    <row r="355" spans="1:16" s="4" customFormat="1" ht="12.75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7"/>
      <c r="K355" s="7"/>
      <c r="L355" s="8"/>
      <c r="M355" s="8"/>
      <c r="N355" s="6"/>
      <c r="O355" s="6"/>
      <c r="P355" s="6"/>
    </row>
    <row r="356" spans="1:16" s="4" customFormat="1" ht="12.75" x14ac:dyDescent="0.25">
      <c r="A356" s="6" t="s">
        <v>762</v>
      </c>
      <c r="B356" s="6" t="s">
        <v>763</v>
      </c>
      <c r="C356" s="6" t="s">
        <v>764</v>
      </c>
      <c r="D356" s="6">
        <v>6</v>
      </c>
      <c r="E356" s="6">
        <v>5600</v>
      </c>
      <c r="F356" s="6">
        <v>9</v>
      </c>
      <c r="G356" s="6"/>
      <c r="H356" s="6"/>
      <c r="I356" s="6">
        <f>F356+G356+H356</f>
        <v>9</v>
      </c>
      <c r="J356" s="7">
        <f>IF(I356&gt;D356,I356-D356,"")</f>
        <v>3</v>
      </c>
      <c r="K356" s="7" t="str">
        <f>IF(I356&lt;D356,D356-I356,"")</f>
        <v/>
      </c>
      <c r="L356" s="8"/>
      <c r="M356" s="8"/>
      <c r="N356" s="6">
        <f t="shared" ref="N356:O358" si="96">IF(J356=L356,"",J356-L356)</f>
        <v>3</v>
      </c>
      <c r="O356" s="6" t="str">
        <f t="shared" si="96"/>
        <v/>
      </c>
      <c r="P356" s="6"/>
    </row>
    <row r="357" spans="1:16" s="4" customFormat="1" ht="12.75" x14ac:dyDescent="0.25">
      <c r="A357" s="6" t="s">
        <v>765</v>
      </c>
      <c r="B357" s="6" t="s">
        <v>766</v>
      </c>
      <c r="C357" s="6" t="s">
        <v>767</v>
      </c>
      <c r="D357" s="6">
        <v>9</v>
      </c>
      <c r="E357" s="6">
        <v>6550</v>
      </c>
      <c r="F357" s="6">
        <v>13</v>
      </c>
      <c r="G357" s="6"/>
      <c r="H357" s="6"/>
      <c r="I357" s="6">
        <f>F357+G357+H357</f>
        <v>13</v>
      </c>
      <c r="J357" s="7">
        <f>IF(I357&gt;D357,I357-D357,"")</f>
        <v>4</v>
      </c>
      <c r="K357" s="7" t="str">
        <f>IF(I357&lt;D357,D357-I357,"")</f>
        <v/>
      </c>
      <c r="L357" s="8"/>
      <c r="M357" s="8"/>
      <c r="N357" s="6">
        <f t="shared" si="96"/>
        <v>4</v>
      </c>
      <c r="O357" s="6" t="str">
        <f t="shared" si="96"/>
        <v/>
      </c>
      <c r="P357" s="6"/>
    </row>
    <row r="358" spans="1:16" s="4" customFormat="1" ht="12.75" x14ac:dyDescent="0.25">
      <c r="A358" s="6" t="s">
        <v>768</v>
      </c>
      <c r="B358" s="6" t="s">
        <v>769</v>
      </c>
      <c r="C358" s="6" t="s">
        <v>770</v>
      </c>
      <c r="D358" s="6">
        <v>9</v>
      </c>
      <c r="E358" s="6">
        <v>6550</v>
      </c>
      <c r="F358" s="6">
        <v>7</v>
      </c>
      <c r="G358" s="6"/>
      <c r="H358" s="6"/>
      <c r="I358" s="6">
        <f>F358+G358+H358</f>
        <v>7</v>
      </c>
      <c r="J358" s="7" t="str">
        <f>IF(I358&gt;D358,I358-D358,"")</f>
        <v/>
      </c>
      <c r="K358" s="7">
        <f>IF(I358&lt;D358,D358-I358,"")</f>
        <v>2</v>
      </c>
      <c r="L358" s="8"/>
      <c r="M358" s="8"/>
      <c r="N358" s="6" t="str">
        <f t="shared" si="96"/>
        <v/>
      </c>
      <c r="O358" s="6">
        <f t="shared" si="96"/>
        <v>2</v>
      </c>
      <c r="P358" s="6"/>
    </row>
    <row r="359" spans="1:16" s="4" customFormat="1" ht="12.75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9">
        <f>SUM(J356:J358)</f>
        <v>7</v>
      </c>
      <c r="K359" s="9">
        <f>SUM(K356:K358)</f>
        <v>2</v>
      </c>
      <c r="L359" s="10"/>
      <c r="M359" s="10"/>
      <c r="N359" s="6"/>
      <c r="O359" s="6"/>
      <c r="P359" s="6"/>
    </row>
    <row r="360" spans="1:16" s="4" customFormat="1" ht="12.75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7"/>
      <c r="K360" s="7"/>
      <c r="L360" s="8"/>
      <c r="M360" s="8"/>
      <c r="N360" s="6"/>
      <c r="O360" s="6"/>
      <c r="P360" s="6"/>
    </row>
    <row r="361" spans="1:16" s="4" customFormat="1" ht="12.75" x14ac:dyDescent="0.25">
      <c r="A361" s="6" t="s">
        <v>771</v>
      </c>
      <c r="B361" s="6" t="s">
        <v>772</v>
      </c>
      <c r="C361" s="6" t="s">
        <v>773</v>
      </c>
      <c r="D361" s="6">
        <v>3</v>
      </c>
      <c r="E361" s="6">
        <v>15700</v>
      </c>
      <c r="F361" s="6">
        <v>2</v>
      </c>
      <c r="G361" s="6"/>
      <c r="H361" s="6"/>
      <c r="I361" s="6">
        <f t="shared" ref="I361:I370" si="97">F361+G361+H361</f>
        <v>2</v>
      </c>
      <c r="J361" s="7" t="str">
        <f t="shared" ref="J361:J370" si="98">IF(I361&gt;D361,I361-D361,"")</f>
        <v/>
      </c>
      <c r="K361" s="7">
        <f t="shared" ref="K361:K370" si="99">IF(I361&lt;D361,D361-I361,"")</f>
        <v>1</v>
      </c>
      <c r="L361" s="8"/>
      <c r="M361" s="8"/>
      <c r="N361" s="6" t="str">
        <f t="shared" ref="N361:O370" si="100">IF(J361=L361,"",J361-L361)</f>
        <v/>
      </c>
      <c r="O361" s="6">
        <f t="shared" si="100"/>
        <v>1</v>
      </c>
      <c r="P361" s="6"/>
    </row>
    <row r="362" spans="1:16" s="4" customFormat="1" ht="12.75" x14ac:dyDescent="0.25">
      <c r="A362" s="6" t="s">
        <v>774</v>
      </c>
      <c r="B362" s="6" t="s">
        <v>775</v>
      </c>
      <c r="C362" s="6" t="s">
        <v>776</v>
      </c>
      <c r="D362" s="6">
        <v>2</v>
      </c>
      <c r="E362" s="6">
        <v>15700</v>
      </c>
      <c r="F362" s="6">
        <v>1</v>
      </c>
      <c r="G362" s="6"/>
      <c r="H362" s="6"/>
      <c r="I362" s="6">
        <f t="shared" si="97"/>
        <v>1</v>
      </c>
      <c r="J362" s="7" t="str">
        <f t="shared" si="98"/>
        <v/>
      </c>
      <c r="K362" s="7">
        <f t="shared" si="99"/>
        <v>1</v>
      </c>
      <c r="L362" s="8"/>
      <c r="M362" s="8"/>
      <c r="N362" s="6" t="str">
        <f t="shared" si="100"/>
        <v/>
      </c>
      <c r="O362" s="6">
        <f t="shared" si="100"/>
        <v>1</v>
      </c>
      <c r="P362" s="6"/>
    </row>
    <row r="363" spans="1:16" s="4" customFormat="1" ht="12.75" x14ac:dyDescent="0.25">
      <c r="A363" s="6" t="s">
        <v>777</v>
      </c>
      <c r="B363" s="6" t="s">
        <v>778</v>
      </c>
      <c r="C363" s="6" t="s">
        <v>779</v>
      </c>
      <c r="D363" s="6">
        <v>36</v>
      </c>
      <c r="E363" s="6">
        <v>15700</v>
      </c>
      <c r="F363" s="6">
        <v>33</v>
      </c>
      <c r="G363" s="6"/>
      <c r="H363" s="6"/>
      <c r="I363" s="6">
        <f t="shared" si="97"/>
        <v>33</v>
      </c>
      <c r="J363" s="7" t="str">
        <f t="shared" si="98"/>
        <v/>
      </c>
      <c r="K363" s="7">
        <f t="shared" si="99"/>
        <v>3</v>
      </c>
      <c r="L363" s="8"/>
      <c r="M363" s="8"/>
      <c r="N363" s="6" t="str">
        <f t="shared" si="100"/>
        <v/>
      </c>
      <c r="O363" s="6">
        <f t="shared" si="100"/>
        <v>3</v>
      </c>
      <c r="P363" s="6"/>
    </row>
    <row r="364" spans="1:16" s="4" customFormat="1" ht="12.75" x14ac:dyDescent="0.25">
      <c r="A364" s="6" t="s">
        <v>780</v>
      </c>
      <c r="B364" s="6" t="s">
        <v>781</v>
      </c>
      <c r="C364" s="6" t="s">
        <v>782</v>
      </c>
      <c r="D364" s="6">
        <v>71</v>
      </c>
      <c r="E364" s="6">
        <v>15700</v>
      </c>
      <c r="F364" s="6">
        <v>68</v>
      </c>
      <c r="G364" s="6"/>
      <c r="H364" s="6"/>
      <c r="I364" s="6">
        <f t="shared" si="97"/>
        <v>68</v>
      </c>
      <c r="J364" s="7" t="str">
        <f t="shared" si="98"/>
        <v/>
      </c>
      <c r="K364" s="7">
        <f t="shared" si="99"/>
        <v>3</v>
      </c>
      <c r="L364" s="8"/>
      <c r="M364" s="8"/>
      <c r="N364" s="6" t="str">
        <f t="shared" si="100"/>
        <v/>
      </c>
      <c r="O364" s="6">
        <f t="shared" si="100"/>
        <v>3</v>
      </c>
      <c r="P364" s="6"/>
    </row>
    <row r="365" spans="1:16" s="4" customFormat="1" ht="12.75" x14ac:dyDescent="0.25">
      <c r="A365" s="6" t="s">
        <v>783</v>
      </c>
      <c r="B365" s="6" t="s">
        <v>784</v>
      </c>
      <c r="C365" s="6" t="s">
        <v>785</v>
      </c>
      <c r="D365" s="6">
        <v>6</v>
      </c>
      <c r="E365" s="6">
        <v>15700</v>
      </c>
      <c r="F365" s="6">
        <v>3</v>
      </c>
      <c r="G365" s="6"/>
      <c r="H365" s="6"/>
      <c r="I365" s="6">
        <f t="shared" si="97"/>
        <v>3</v>
      </c>
      <c r="J365" s="7" t="str">
        <f t="shared" si="98"/>
        <v/>
      </c>
      <c r="K365" s="7">
        <f t="shared" si="99"/>
        <v>3</v>
      </c>
      <c r="L365" s="8"/>
      <c r="M365" s="8"/>
      <c r="N365" s="6" t="str">
        <f t="shared" si="100"/>
        <v/>
      </c>
      <c r="O365" s="6">
        <f t="shared" si="100"/>
        <v>3</v>
      </c>
      <c r="P365" s="6"/>
    </row>
    <row r="366" spans="1:16" s="4" customFormat="1" ht="12.75" x14ac:dyDescent="0.25">
      <c r="A366" s="6" t="s">
        <v>786</v>
      </c>
      <c r="B366" s="6" t="s">
        <v>787</v>
      </c>
      <c r="C366" s="6" t="s">
        <v>788</v>
      </c>
      <c r="D366" s="6">
        <v>5</v>
      </c>
      <c r="E366" s="6">
        <v>15700</v>
      </c>
      <c r="F366" s="6">
        <v>1</v>
      </c>
      <c r="G366" s="6"/>
      <c r="H366" s="6"/>
      <c r="I366" s="6">
        <f t="shared" si="97"/>
        <v>1</v>
      </c>
      <c r="J366" s="7" t="str">
        <f t="shared" si="98"/>
        <v/>
      </c>
      <c r="K366" s="7">
        <f t="shared" si="99"/>
        <v>4</v>
      </c>
      <c r="L366" s="8"/>
      <c r="M366" s="8"/>
      <c r="N366" s="6" t="str">
        <f t="shared" si="100"/>
        <v/>
      </c>
      <c r="O366" s="6">
        <f t="shared" si="100"/>
        <v>4</v>
      </c>
      <c r="P366" s="6"/>
    </row>
    <row r="367" spans="1:16" s="4" customFormat="1" ht="12.75" x14ac:dyDescent="0.25">
      <c r="A367" s="6" t="s">
        <v>789</v>
      </c>
      <c r="B367" s="6" t="s">
        <v>790</v>
      </c>
      <c r="C367" s="6" t="s">
        <v>791</v>
      </c>
      <c r="D367" s="6">
        <v>16</v>
      </c>
      <c r="E367" s="6">
        <v>15700</v>
      </c>
      <c r="F367" s="6">
        <v>8</v>
      </c>
      <c r="G367" s="6"/>
      <c r="H367" s="6"/>
      <c r="I367" s="6">
        <f t="shared" si="97"/>
        <v>8</v>
      </c>
      <c r="J367" s="7" t="str">
        <f t="shared" si="98"/>
        <v/>
      </c>
      <c r="K367" s="7">
        <f t="shared" si="99"/>
        <v>8</v>
      </c>
      <c r="L367" s="8"/>
      <c r="M367" s="8"/>
      <c r="N367" s="6" t="str">
        <f t="shared" si="100"/>
        <v/>
      </c>
      <c r="O367" s="6">
        <f t="shared" si="100"/>
        <v>8</v>
      </c>
      <c r="P367" s="6"/>
    </row>
    <row r="368" spans="1:16" s="4" customFormat="1" ht="12.75" x14ac:dyDescent="0.25">
      <c r="A368" s="6" t="s">
        <v>792</v>
      </c>
      <c r="B368" s="6" t="s">
        <v>793</v>
      </c>
      <c r="C368" s="6" t="s">
        <v>794</v>
      </c>
      <c r="D368" s="6">
        <v>3</v>
      </c>
      <c r="E368" s="6">
        <v>15700</v>
      </c>
      <c r="F368" s="6">
        <v>6</v>
      </c>
      <c r="G368" s="6"/>
      <c r="H368" s="6"/>
      <c r="I368" s="6">
        <f t="shared" si="97"/>
        <v>6</v>
      </c>
      <c r="J368" s="7">
        <f t="shared" si="98"/>
        <v>3</v>
      </c>
      <c r="K368" s="7" t="str">
        <f t="shared" si="99"/>
        <v/>
      </c>
      <c r="L368" s="8"/>
      <c r="M368" s="8"/>
      <c r="N368" s="6">
        <f t="shared" si="100"/>
        <v>3</v>
      </c>
      <c r="O368" s="6" t="str">
        <f t="shared" si="100"/>
        <v/>
      </c>
      <c r="P368" s="6"/>
    </row>
    <row r="369" spans="1:16" s="4" customFormat="1" ht="12.75" x14ac:dyDescent="0.25">
      <c r="A369" s="6" t="s">
        <v>795</v>
      </c>
      <c r="B369" s="6" t="s">
        <v>796</v>
      </c>
      <c r="C369" s="6" t="s">
        <v>797</v>
      </c>
      <c r="D369" s="6">
        <v>2</v>
      </c>
      <c r="E369" s="6">
        <v>15700</v>
      </c>
      <c r="F369" s="6">
        <v>6</v>
      </c>
      <c r="G369" s="6"/>
      <c r="H369" s="6"/>
      <c r="I369" s="6">
        <f t="shared" si="97"/>
        <v>6</v>
      </c>
      <c r="J369" s="7">
        <f t="shared" si="98"/>
        <v>4</v>
      </c>
      <c r="K369" s="7" t="str">
        <f t="shared" si="99"/>
        <v/>
      </c>
      <c r="L369" s="8"/>
      <c r="M369" s="8"/>
      <c r="N369" s="6">
        <f t="shared" si="100"/>
        <v>4</v>
      </c>
      <c r="O369" s="6" t="str">
        <f t="shared" si="100"/>
        <v/>
      </c>
      <c r="P369" s="6"/>
    </row>
    <row r="370" spans="1:16" s="4" customFormat="1" ht="12.75" x14ac:dyDescent="0.25">
      <c r="A370" s="6" t="s">
        <v>798</v>
      </c>
      <c r="B370" s="6" t="s">
        <v>799</v>
      </c>
      <c r="C370" s="6" t="s">
        <v>800</v>
      </c>
      <c r="D370" s="6">
        <v>12</v>
      </c>
      <c r="E370" s="6">
        <v>15700</v>
      </c>
      <c r="F370" s="6">
        <v>16</v>
      </c>
      <c r="G370" s="6"/>
      <c r="H370" s="6"/>
      <c r="I370" s="6">
        <f t="shared" si="97"/>
        <v>16</v>
      </c>
      <c r="J370" s="7">
        <f t="shared" si="98"/>
        <v>4</v>
      </c>
      <c r="K370" s="7" t="str">
        <f t="shared" si="99"/>
        <v/>
      </c>
      <c r="L370" s="8"/>
      <c r="M370" s="8"/>
      <c r="N370" s="6">
        <f t="shared" si="100"/>
        <v>4</v>
      </c>
      <c r="O370" s="6" t="str">
        <f t="shared" si="100"/>
        <v/>
      </c>
      <c r="P370" s="6"/>
    </row>
    <row r="371" spans="1:16" s="4" customFormat="1" ht="12.75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9">
        <f>SUM(J361:J370)</f>
        <v>11</v>
      </c>
      <c r="K371" s="9">
        <f>SUM(K361:K370)</f>
        <v>23</v>
      </c>
      <c r="L371" s="10"/>
      <c r="M371" s="10"/>
      <c r="N371" s="6"/>
      <c r="O371" s="6"/>
      <c r="P371" s="6"/>
    </row>
    <row r="372" spans="1:16" s="4" customFormat="1" ht="12.75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7"/>
      <c r="K372" s="7"/>
      <c r="L372" s="8"/>
      <c r="M372" s="8"/>
      <c r="N372" s="6"/>
      <c r="O372" s="6"/>
      <c r="P372" s="6"/>
    </row>
    <row r="373" spans="1:16" s="4" customFormat="1" ht="12.75" x14ac:dyDescent="0.25">
      <c r="A373" s="6" t="s">
        <v>801</v>
      </c>
      <c r="B373" s="6" t="s">
        <v>802</v>
      </c>
      <c r="C373" s="6" t="s">
        <v>803</v>
      </c>
      <c r="D373" s="6">
        <v>3</v>
      </c>
      <c r="E373" s="6">
        <v>110700</v>
      </c>
      <c r="F373" s="6">
        <v>1</v>
      </c>
      <c r="G373" s="6"/>
      <c r="H373" s="6"/>
      <c r="I373" s="6">
        <f>F373+G373+H373</f>
        <v>1</v>
      </c>
      <c r="J373" s="7" t="str">
        <f>IF(I373&gt;D373,I373-D373,"")</f>
        <v/>
      </c>
      <c r="K373" s="7">
        <f>IF(I373&lt;D373,D373-I373,"")</f>
        <v>2</v>
      </c>
      <c r="L373" s="8"/>
      <c r="M373" s="8"/>
      <c r="N373" s="6" t="str">
        <f t="shared" ref="N373:O375" si="101">IF(J373=L373,"",J373-L373)</f>
        <v/>
      </c>
      <c r="O373" s="6">
        <f t="shared" si="101"/>
        <v>2</v>
      </c>
      <c r="P373" s="6"/>
    </row>
    <row r="374" spans="1:16" s="4" customFormat="1" ht="12.75" x14ac:dyDescent="0.25">
      <c r="A374" s="6" t="s">
        <v>804</v>
      </c>
      <c r="B374" s="6" t="s">
        <v>805</v>
      </c>
      <c r="C374" s="6" t="s">
        <v>806</v>
      </c>
      <c r="D374" s="6">
        <v>4</v>
      </c>
      <c r="E374" s="6">
        <v>110700</v>
      </c>
      <c r="F374" s="6">
        <v>1</v>
      </c>
      <c r="G374" s="6"/>
      <c r="H374" s="6"/>
      <c r="I374" s="6">
        <f>F374+G374+H374</f>
        <v>1</v>
      </c>
      <c r="J374" s="7" t="str">
        <f>IF(I374&gt;D374,I374-D374,"")</f>
        <v/>
      </c>
      <c r="K374" s="7">
        <f>IF(I374&lt;D374,D374-I374,"")</f>
        <v>3</v>
      </c>
      <c r="L374" s="8"/>
      <c r="M374" s="8"/>
      <c r="N374" s="6" t="str">
        <f t="shared" si="101"/>
        <v/>
      </c>
      <c r="O374" s="6">
        <f t="shared" si="101"/>
        <v>3</v>
      </c>
      <c r="P374" s="6"/>
    </row>
    <row r="375" spans="1:16" s="4" customFormat="1" ht="12.75" x14ac:dyDescent="0.2">
      <c r="A375" s="11" t="s">
        <v>807</v>
      </c>
      <c r="B375" s="11" t="s">
        <v>808</v>
      </c>
      <c r="C375" s="11" t="s">
        <v>809</v>
      </c>
      <c r="D375" s="6">
        <v>0</v>
      </c>
      <c r="E375" s="11">
        <v>110700</v>
      </c>
      <c r="F375" s="6">
        <v>1</v>
      </c>
      <c r="G375" s="11"/>
      <c r="H375" s="11"/>
      <c r="I375" s="6">
        <f>F375+G375+H375</f>
        <v>1</v>
      </c>
      <c r="J375" s="7">
        <f>IF(I375&gt;D375,I375-D375,"")</f>
        <v>1</v>
      </c>
      <c r="K375" s="7" t="str">
        <f>IF(I375&lt;D375,D375-I375,"")</f>
        <v/>
      </c>
      <c r="L375" s="8"/>
      <c r="M375" s="8"/>
      <c r="N375" s="6">
        <f t="shared" si="101"/>
        <v>1</v>
      </c>
      <c r="O375" s="6" t="str">
        <f t="shared" si="101"/>
        <v/>
      </c>
      <c r="P375" s="6"/>
    </row>
    <row r="376" spans="1:16" s="4" customFormat="1" ht="12.75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9">
        <f>SUM(J373:J375)</f>
        <v>1</v>
      </c>
      <c r="K376" s="9">
        <f>SUM(K373:K375)</f>
        <v>5</v>
      </c>
      <c r="L376" s="10"/>
      <c r="M376" s="10"/>
      <c r="N376" s="6"/>
      <c r="O376" s="6"/>
      <c r="P376" s="6"/>
    </row>
    <row r="377" spans="1:16" s="4" customFormat="1" ht="12.75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7"/>
      <c r="K377" s="7"/>
      <c r="L377" s="8"/>
      <c r="M377" s="8"/>
      <c r="N377" s="6"/>
      <c r="O377" s="6"/>
      <c r="P377" s="6"/>
    </row>
    <row r="378" spans="1:16" s="4" customFormat="1" ht="12.75" x14ac:dyDescent="0.25">
      <c r="A378" s="6" t="s">
        <v>810</v>
      </c>
      <c r="B378" s="6" t="s">
        <v>811</v>
      </c>
      <c r="C378" s="6" t="s">
        <v>812</v>
      </c>
      <c r="D378" s="6">
        <v>97</v>
      </c>
      <c r="E378" s="6">
        <v>180</v>
      </c>
      <c r="F378" s="6">
        <v>100</v>
      </c>
      <c r="G378" s="6"/>
      <c r="H378" s="6"/>
      <c r="I378" s="6">
        <f t="shared" ref="I378:I384" si="102">F378+G378+H378</f>
        <v>100</v>
      </c>
      <c r="J378" s="7">
        <f t="shared" ref="J378:J384" si="103">IF(I378&gt;D378,I378-D378,"")</f>
        <v>3</v>
      </c>
      <c r="K378" s="7" t="str">
        <f t="shared" ref="K378:K384" si="104">IF(I378&lt;D378,D378-I378,"")</f>
        <v/>
      </c>
      <c r="L378" s="8"/>
      <c r="M378" s="8"/>
      <c r="N378" s="6">
        <f t="shared" ref="N378:O384" si="105">IF(J378=L378,"",J378-L378)</f>
        <v>3</v>
      </c>
      <c r="O378" s="6" t="str">
        <f t="shared" si="105"/>
        <v/>
      </c>
      <c r="P378" s="6"/>
    </row>
    <row r="379" spans="1:16" s="4" customFormat="1" ht="12.75" x14ac:dyDescent="0.25">
      <c r="A379" s="6" t="s">
        <v>813</v>
      </c>
      <c r="B379" s="6" t="s">
        <v>814</v>
      </c>
      <c r="C379" s="6" t="s">
        <v>815</v>
      </c>
      <c r="D379" s="6">
        <v>621</v>
      </c>
      <c r="E379" s="6">
        <v>90</v>
      </c>
      <c r="F379" s="6">
        <f>77+549</f>
        <v>626</v>
      </c>
      <c r="G379" s="6"/>
      <c r="H379" s="6"/>
      <c r="I379" s="6">
        <f t="shared" si="102"/>
        <v>626</v>
      </c>
      <c r="J379" s="7">
        <f t="shared" si="103"/>
        <v>5</v>
      </c>
      <c r="K379" s="7" t="str">
        <f t="shared" si="104"/>
        <v/>
      </c>
      <c r="L379" s="8"/>
      <c r="M379" s="8"/>
      <c r="N379" s="6">
        <f t="shared" si="105"/>
        <v>5</v>
      </c>
      <c r="O379" s="6" t="str">
        <f t="shared" si="105"/>
        <v/>
      </c>
      <c r="P379" s="6"/>
    </row>
    <row r="380" spans="1:16" s="4" customFormat="1" ht="12.75" x14ac:dyDescent="0.2">
      <c r="A380" s="6" t="s">
        <v>816</v>
      </c>
      <c r="B380" s="6" t="s">
        <v>817</v>
      </c>
      <c r="C380" s="12" t="s">
        <v>818</v>
      </c>
      <c r="D380" s="6">
        <v>0</v>
      </c>
      <c r="E380" s="6">
        <v>700</v>
      </c>
      <c r="F380" s="6">
        <v>15</v>
      </c>
      <c r="G380" s="6"/>
      <c r="H380" s="6"/>
      <c r="I380" s="6">
        <f t="shared" si="102"/>
        <v>15</v>
      </c>
      <c r="J380" s="7">
        <f t="shared" si="103"/>
        <v>15</v>
      </c>
      <c r="K380" s="7" t="str">
        <f t="shared" si="104"/>
        <v/>
      </c>
      <c r="L380" s="8"/>
      <c r="M380" s="8"/>
      <c r="N380" s="6">
        <f t="shared" si="105"/>
        <v>15</v>
      </c>
      <c r="O380" s="6" t="str">
        <f t="shared" si="105"/>
        <v/>
      </c>
      <c r="P380" s="6"/>
    </row>
    <row r="381" spans="1:16" s="4" customFormat="1" ht="12.75" x14ac:dyDescent="0.25">
      <c r="A381" s="6" t="s">
        <v>819</v>
      </c>
      <c r="B381" s="6" t="s">
        <v>820</v>
      </c>
      <c r="C381" s="6" t="s">
        <v>821</v>
      </c>
      <c r="D381" s="6">
        <v>133</v>
      </c>
      <c r="E381" s="6">
        <v>175</v>
      </c>
      <c r="F381" s="6">
        <v>335</v>
      </c>
      <c r="G381" s="6"/>
      <c r="H381" s="6"/>
      <c r="I381" s="6">
        <f t="shared" si="102"/>
        <v>335</v>
      </c>
      <c r="J381" s="7">
        <f t="shared" si="103"/>
        <v>202</v>
      </c>
      <c r="K381" s="7" t="str">
        <f t="shared" si="104"/>
        <v/>
      </c>
      <c r="L381" s="8"/>
      <c r="M381" s="8"/>
      <c r="N381" s="6">
        <f t="shared" si="105"/>
        <v>202</v>
      </c>
      <c r="O381" s="6" t="str">
        <f t="shared" si="105"/>
        <v/>
      </c>
      <c r="P381" s="6"/>
    </row>
    <row r="382" spans="1:16" s="4" customFormat="1" ht="12.75" x14ac:dyDescent="0.25">
      <c r="A382" s="6" t="s">
        <v>822</v>
      </c>
      <c r="B382" s="6" t="s">
        <v>823</v>
      </c>
      <c r="C382" s="6" t="s">
        <v>824</v>
      </c>
      <c r="D382" s="6">
        <v>1900</v>
      </c>
      <c r="E382" s="6">
        <v>90</v>
      </c>
      <c r="F382" s="6">
        <f>2+1743</f>
        <v>1745</v>
      </c>
      <c r="G382" s="6"/>
      <c r="H382" s="6"/>
      <c r="I382" s="6">
        <f t="shared" si="102"/>
        <v>1745</v>
      </c>
      <c r="J382" s="7" t="str">
        <f t="shared" si="103"/>
        <v/>
      </c>
      <c r="K382" s="7">
        <f t="shared" si="104"/>
        <v>155</v>
      </c>
      <c r="L382" s="8"/>
      <c r="M382" s="8"/>
      <c r="N382" s="6" t="str">
        <f t="shared" si="105"/>
        <v/>
      </c>
      <c r="O382" s="6">
        <f t="shared" si="105"/>
        <v>155</v>
      </c>
      <c r="P382" s="6"/>
    </row>
    <row r="383" spans="1:16" s="4" customFormat="1" ht="12.75" x14ac:dyDescent="0.25">
      <c r="A383" s="6" t="s">
        <v>825</v>
      </c>
      <c r="B383" s="6" t="s">
        <v>826</v>
      </c>
      <c r="C383" s="6" t="s">
        <v>827</v>
      </c>
      <c r="D383" s="6">
        <v>128</v>
      </c>
      <c r="E383" s="6">
        <v>100</v>
      </c>
      <c r="F383" s="6">
        <v>101</v>
      </c>
      <c r="G383" s="6"/>
      <c r="H383" s="6"/>
      <c r="I383" s="6">
        <f t="shared" si="102"/>
        <v>101</v>
      </c>
      <c r="J383" s="7" t="str">
        <f t="shared" si="103"/>
        <v/>
      </c>
      <c r="K383" s="7">
        <f t="shared" si="104"/>
        <v>27</v>
      </c>
      <c r="L383" s="8"/>
      <c r="M383" s="8"/>
      <c r="N383" s="6" t="str">
        <f t="shared" si="105"/>
        <v/>
      </c>
      <c r="O383" s="6">
        <f t="shared" si="105"/>
        <v>27</v>
      </c>
      <c r="P383" s="6"/>
    </row>
    <row r="384" spans="1:16" s="4" customFormat="1" ht="12.75" x14ac:dyDescent="0.25">
      <c r="A384" s="6" t="s">
        <v>828</v>
      </c>
      <c r="B384" s="6" t="s">
        <v>829</v>
      </c>
      <c r="C384" s="6" t="s">
        <v>830</v>
      </c>
      <c r="D384" s="6">
        <v>40</v>
      </c>
      <c r="E384" s="6">
        <v>360</v>
      </c>
      <c r="F384" s="6">
        <v>27</v>
      </c>
      <c r="G384" s="6"/>
      <c r="H384" s="6"/>
      <c r="I384" s="6">
        <f t="shared" si="102"/>
        <v>27</v>
      </c>
      <c r="J384" s="7" t="str">
        <f t="shared" si="103"/>
        <v/>
      </c>
      <c r="K384" s="7">
        <f t="shared" si="104"/>
        <v>13</v>
      </c>
      <c r="L384" s="8"/>
      <c r="M384" s="8"/>
      <c r="N384" s="6" t="str">
        <f t="shared" si="105"/>
        <v/>
      </c>
      <c r="O384" s="6">
        <f t="shared" si="105"/>
        <v>13</v>
      </c>
      <c r="P384" s="6"/>
    </row>
    <row r="385" spans="1:16" s="4" customFormat="1" ht="12.75" x14ac:dyDescent="0.2">
      <c r="A385" s="6"/>
      <c r="B385" s="6"/>
      <c r="C385" s="12"/>
      <c r="D385" s="6"/>
      <c r="E385" s="6"/>
      <c r="F385" s="6"/>
      <c r="G385" s="6"/>
      <c r="H385" s="6"/>
      <c r="I385" s="6"/>
      <c r="J385" s="9">
        <f>SUM(J378:J384)</f>
        <v>225</v>
      </c>
      <c r="K385" s="9">
        <f>SUM(K378:K384)</f>
        <v>195</v>
      </c>
      <c r="L385" s="10"/>
      <c r="M385" s="10"/>
      <c r="N385" s="6"/>
      <c r="O385" s="6"/>
      <c r="P385" s="6"/>
    </row>
    <row r="386" spans="1:16" s="4" customFormat="1" ht="12.75" x14ac:dyDescent="0.2">
      <c r="A386" s="6"/>
      <c r="B386" s="6"/>
      <c r="C386" s="12"/>
      <c r="D386" s="6"/>
      <c r="E386" s="6"/>
      <c r="F386" s="6"/>
      <c r="G386" s="6"/>
      <c r="H386" s="6"/>
      <c r="I386" s="6"/>
      <c r="J386" s="7"/>
      <c r="K386" s="7"/>
      <c r="L386" s="8"/>
      <c r="M386" s="8"/>
      <c r="N386" s="6"/>
      <c r="O386" s="6"/>
      <c r="P386" s="6"/>
    </row>
    <row r="387" spans="1:16" s="4" customFormat="1" ht="12.75" x14ac:dyDescent="0.25">
      <c r="A387" s="6" t="s">
        <v>831</v>
      </c>
      <c r="B387" s="6" t="s">
        <v>832</v>
      </c>
      <c r="C387" s="6" t="s">
        <v>833</v>
      </c>
      <c r="D387" s="6">
        <v>76</v>
      </c>
      <c r="E387" s="6">
        <v>2100</v>
      </c>
      <c r="F387" s="6">
        <v>75</v>
      </c>
      <c r="G387" s="6"/>
      <c r="H387" s="6"/>
      <c r="I387" s="6">
        <f>F387+G387+H387</f>
        <v>75</v>
      </c>
      <c r="J387" s="7" t="str">
        <f>IF(I387&gt;D387,I387-D387,"")</f>
        <v/>
      </c>
      <c r="K387" s="7">
        <f>IF(I387&lt;D387,D387-I387,"")</f>
        <v>1</v>
      </c>
      <c r="L387" s="8"/>
      <c r="M387" s="8"/>
      <c r="N387" s="6" t="str">
        <f>IF(J387=L387,"",J387-L387)</f>
        <v/>
      </c>
      <c r="O387" s="6">
        <f>IF(K387=M387,"",K387-M387)</f>
        <v>1</v>
      </c>
      <c r="P387" s="6"/>
    </row>
    <row r="388" spans="1:16" s="4" customFormat="1" ht="12.75" x14ac:dyDescent="0.25">
      <c r="A388" s="6" t="s">
        <v>834</v>
      </c>
      <c r="B388" s="6" t="s">
        <v>835</v>
      </c>
      <c r="C388" s="6" t="s">
        <v>836</v>
      </c>
      <c r="D388" s="6">
        <v>31</v>
      </c>
      <c r="E388" s="6">
        <v>1100</v>
      </c>
      <c r="F388" s="6">
        <v>32</v>
      </c>
      <c r="G388" s="6"/>
      <c r="H388" s="6"/>
      <c r="I388" s="6">
        <f>F388+G388+H388</f>
        <v>32</v>
      </c>
      <c r="J388" s="7">
        <f>IF(I388&gt;D388,I388-D388,"")</f>
        <v>1</v>
      </c>
      <c r="K388" s="7" t="str">
        <f>IF(I388&lt;D388,D388-I388,"")</f>
        <v/>
      </c>
      <c r="L388" s="8"/>
      <c r="M388" s="8"/>
      <c r="N388" s="6">
        <f>IF(J388=L388,"",J388-L388)</f>
        <v>1</v>
      </c>
      <c r="O388" s="6" t="str">
        <f>IF(K388=M388,"",K388-M388)</f>
        <v/>
      </c>
      <c r="P388" s="6"/>
    </row>
    <row r="389" spans="1:16" s="4" customFormat="1" ht="12.75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9">
        <f>SUM(J387:J388)</f>
        <v>1</v>
      </c>
      <c r="K389" s="9">
        <f>SUM(K387:K388)</f>
        <v>1</v>
      </c>
      <c r="L389" s="10"/>
      <c r="M389" s="10"/>
      <c r="N389" s="6"/>
      <c r="O389" s="6"/>
      <c r="P389" s="6"/>
    </row>
    <row r="390" spans="1:16" s="4" customFormat="1" ht="12.75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7"/>
      <c r="K390" s="7"/>
      <c r="L390" s="8"/>
      <c r="M390" s="8"/>
      <c r="N390" s="6"/>
      <c r="O390" s="6"/>
      <c r="P390" s="6"/>
    </row>
    <row r="391" spans="1:16" s="4" customFormat="1" ht="12.75" x14ac:dyDescent="0.25">
      <c r="A391" s="6" t="s">
        <v>837</v>
      </c>
      <c r="B391" s="6" t="s">
        <v>838</v>
      </c>
      <c r="C391" s="6" t="s">
        <v>839</v>
      </c>
      <c r="D391" s="6">
        <v>28</v>
      </c>
      <c r="E391" s="6">
        <v>1500</v>
      </c>
      <c r="F391" s="6">
        <v>26</v>
      </c>
      <c r="G391" s="6"/>
      <c r="H391" s="6"/>
      <c r="I391" s="6">
        <f t="shared" ref="I391:I396" si="106">F391+G391+H391</f>
        <v>26</v>
      </c>
      <c r="J391" s="7" t="str">
        <f t="shared" ref="J391:J396" si="107">IF(I391&gt;D391,I391-D391,"")</f>
        <v/>
      </c>
      <c r="K391" s="7">
        <f t="shared" ref="K391:K396" si="108">IF(I391&lt;D391,D391-I391,"")</f>
        <v>2</v>
      </c>
      <c r="L391" s="8"/>
      <c r="M391" s="8"/>
      <c r="N391" s="6" t="str">
        <f t="shared" ref="N391:O396" si="109">IF(J391=L391,"",J391-L391)</f>
        <v/>
      </c>
      <c r="O391" s="6">
        <f t="shared" si="109"/>
        <v>2</v>
      </c>
      <c r="P391" s="6"/>
    </row>
    <row r="392" spans="1:16" s="4" customFormat="1" ht="12.75" x14ac:dyDescent="0.25">
      <c r="A392" s="6" t="s">
        <v>840</v>
      </c>
      <c r="B392" s="6" t="s">
        <v>841</v>
      </c>
      <c r="C392" s="6" t="s">
        <v>842</v>
      </c>
      <c r="D392" s="6">
        <v>20</v>
      </c>
      <c r="E392" s="6">
        <v>2500</v>
      </c>
      <c r="F392" s="6">
        <v>17</v>
      </c>
      <c r="G392" s="6"/>
      <c r="H392" s="6"/>
      <c r="I392" s="6">
        <f t="shared" si="106"/>
        <v>17</v>
      </c>
      <c r="J392" s="7" t="str">
        <f t="shared" si="107"/>
        <v/>
      </c>
      <c r="K392" s="7">
        <f t="shared" si="108"/>
        <v>3</v>
      </c>
      <c r="L392" s="8"/>
      <c r="M392" s="8"/>
      <c r="N392" s="6" t="str">
        <f t="shared" si="109"/>
        <v/>
      </c>
      <c r="O392" s="6">
        <f t="shared" si="109"/>
        <v>3</v>
      </c>
      <c r="P392" s="6"/>
    </row>
    <row r="393" spans="1:16" s="4" customFormat="1" ht="12.75" x14ac:dyDescent="0.25">
      <c r="A393" s="6" t="s">
        <v>843</v>
      </c>
      <c r="B393" s="6" t="s">
        <v>844</v>
      </c>
      <c r="C393" s="6" t="s">
        <v>845</v>
      </c>
      <c r="D393" s="6">
        <v>4</v>
      </c>
      <c r="E393" s="6">
        <v>1980</v>
      </c>
      <c r="F393" s="6">
        <v>0</v>
      </c>
      <c r="G393" s="6"/>
      <c r="H393" s="6"/>
      <c r="I393" s="6">
        <f t="shared" si="106"/>
        <v>0</v>
      </c>
      <c r="J393" s="7" t="str">
        <f t="shared" si="107"/>
        <v/>
      </c>
      <c r="K393" s="7">
        <f t="shared" si="108"/>
        <v>4</v>
      </c>
      <c r="L393" s="8"/>
      <c r="M393" s="8"/>
      <c r="N393" s="6" t="str">
        <f t="shared" si="109"/>
        <v/>
      </c>
      <c r="O393" s="6">
        <f t="shared" si="109"/>
        <v>4</v>
      </c>
      <c r="P393" s="6"/>
    </row>
    <row r="394" spans="1:16" s="4" customFormat="1" ht="12.75" x14ac:dyDescent="0.25">
      <c r="A394" s="6" t="s">
        <v>846</v>
      </c>
      <c r="B394" s="6" t="s">
        <v>847</v>
      </c>
      <c r="C394" s="6" t="s">
        <v>848</v>
      </c>
      <c r="D394" s="6">
        <v>27</v>
      </c>
      <c r="E394" s="6">
        <v>5500</v>
      </c>
      <c r="F394" s="6">
        <v>16</v>
      </c>
      <c r="G394" s="6"/>
      <c r="H394" s="6"/>
      <c r="I394" s="6">
        <f t="shared" si="106"/>
        <v>16</v>
      </c>
      <c r="J394" s="7" t="str">
        <f t="shared" si="107"/>
        <v/>
      </c>
      <c r="K394" s="7">
        <f t="shared" si="108"/>
        <v>11</v>
      </c>
      <c r="L394" s="8"/>
      <c r="M394" s="8"/>
      <c r="N394" s="6" t="str">
        <f t="shared" si="109"/>
        <v/>
      </c>
      <c r="O394" s="6">
        <f t="shared" si="109"/>
        <v>11</v>
      </c>
      <c r="P394" s="6"/>
    </row>
    <row r="395" spans="1:16" s="4" customFormat="1" ht="12.75" x14ac:dyDescent="0.25">
      <c r="A395" s="6" t="s">
        <v>849</v>
      </c>
      <c r="B395" s="6" t="s">
        <v>850</v>
      </c>
      <c r="C395" s="6" t="s">
        <v>851</v>
      </c>
      <c r="D395" s="6">
        <v>13</v>
      </c>
      <c r="E395" s="6">
        <v>3000</v>
      </c>
      <c r="F395" s="6">
        <v>1</v>
      </c>
      <c r="G395" s="6"/>
      <c r="H395" s="6"/>
      <c r="I395" s="6">
        <f t="shared" si="106"/>
        <v>1</v>
      </c>
      <c r="J395" s="7" t="str">
        <f t="shared" si="107"/>
        <v/>
      </c>
      <c r="K395" s="7">
        <f t="shared" si="108"/>
        <v>12</v>
      </c>
      <c r="L395" s="8"/>
      <c r="M395" s="8"/>
      <c r="N395" s="6" t="str">
        <f t="shared" si="109"/>
        <v/>
      </c>
      <c r="O395" s="6">
        <f t="shared" si="109"/>
        <v>12</v>
      </c>
      <c r="P395" s="6"/>
    </row>
    <row r="396" spans="1:16" s="4" customFormat="1" ht="12.75" x14ac:dyDescent="0.25">
      <c r="A396" s="6" t="s">
        <v>852</v>
      </c>
      <c r="B396" s="6" t="s">
        <v>853</v>
      </c>
      <c r="C396" s="6" t="s">
        <v>854</v>
      </c>
      <c r="D396" s="6">
        <v>21</v>
      </c>
      <c r="E396" s="6">
        <v>3000</v>
      </c>
      <c r="F396" s="6">
        <v>25</v>
      </c>
      <c r="G396" s="6"/>
      <c r="H396" s="6"/>
      <c r="I396" s="6">
        <f t="shared" si="106"/>
        <v>25</v>
      </c>
      <c r="J396" s="7">
        <f t="shared" si="107"/>
        <v>4</v>
      </c>
      <c r="K396" s="7" t="str">
        <f t="shared" si="108"/>
        <v/>
      </c>
      <c r="L396" s="8"/>
      <c r="M396" s="8"/>
      <c r="N396" s="6">
        <f t="shared" si="109"/>
        <v>4</v>
      </c>
      <c r="O396" s="6" t="str">
        <f t="shared" si="109"/>
        <v/>
      </c>
      <c r="P396" s="6"/>
    </row>
    <row r="397" spans="1:16" s="4" customFormat="1" ht="12.75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9">
        <f>SUM(J391:J396)</f>
        <v>4</v>
      </c>
      <c r="K397" s="9">
        <f>SUM(K391:K396)</f>
        <v>32</v>
      </c>
      <c r="L397" s="10"/>
      <c r="M397" s="10"/>
      <c r="N397" s="6"/>
      <c r="O397" s="6"/>
      <c r="P397" s="6"/>
    </row>
    <row r="398" spans="1:16" s="4" customFormat="1" ht="12.75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7"/>
      <c r="K398" s="7"/>
      <c r="L398" s="8"/>
      <c r="M398" s="8"/>
      <c r="N398" s="6"/>
      <c r="O398" s="6"/>
      <c r="P398" s="6"/>
    </row>
    <row r="399" spans="1:16" s="4" customFormat="1" ht="12.75" x14ac:dyDescent="0.25">
      <c r="A399" s="6" t="s">
        <v>855</v>
      </c>
      <c r="B399" s="6" t="s">
        <v>856</v>
      </c>
      <c r="C399" s="6" t="s">
        <v>857</v>
      </c>
      <c r="D399" s="6">
        <v>1</v>
      </c>
      <c r="E399" s="6">
        <v>27000</v>
      </c>
      <c r="F399" s="6">
        <v>0</v>
      </c>
      <c r="G399" s="6"/>
      <c r="H399" s="6"/>
      <c r="I399" s="6">
        <f>F399+G399+H399</f>
        <v>0</v>
      </c>
      <c r="J399" s="7" t="str">
        <f>IF(I399&gt;D399,I399-D399,"")</f>
        <v/>
      </c>
      <c r="K399" s="7">
        <f>IF(I399&lt;D399,D399-I399,"")</f>
        <v>1</v>
      </c>
      <c r="L399" s="8"/>
      <c r="M399" s="8"/>
      <c r="N399" s="6" t="str">
        <f t="shared" ref="N399:O401" si="110">IF(J399=L399,"",J399-L399)</f>
        <v/>
      </c>
      <c r="O399" s="6">
        <f t="shared" si="110"/>
        <v>1</v>
      </c>
      <c r="P399" s="6"/>
    </row>
    <row r="400" spans="1:16" s="4" customFormat="1" ht="12.75" x14ac:dyDescent="0.25">
      <c r="A400" s="6" t="s">
        <v>858</v>
      </c>
      <c r="B400" s="6" t="s">
        <v>859</v>
      </c>
      <c r="C400" s="6" t="s">
        <v>860</v>
      </c>
      <c r="D400" s="6">
        <v>3</v>
      </c>
      <c r="E400" s="6">
        <v>13000</v>
      </c>
      <c r="F400" s="6">
        <v>0</v>
      </c>
      <c r="G400" s="6"/>
      <c r="H400" s="6"/>
      <c r="I400" s="6">
        <f>F400+G400+H400</f>
        <v>0</v>
      </c>
      <c r="J400" s="7" t="str">
        <f>IF(I400&gt;D400,I400-D400,"")</f>
        <v/>
      </c>
      <c r="K400" s="7">
        <f>IF(I400&lt;D400,D400-I400,"")</f>
        <v>3</v>
      </c>
      <c r="L400" s="8"/>
      <c r="M400" s="8"/>
      <c r="N400" s="6" t="str">
        <f t="shared" si="110"/>
        <v/>
      </c>
      <c r="O400" s="6">
        <f t="shared" si="110"/>
        <v>3</v>
      </c>
      <c r="P400" s="6"/>
    </row>
    <row r="401" spans="1:16" s="4" customFormat="1" ht="12.75" x14ac:dyDescent="0.25">
      <c r="A401" s="6" t="s">
        <v>861</v>
      </c>
      <c r="B401" s="6" t="s">
        <v>862</v>
      </c>
      <c r="C401" s="6" t="s">
        <v>863</v>
      </c>
      <c r="D401" s="6">
        <v>4</v>
      </c>
      <c r="E401" s="6">
        <v>18000</v>
      </c>
      <c r="F401" s="6">
        <v>5</v>
      </c>
      <c r="G401" s="6"/>
      <c r="H401" s="6"/>
      <c r="I401" s="6">
        <f>F401+G401+H401</f>
        <v>5</v>
      </c>
      <c r="J401" s="7">
        <f>IF(I401&gt;D401,I401-D401,"")</f>
        <v>1</v>
      </c>
      <c r="K401" s="7" t="str">
        <f>IF(I401&lt;D401,D401-I401,"")</f>
        <v/>
      </c>
      <c r="L401" s="8"/>
      <c r="M401" s="8"/>
      <c r="N401" s="6">
        <f t="shared" si="110"/>
        <v>1</v>
      </c>
      <c r="O401" s="6" t="str">
        <f t="shared" si="110"/>
        <v/>
      </c>
      <c r="P401" s="6"/>
    </row>
    <row r="402" spans="1:16" s="4" customFormat="1" ht="12.75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9">
        <f>SUM(J399:J401)</f>
        <v>1</v>
      </c>
      <c r="K402" s="9">
        <f>SUM(K399:K401)</f>
        <v>4</v>
      </c>
      <c r="L402" s="10"/>
      <c r="M402" s="10"/>
      <c r="N402" s="6"/>
      <c r="O402" s="6"/>
      <c r="P402" s="6"/>
    </row>
    <row r="403" spans="1:16" s="4" customFormat="1" ht="12.75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7"/>
      <c r="K403" s="7"/>
      <c r="L403" s="8"/>
      <c r="M403" s="8"/>
      <c r="N403" s="6"/>
      <c r="O403" s="6"/>
      <c r="P403" s="6"/>
    </row>
    <row r="404" spans="1:16" s="4" customFormat="1" ht="12.75" x14ac:dyDescent="0.25">
      <c r="A404" s="6" t="s">
        <v>864</v>
      </c>
      <c r="B404" s="6" t="s">
        <v>865</v>
      </c>
      <c r="C404" s="6" t="s">
        <v>866</v>
      </c>
      <c r="D404" s="6">
        <v>2</v>
      </c>
      <c r="E404" s="6">
        <v>12500</v>
      </c>
      <c r="F404" s="6">
        <v>1</v>
      </c>
      <c r="G404" s="6"/>
      <c r="H404" s="6"/>
      <c r="I404" s="6">
        <f>F404+G404+H404</f>
        <v>1</v>
      </c>
      <c r="J404" s="7" t="str">
        <f>IF(I404&gt;D404,I404-D404,"")</f>
        <v/>
      </c>
      <c r="K404" s="7">
        <f>IF(I404&lt;D404,D404-I404,"")</f>
        <v>1</v>
      </c>
      <c r="L404" s="8"/>
      <c r="M404" s="8"/>
      <c r="N404" s="6" t="str">
        <f t="shared" ref="N404:O406" si="111">IF(J404=L404,"",J404-L404)</f>
        <v/>
      </c>
      <c r="O404" s="6">
        <f t="shared" si="111"/>
        <v>1</v>
      </c>
      <c r="P404" s="6"/>
    </row>
    <row r="405" spans="1:16" s="4" customFormat="1" ht="12.75" x14ac:dyDescent="0.25">
      <c r="A405" s="6" t="s">
        <v>867</v>
      </c>
      <c r="B405" s="6" t="s">
        <v>868</v>
      </c>
      <c r="C405" s="6" t="s">
        <v>869</v>
      </c>
      <c r="D405" s="6">
        <v>1</v>
      </c>
      <c r="E405" s="6">
        <v>35000</v>
      </c>
      <c r="F405" s="6">
        <v>0</v>
      </c>
      <c r="G405" s="6"/>
      <c r="H405" s="6"/>
      <c r="I405" s="6">
        <f>F405+G405+H405</f>
        <v>0</v>
      </c>
      <c r="J405" s="7" t="str">
        <f>IF(I405&gt;D405,I405-D405,"")</f>
        <v/>
      </c>
      <c r="K405" s="7">
        <f>IF(I405&lt;D405,D405-I405,"")</f>
        <v>1</v>
      </c>
      <c r="L405" s="8"/>
      <c r="M405" s="8"/>
      <c r="N405" s="6" t="str">
        <f t="shared" si="111"/>
        <v/>
      </c>
      <c r="O405" s="6">
        <f t="shared" si="111"/>
        <v>1</v>
      </c>
      <c r="P405" s="6"/>
    </row>
    <row r="406" spans="1:16" s="4" customFormat="1" ht="12.75" x14ac:dyDescent="0.25">
      <c r="A406" s="6" t="s">
        <v>870</v>
      </c>
      <c r="B406" s="6" t="s">
        <v>871</v>
      </c>
      <c r="C406" s="6" t="s">
        <v>872</v>
      </c>
      <c r="D406" s="6">
        <v>5</v>
      </c>
      <c r="E406" s="6">
        <v>17000</v>
      </c>
      <c r="F406" s="6">
        <v>6</v>
      </c>
      <c r="G406" s="6"/>
      <c r="H406" s="6"/>
      <c r="I406" s="6">
        <f>F406+G406+H406</f>
        <v>6</v>
      </c>
      <c r="J406" s="7">
        <f>IF(I406&gt;D406,I406-D406,"")</f>
        <v>1</v>
      </c>
      <c r="K406" s="7" t="str">
        <f>IF(I406&lt;D406,D406-I406,"")</f>
        <v/>
      </c>
      <c r="L406" s="8"/>
      <c r="M406" s="8"/>
      <c r="N406" s="6">
        <f t="shared" si="111"/>
        <v>1</v>
      </c>
      <c r="O406" s="6" t="str">
        <f t="shared" si="111"/>
        <v/>
      </c>
      <c r="P406" s="6"/>
    </row>
    <row r="407" spans="1:16" s="4" customFormat="1" ht="12.75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9">
        <f>SUM(J404:J406)</f>
        <v>1</v>
      </c>
      <c r="K407" s="9">
        <f>SUM(K404:K406)</f>
        <v>2</v>
      </c>
      <c r="L407" s="10"/>
      <c r="M407" s="10"/>
      <c r="N407" s="6"/>
      <c r="O407" s="6"/>
      <c r="P407" s="6"/>
    </row>
    <row r="408" spans="1:16" s="4" customFormat="1" ht="12.75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7"/>
      <c r="K408" s="7"/>
      <c r="L408" s="8"/>
      <c r="M408" s="8"/>
      <c r="N408" s="6"/>
      <c r="O408" s="6"/>
      <c r="P408" s="6"/>
    </row>
    <row r="409" spans="1:16" s="4" customFormat="1" ht="12.75" x14ac:dyDescent="0.25">
      <c r="A409" s="6" t="s">
        <v>873</v>
      </c>
      <c r="B409" s="6" t="s">
        <v>874</v>
      </c>
      <c r="C409" s="6" t="s">
        <v>875</v>
      </c>
      <c r="D409" s="6">
        <v>20</v>
      </c>
      <c r="E409" s="6">
        <v>10500</v>
      </c>
      <c r="F409" s="6">
        <v>41</v>
      </c>
      <c r="G409" s="6"/>
      <c r="H409" s="6"/>
      <c r="I409" s="6">
        <f>F409+G409+H409</f>
        <v>41</v>
      </c>
      <c r="J409" s="7">
        <f>IF(I409&gt;D409,I409-D409,"")</f>
        <v>21</v>
      </c>
      <c r="K409" s="7" t="str">
        <f>IF(I409&lt;D409,D409-I409,"")</f>
        <v/>
      </c>
      <c r="L409" s="8"/>
      <c r="M409" s="8"/>
      <c r="N409" s="6">
        <f t="shared" ref="N409:O411" si="112">IF(J409=L409,"",J409-L409)</f>
        <v>21</v>
      </c>
      <c r="O409" s="6" t="str">
        <f t="shared" si="112"/>
        <v/>
      </c>
      <c r="P409" s="6"/>
    </row>
    <row r="410" spans="1:16" s="4" customFormat="1" ht="12.75" x14ac:dyDescent="0.25">
      <c r="A410" s="6" t="s">
        <v>876</v>
      </c>
      <c r="B410" s="6" t="s">
        <v>877</v>
      </c>
      <c r="C410" s="6" t="s">
        <v>878</v>
      </c>
      <c r="D410" s="6">
        <v>4</v>
      </c>
      <c r="E410" s="6">
        <v>7000</v>
      </c>
      <c r="F410" s="6">
        <v>0</v>
      </c>
      <c r="G410" s="6">
        <v>1</v>
      </c>
      <c r="H410" s="6"/>
      <c r="I410" s="6">
        <f>F410+G410+H410</f>
        <v>1</v>
      </c>
      <c r="J410" s="7" t="str">
        <f>IF(I410&gt;D410,I410-D410,"")</f>
        <v/>
      </c>
      <c r="K410" s="7">
        <f>IF(I410&lt;D410,D410-I410,"")</f>
        <v>3</v>
      </c>
      <c r="L410" s="8"/>
      <c r="M410" s="8"/>
      <c r="N410" s="6" t="str">
        <f t="shared" si="112"/>
        <v/>
      </c>
      <c r="O410" s="6">
        <f t="shared" si="112"/>
        <v>3</v>
      </c>
      <c r="P410" s="6"/>
    </row>
    <row r="411" spans="1:16" s="4" customFormat="1" ht="12.75" x14ac:dyDescent="0.25">
      <c r="A411" s="6" t="s">
        <v>879</v>
      </c>
      <c r="B411" s="6" t="s">
        <v>880</v>
      </c>
      <c r="C411" s="6" t="s">
        <v>881</v>
      </c>
      <c r="D411" s="6">
        <v>43</v>
      </c>
      <c r="E411" s="6">
        <v>17000</v>
      </c>
      <c r="F411" s="6">
        <v>35</v>
      </c>
      <c r="G411" s="6"/>
      <c r="H411" s="6"/>
      <c r="I411" s="6">
        <f>F411+G411+H411</f>
        <v>35</v>
      </c>
      <c r="J411" s="7" t="str">
        <f>IF(I411&gt;D411,I411-D411,"")</f>
        <v/>
      </c>
      <c r="K411" s="7">
        <f>IF(I411&lt;D411,D411-I411,"")</f>
        <v>8</v>
      </c>
      <c r="L411" s="8"/>
      <c r="M411" s="8"/>
      <c r="N411" s="6" t="str">
        <f t="shared" si="112"/>
        <v/>
      </c>
      <c r="O411" s="6">
        <f t="shared" si="112"/>
        <v>8</v>
      </c>
      <c r="P411" s="6"/>
    </row>
    <row r="412" spans="1:16" s="4" customFormat="1" ht="12.75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9">
        <f>SUM(J409:J411)</f>
        <v>21</v>
      </c>
      <c r="K412" s="9">
        <f>SUM(K409:K411)</f>
        <v>11</v>
      </c>
      <c r="L412" s="10"/>
      <c r="M412" s="10"/>
      <c r="N412" s="6"/>
      <c r="O412" s="6"/>
      <c r="P412" s="6"/>
    </row>
    <row r="413" spans="1:16" s="4" customFormat="1" ht="12.75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7"/>
      <c r="K413" s="7"/>
      <c r="L413" s="8"/>
      <c r="M413" s="8"/>
      <c r="N413" s="6"/>
      <c r="O413" s="6"/>
      <c r="P413" s="6"/>
    </row>
    <row r="414" spans="1:16" s="4" customFormat="1" ht="12.75" x14ac:dyDescent="0.25">
      <c r="A414" s="6" t="s">
        <v>882</v>
      </c>
      <c r="B414" s="6" t="s">
        <v>883</v>
      </c>
      <c r="C414" s="6" t="s">
        <v>884</v>
      </c>
      <c r="D414" s="6">
        <v>10</v>
      </c>
      <c r="E414" s="6">
        <v>9900</v>
      </c>
      <c r="F414" s="6">
        <v>14</v>
      </c>
      <c r="G414" s="6"/>
      <c r="H414" s="6"/>
      <c r="I414" s="6">
        <f>F414+G414+H414</f>
        <v>14</v>
      </c>
      <c r="J414" s="7">
        <f>IF(I414&gt;D414,I414-D414,"")</f>
        <v>4</v>
      </c>
      <c r="K414" s="7" t="str">
        <f>IF(I414&lt;D414,D414-I414,"")</f>
        <v/>
      </c>
      <c r="L414" s="8"/>
      <c r="M414" s="8"/>
      <c r="N414" s="6">
        <f>IF(J414=L414,"",J414-L414)</f>
        <v>4</v>
      </c>
      <c r="O414" s="6" t="str">
        <f>IF(K414=M414,"",K414-M414)</f>
        <v/>
      </c>
      <c r="P414" s="6"/>
    </row>
    <row r="415" spans="1:16" s="4" customFormat="1" ht="12.75" x14ac:dyDescent="0.25">
      <c r="A415" s="6" t="s">
        <v>885</v>
      </c>
      <c r="B415" s="6" t="s">
        <v>886</v>
      </c>
      <c r="C415" s="6" t="s">
        <v>887</v>
      </c>
      <c r="D415" s="6">
        <v>7</v>
      </c>
      <c r="E415" s="6">
        <v>18500</v>
      </c>
      <c r="F415" s="6">
        <v>3</v>
      </c>
      <c r="G415" s="6"/>
      <c r="H415" s="6"/>
      <c r="I415" s="6">
        <f>F415+G415+H415</f>
        <v>3</v>
      </c>
      <c r="J415" s="7" t="str">
        <f>IF(I415&gt;D415,I415-D415,"")</f>
        <v/>
      </c>
      <c r="K415" s="7">
        <f>IF(I415&lt;D415,D415-I415,"")</f>
        <v>4</v>
      </c>
      <c r="L415" s="8"/>
      <c r="M415" s="8"/>
      <c r="N415" s="6" t="str">
        <f>IF(J415=L415,"",J415-L415)</f>
        <v/>
      </c>
      <c r="O415" s="6">
        <f>IF(K415=M415,"",K415-M415)</f>
        <v>4</v>
      </c>
      <c r="P415" s="6"/>
    </row>
    <row r="416" spans="1:16" s="4" customFormat="1" ht="12.75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9">
        <f>SUM(J414:J415)</f>
        <v>4</v>
      </c>
      <c r="K416" s="9">
        <f>SUM(K414:K415)</f>
        <v>4</v>
      </c>
      <c r="L416" s="10"/>
      <c r="M416" s="10"/>
      <c r="N416" s="6"/>
      <c r="O416" s="6"/>
      <c r="P416" s="6"/>
    </row>
    <row r="417" spans="1:16" s="4" customFormat="1" ht="12.75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7"/>
      <c r="K417" s="7"/>
      <c r="L417" s="8"/>
      <c r="M417" s="8"/>
      <c r="N417" s="6"/>
      <c r="O417" s="6"/>
      <c r="P417" s="6"/>
    </row>
    <row r="418" spans="1:16" s="4" customFormat="1" ht="12.75" x14ac:dyDescent="0.25">
      <c r="A418" s="6" t="s">
        <v>888</v>
      </c>
      <c r="B418" s="6" t="s">
        <v>889</v>
      </c>
      <c r="C418" s="6" t="s">
        <v>890</v>
      </c>
      <c r="D418" s="6">
        <v>3</v>
      </c>
      <c r="E418" s="6">
        <v>40000</v>
      </c>
      <c r="F418" s="6">
        <v>2</v>
      </c>
      <c r="G418" s="6"/>
      <c r="H418" s="6"/>
      <c r="I418" s="6">
        <f t="shared" ref="I418:I424" si="113">F418+G418+H418</f>
        <v>2</v>
      </c>
      <c r="J418" s="7" t="str">
        <f t="shared" ref="J418:J424" si="114">IF(I418&gt;D418,I418-D418,"")</f>
        <v/>
      </c>
      <c r="K418" s="7">
        <f t="shared" ref="K418:K424" si="115">IF(I418&lt;D418,D418-I418,"")</f>
        <v>1</v>
      </c>
      <c r="L418" s="8"/>
      <c r="M418" s="8"/>
      <c r="N418" s="6" t="str">
        <f t="shared" ref="N418:O424" si="116">IF(J418=L418,"",J418-L418)</f>
        <v/>
      </c>
      <c r="O418" s="6">
        <f t="shared" si="116"/>
        <v>1</v>
      </c>
      <c r="P418" s="6"/>
    </row>
    <row r="419" spans="1:16" s="4" customFormat="1" ht="12.75" x14ac:dyDescent="0.25">
      <c r="A419" s="6" t="s">
        <v>891</v>
      </c>
      <c r="B419" s="6" t="s">
        <v>892</v>
      </c>
      <c r="C419" s="6" t="s">
        <v>893</v>
      </c>
      <c r="D419" s="6">
        <v>1</v>
      </c>
      <c r="E419" s="6">
        <v>30000</v>
      </c>
      <c r="F419" s="6">
        <v>0</v>
      </c>
      <c r="G419" s="6"/>
      <c r="H419" s="6"/>
      <c r="I419" s="6">
        <f t="shared" si="113"/>
        <v>0</v>
      </c>
      <c r="J419" s="7" t="str">
        <f t="shared" si="114"/>
        <v/>
      </c>
      <c r="K419" s="7">
        <f t="shared" si="115"/>
        <v>1</v>
      </c>
      <c r="L419" s="8"/>
      <c r="M419" s="8"/>
      <c r="N419" s="6" t="str">
        <f t="shared" si="116"/>
        <v/>
      </c>
      <c r="O419" s="6">
        <f t="shared" si="116"/>
        <v>1</v>
      </c>
      <c r="P419" s="6"/>
    </row>
    <row r="420" spans="1:16" s="4" customFormat="1" ht="12.75" x14ac:dyDescent="0.25">
      <c r="A420" s="6" t="s">
        <v>894</v>
      </c>
      <c r="B420" s="6" t="s">
        <v>895</v>
      </c>
      <c r="C420" s="6" t="s">
        <v>896</v>
      </c>
      <c r="D420" s="6">
        <v>5</v>
      </c>
      <c r="E420" s="6">
        <v>80000</v>
      </c>
      <c r="F420" s="6">
        <v>3</v>
      </c>
      <c r="G420" s="6"/>
      <c r="H420" s="6"/>
      <c r="I420" s="6">
        <f t="shared" si="113"/>
        <v>3</v>
      </c>
      <c r="J420" s="7" t="str">
        <f t="shared" si="114"/>
        <v/>
      </c>
      <c r="K420" s="7">
        <f t="shared" si="115"/>
        <v>2</v>
      </c>
      <c r="L420" s="8"/>
      <c r="M420" s="8"/>
      <c r="N420" s="6" t="str">
        <f t="shared" si="116"/>
        <v/>
      </c>
      <c r="O420" s="6">
        <f t="shared" si="116"/>
        <v>2</v>
      </c>
      <c r="P420" s="6"/>
    </row>
    <row r="421" spans="1:16" s="4" customFormat="1" ht="12.75" x14ac:dyDescent="0.25">
      <c r="A421" s="6" t="s">
        <v>897</v>
      </c>
      <c r="B421" s="6" t="s">
        <v>898</v>
      </c>
      <c r="C421" s="6" t="s">
        <v>899</v>
      </c>
      <c r="D421" s="6">
        <v>3</v>
      </c>
      <c r="E421" s="6">
        <v>64000</v>
      </c>
      <c r="F421" s="6">
        <v>1</v>
      </c>
      <c r="G421" s="6"/>
      <c r="H421" s="6"/>
      <c r="I421" s="6">
        <f t="shared" si="113"/>
        <v>1</v>
      </c>
      <c r="J421" s="7" t="str">
        <f t="shared" si="114"/>
        <v/>
      </c>
      <c r="K421" s="7">
        <f t="shared" si="115"/>
        <v>2</v>
      </c>
      <c r="L421" s="8"/>
      <c r="M421" s="8"/>
      <c r="N421" s="6" t="str">
        <f t="shared" si="116"/>
        <v/>
      </c>
      <c r="O421" s="6">
        <f t="shared" si="116"/>
        <v>2</v>
      </c>
      <c r="P421" s="6"/>
    </row>
    <row r="422" spans="1:16" s="4" customFormat="1" ht="12.75" x14ac:dyDescent="0.25">
      <c r="A422" s="6" t="s">
        <v>900</v>
      </c>
      <c r="B422" s="6" t="s">
        <v>901</v>
      </c>
      <c r="C422" s="6" t="s">
        <v>902</v>
      </c>
      <c r="D422" s="6">
        <v>2</v>
      </c>
      <c r="E422" s="6">
        <v>15000</v>
      </c>
      <c r="F422" s="6">
        <v>0</v>
      </c>
      <c r="G422" s="6"/>
      <c r="H422" s="6"/>
      <c r="I422" s="6">
        <f t="shared" si="113"/>
        <v>0</v>
      </c>
      <c r="J422" s="7" t="str">
        <f t="shared" si="114"/>
        <v/>
      </c>
      <c r="K422" s="7">
        <f t="shared" si="115"/>
        <v>2</v>
      </c>
      <c r="L422" s="8"/>
      <c r="M422" s="8"/>
      <c r="N422" s="6" t="str">
        <f t="shared" si="116"/>
        <v/>
      </c>
      <c r="O422" s="6">
        <f t="shared" si="116"/>
        <v>2</v>
      </c>
      <c r="P422" s="6"/>
    </row>
    <row r="423" spans="1:16" s="4" customFormat="1" ht="12.75" x14ac:dyDescent="0.25">
      <c r="A423" s="6" t="s">
        <v>903</v>
      </c>
      <c r="B423" s="6" t="s">
        <v>904</v>
      </c>
      <c r="C423" s="6" t="s">
        <v>905</v>
      </c>
      <c r="D423" s="6">
        <v>3</v>
      </c>
      <c r="E423" s="6">
        <v>94500</v>
      </c>
      <c r="F423" s="6">
        <v>0</v>
      </c>
      <c r="G423" s="6"/>
      <c r="H423" s="6"/>
      <c r="I423" s="6">
        <f t="shared" si="113"/>
        <v>0</v>
      </c>
      <c r="J423" s="7" t="str">
        <f t="shared" si="114"/>
        <v/>
      </c>
      <c r="K423" s="7">
        <f t="shared" si="115"/>
        <v>3</v>
      </c>
      <c r="L423" s="8"/>
      <c r="M423" s="8"/>
      <c r="N423" s="6" t="str">
        <f t="shared" si="116"/>
        <v/>
      </c>
      <c r="O423" s="6">
        <f t="shared" si="116"/>
        <v>3</v>
      </c>
      <c r="P423" s="6"/>
    </row>
    <row r="424" spans="1:16" s="4" customFormat="1" ht="12.75" x14ac:dyDescent="0.25">
      <c r="A424" s="6" t="s">
        <v>906</v>
      </c>
      <c r="B424" s="6" t="s">
        <v>907</v>
      </c>
      <c r="C424" s="6" t="s">
        <v>908</v>
      </c>
      <c r="D424" s="6">
        <v>3</v>
      </c>
      <c r="E424" s="6">
        <v>30000</v>
      </c>
      <c r="F424" s="6">
        <v>4</v>
      </c>
      <c r="G424" s="6"/>
      <c r="H424" s="6"/>
      <c r="I424" s="6">
        <f t="shared" si="113"/>
        <v>4</v>
      </c>
      <c r="J424" s="7">
        <f t="shared" si="114"/>
        <v>1</v>
      </c>
      <c r="K424" s="7" t="str">
        <f t="shared" si="115"/>
        <v/>
      </c>
      <c r="L424" s="8"/>
      <c r="M424" s="8"/>
      <c r="N424" s="6">
        <f t="shared" si="116"/>
        <v>1</v>
      </c>
      <c r="O424" s="6" t="str">
        <f t="shared" si="116"/>
        <v/>
      </c>
      <c r="P424" s="6"/>
    </row>
    <row r="425" spans="1:16" s="4" customFormat="1" ht="12.75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9">
        <f>SUM(J418:J424)</f>
        <v>1</v>
      </c>
      <c r="K425" s="9">
        <f>SUM(K418:K424)</f>
        <v>11</v>
      </c>
      <c r="L425" s="10"/>
      <c r="M425" s="10"/>
      <c r="N425" s="6"/>
      <c r="O425" s="6"/>
      <c r="P425" s="6"/>
    </row>
    <row r="426" spans="1:16" s="4" customFormat="1" ht="12.75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7"/>
      <c r="K426" s="7"/>
      <c r="L426" s="8"/>
      <c r="M426" s="8"/>
      <c r="N426" s="6"/>
      <c r="O426" s="6"/>
      <c r="P426" s="6"/>
    </row>
    <row r="427" spans="1:16" s="4" customFormat="1" ht="12.75" x14ac:dyDescent="0.25">
      <c r="A427" s="6" t="s">
        <v>909</v>
      </c>
      <c r="B427" s="6" t="s">
        <v>910</v>
      </c>
      <c r="C427" s="6" t="s">
        <v>911</v>
      </c>
      <c r="D427" s="6">
        <v>23</v>
      </c>
      <c r="E427" s="6">
        <v>13000</v>
      </c>
      <c r="F427" s="6">
        <v>18</v>
      </c>
      <c r="G427" s="6"/>
      <c r="H427" s="6"/>
      <c r="I427" s="6">
        <f>F427+G427+H427</f>
        <v>18</v>
      </c>
      <c r="J427" s="7" t="str">
        <f>IF(I427&gt;D427,I427-D427,"")</f>
        <v/>
      </c>
      <c r="K427" s="7">
        <f>IF(I427&lt;D427,D427-I427,"")</f>
        <v>5</v>
      </c>
      <c r="L427" s="8"/>
      <c r="M427" s="8"/>
      <c r="N427" s="6" t="str">
        <f>IF(J427=L427,"",J427-L427)</f>
        <v/>
      </c>
      <c r="O427" s="6">
        <f>IF(K427=M427,"",K427-M427)</f>
        <v>5</v>
      </c>
      <c r="P427" s="6"/>
    </row>
    <row r="428" spans="1:16" s="4" customFormat="1" ht="12.75" x14ac:dyDescent="0.25">
      <c r="A428" s="6" t="s">
        <v>912</v>
      </c>
      <c r="B428" s="6" t="s">
        <v>913</v>
      </c>
      <c r="C428" s="6" t="s">
        <v>914</v>
      </c>
      <c r="D428" s="6">
        <v>26</v>
      </c>
      <c r="E428" s="6">
        <v>11500</v>
      </c>
      <c r="F428" s="6">
        <f>14+15</f>
        <v>29</v>
      </c>
      <c r="G428" s="6"/>
      <c r="H428" s="6"/>
      <c r="I428" s="6">
        <f>F428+G428+H428</f>
        <v>29</v>
      </c>
      <c r="J428" s="7">
        <f>IF(I428&gt;D428,I428-D428,"")</f>
        <v>3</v>
      </c>
      <c r="K428" s="7" t="str">
        <f>IF(I428&lt;D428,D428-I428,"")</f>
        <v/>
      </c>
      <c r="L428" s="8"/>
      <c r="M428" s="8"/>
      <c r="N428" s="6">
        <f>IF(J428=L428,"",J428-L428)</f>
        <v>3</v>
      </c>
      <c r="O428" s="6" t="str">
        <f>IF(K428=M428,"",K428-M428)</f>
        <v/>
      </c>
      <c r="P428" s="6"/>
    </row>
    <row r="429" spans="1:16" s="4" customFormat="1" ht="12.75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9">
        <f>SUM(J427:J428)</f>
        <v>3</v>
      </c>
      <c r="K429" s="9">
        <f>SUM(K427:K428)</f>
        <v>5</v>
      </c>
      <c r="L429" s="10"/>
      <c r="M429" s="10"/>
      <c r="N429" s="6"/>
      <c r="O429" s="6"/>
      <c r="P429" s="6"/>
    </row>
    <row r="430" spans="1:16" s="4" customFormat="1" ht="12.75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7"/>
      <c r="K430" s="7"/>
      <c r="L430" s="8"/>
      <c r="M430" s="8"/>
      <c r="N430" s="6"/>
      <c r="O430" s="6"/>
      <c r="P430" s="6"/>
    </row>
    <row r="431" spans="1:16" s="4" customFormat="1" ht="12.75" x14ac:dyDescent="0.25">
      <c r="A431" s="6" t="s">
        <v>915</v>
      </c>
      <c r="B431" s="6" t="s">
        <v>916</v>
      </c>
      <c r="C431" s="6" t="s">
        <v>917</v>
      </c>
      <c r="D431" s="6">
        <v>4</v>
      </c>
      <c r="E431" s="6">
        <v>30000</v>
      </c>
      <c r="F431" s="6">
        <v>0</v>
      </c>
      <c r="G431" s="6"/>
      <c r="H431" s="6"/>
      <c r="I431" s="6">
        <f>F431+G431+H431</f>
        <v>0</v>
      </c>
      <c r="J431" s="7" t="str">
        <f>IF(I431&gt;D431,I431-D431,"")</f>
        <v/>
      </c>
      <c r="K431" s="7">
        <f>IF(I431&lt;D431,D431-I431,"")</f>
        <v>4</v>
      </c>
      <c r="L431" s="8"/>
      <c r="M431" s="8"/>
      <c r="N431" s="6" t="str">
        <f>IF(J431=L431,"",J431-L431)</f>
        <v/>
      </c>
      <c r="O431" s="6">
        <f>IF(K431=M431,"",K431-M431)</f>
        <v>4</v>
      </c>
      <c r="P431" s="6"/>
    </row>
    <row r="432" spans="1:16" s="4" customFormat="1" ht="12.75" x14ac:dyDescent="0.25">
      <c r="A432" s="6" t="s">
        <v>918</v>
      </c>
      <c r="B432" s="6" t="s">
        <v>919</v>
      </c>
      <c r="C432" s="6" t="s">
        <v>920</v>
      </c>
      <c r="D432" s="6">
        <v>9</v>
      </c>
      <c r="E432" s="6">
        <v>10000</v>
      </c>
      <c r="F432" s="6">
        <v>0</v>
      </c>
      <c r="G432" s="6">
        <v>12</v>
      </c>
      <c r="H432" s="6"/>
      <c r="I432" s="6">
        <f>F432+G432+H432</f>
        <v>12</v>
      </c>
      <c r="J432" s="7">
        <f>IF(I432&gt;D432,I432-D432,"")</f>
        <v>3</v>
      </c>
      <c r="K432" s="7" t="str">
        <f>IF(I432&lt;D432,D432-I432,"")</f>
        <v/>
      </c>
      <c r="L432" s="8"/>
      <c r="M432" s="8"/>
      <c r="N432" s="6">
        <f>IF(J432=L432,"",J432-L432)</f>
        <v>3</v>
      </c>
      <c r="O432" s="6" t="str">
        <f>IF(K432=M432,"",K432-M432)</f>
        <v/>
      </c>
      <c r="P432" s="6"/>
    </row>
    <row r="433" spans="1:16" s="4" customFormat="1" ht="12.75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9">
        <f>SUM(J431:J432)</f>
        <v>3</v>
      </c>
      <c r="K433" s="9">
        <f>SUM(K431:K432)</f>
        <v>4</v>
      </c>
      <c r="L433" s="10"/>
      <c r="M433" s="10"/>
      <c r="N433" s="6"/>
      <c r="O433" s="6"/>
      <c r="P433" s="6"/>
    </row>
    <row r="434" spans="1:16" s="4" customFormat="1" ht="12.75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7"/>
      <c r="K434" s="7"/>
      <c r="L434" s="8"/>
      <c r="M434" s="8"/>
      <c r="N434" s="6"/>
      <c r="O434" s="6"/>
      <c r="P434" s="6"/>
    </row>
    <row r="435" spans="1:16" s="4" customFormat="1" ht="12.75" x14ac:dyDescent="0.25">
      <c r="A435" s="6" t="s">
        <v>921</v>
      </c>
      <c r="B435" s="6" t="s">
        <v>922</v>
      </c>
      <c r="C435" s="6" t="s">
        <v>923</v>
      </c>
      <c r="D435" s="6">
        <v>424</v>
      </c>
      <c r="E435" s="6">
        <v>400</v>
      </c>
      <c r="F435" s="6">
        <f>1+425</f>
        <v>426</v>
      </c>
      <c r="G435" s="6"/>
      <c r="H435" s="6"/>
      <c r="I435" s="6">
        <f>F435+G435+H435</f>
        <v>426</v>
      </c>
      <c r="J435" s="7">
        <f>IF(I435&gt;D435,I435-D435,"")</f>
        <v>2</v>
      </c>
      <c r="K435" s="7" t="str">
        <f>IF(I435&lt;D435,D435-I435,"")</f>
        <v/>
      </c>
      <c r="L435" s="8"/>
      <c r="M435" s="8"/>
      <c r="N435" s="6">
        <f t="shared" ref="N435:O437" si="117">IF(J435=L435,"",J435-L435)</f>
        <v>2</v>
      </c>
      <c r="O435" s="6" t="str">
        <f t="shared" si="117"/>
        <v/>
      </c>
      <c r="P435" s="6"/>
    </row>
    <row r="436" spans="1:16" s="4" customFormat="1" ht="12.75" x14ac:dyDescent="0.25">
      <c r="A436" s="6" t="s">
        <v>924</v>
      </c>
      <c r="B436" s="6" t="s">
        <v>925</v>
      </c>
      <c r="C436" s="6" t="s">
        <v>926</v>
      </c>
      <c r="D436" s="6">
        <v>348</v>
      </c>
      <c r="E436" s="6">
        <v>400</v>
      </c>
      <c r="F436" s="6">
        <f>1+349</f>
        <v>350</v>
      </c>
      <c r="G436" s="6"/>
      <c r="H436" s="6"/>
      <c r="I436" s="6">
        <f>F436+G436+H436</f>
        <v>350</v>
      </c>
      <c r="J436" s="7">
        <f>IF(I436&gt;D436,I436-D436,"")</f>
        <v>2</v>
      </c>
      <c r="K436" s="7" t="str">
        <f>IF(I436&lt;D436,D436-I436,"")</f>
        <v/>
      </c>
      <c r="L436" s="8"/>
      <c r="M436" s="8"/>
      <c r="N436" s="6">
        <f t="shared" si="117"/>
        <v>2</v>
      </c>
      <c r="O436" s="6" t="str">
        <f t="shared" si="117"/>
        <v/>
      </c>
      <c r="P436" s="6"/>
    </row>
    <row r="437" spans="1:16" s="4" customFormat="1" ht="12.75" x14ac:dyDescent="0.25">
      <c r="A437" s="6" t="s">
        <v>927</v>
      </c>
      <c r="B437" s="6" t="s">
        <v>928</v>
      </c>
      <c r="C437" s="6" t="s">
        <v>929</v>
      </c>
      <c r="D437" s="6">
        <v>20</v>
      </c>
      <c r="E437" s="6">
        <v>300</v>
      </c>
      <c r="F437" s="6">
        <v>19</v>
      </c>
      <c r="G437" s="6"/>
      <c r="H437" s="6"/>
      <c r="I437" s="6">
        <f>F437+G437+H437</f>
        <v>19</v>
      </c>
      <c r="J437" s="7" t="str">
        <f>IF(I437&gt;D437,I437-D437,"")</f>
        <v/>
      </c>
      <c r="K437" s="7">
        <f>IF(I437&lt;D437,D437-I437,"")</f>
        <v>1</v>
      </c>
      <c r="L437" s="8"/>
      <c r="M437" s="8"/>
      <c r="N437" s="6" t="str">
        <f t="shared" si="117"/>
        <v/>
      </c>
      <c r="O437" s="6">
        <f t="shared" si="117"/>
        <v>1</v>
      </c>
      <c r="P437" s="6"/>
    </row>
    <row r="438" spans="1:16" s="4" customFormat="1" ht="12.75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9">
        <f>SUM(J435:J437)</f>
        <v>4</v>
      </c>
      <c r="K438" s="9">
        <f>SUM(K435:K437)</f>
        <v>1</v>
      </c>
      <c r="L438" s="10"/>
      <c r="M438" s="10"/>
      <c r="N438" s="6"/>
      <c r="O438" s="6"/>
      <c r="P438" s="6"/>
    </row>
    <row r="439" spans="1:16" s="4" customFormat="1" ht="12.75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7"/>
      <c r="K439" s="7"/>
      <c r="L439" s="8"/>
      <c r="M439" s="8"/>
      <c r="N439" s="6"/>
      <c r="O439" s="6"/>
      <c r="P439" s="6"/>
    </row>
    <row r="440" spans="1:16" s="4" customFormat="1" ht="12.75" x14ac:dyDescent="0.25">
      <c r="A440" s="6" t="s">
        <v>930</v>
      </c>
      <c r="B440" s="6" t="s">
        <v>931</v>
      </c>
      <c r="C440" s="6" t="s">
        <v>932</v>
      </c>
      <c r="D440" s="6">
        <v>23</v>
      </c>
      <c r="E440" s="6">
        <v>8500</v>
      </c>
      <c r="F440" s="6">
        <v>21</v>
      </c>
      <c r="G440" s="6"/>
      <c r="H440" s="6"/>
      <c r="I440" s="6">
        <f>F440+G440+H440</f>
        <v>21</v>
      </c>
      <c r="J440" s="7" t="str">
        <f>IF(I440&gt;D440,I440-D440,"")</f>
        <v/>
      </c>
      <c r="K440" s="7">
        <f>IF(I440&lt;D440,D440-I440,"")</f>
        <v>2</v>
      </c>
      <c r="L440" s="8"/>
      <c r="M440" s="8"/>
      <c r="N440" s="6" t="str">
        <f>IF(J440=L440,"",J440-L440)</f>
        <v/>
      </c>
      <c r="O440" s="6">
        <f>IF(K440=M440,"",K440-M440)</f>
        <v>2</v>
      </c>
      <c r="P440" s="6"/>
    </row>
    <row r="441" spans="1:16" s="4" customFormat="1" ht="12.75" x14ac:dyDescent="0.25">
      <c r="A441" s="6" t="s">
        <v>933</v>
      </c>
      <c r="B441" s="6" t="s">
        <v>934</v>
      </c>
      <c r="C441" s="6" t="s">
        <v>935</v>
      </c>
      <c r="D441" s="6">
        <v>17</v>
      </c>
      <c r="E441" s="6">
        <v>8800</v>
      </c>
      <c r="F441" s="6">
        <v>18</v>
      </c>
      <c r="G441" s="6"/>
      <c r="H441" s="6"/>
      <c r="I441" s="6">
        <f>F441+G441+H441</f>
        <v>18</v>
      </c>
      <c r="J441" s="7">
        <f>IF(I441&gt;D441,I441-D441,"")</f>
        <v>1</v>
      </c>
      <c r="K441" s="7" t="str">
        <f>IF(I441&lt;D441,D441-I441,"")</f>
        <v/>
      </c>
      <c r="L441" s="8"/>
      <c r="M441" s="8"/>
      <c r="N441" s="6">
        <f>IF(J441=L441,"",J441-L441)</f>
        <v>1</v>
      </c>
      <c r="O441" s="6" t="str">
        <f>IF(K441=M441,"",K441-M441)</f>
        <v/>
      </c>
      <c r="P441" s="6"/>
    </row>
    <row r="442" spans="1:16" s="4" customFormat="1" ht="12.75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9">
        <f>SUM(J440:J441)</f>
        <v>1</v>
      </c>
      <c r="K442" s="9">
        <f>SUM(K440:K441)</f>
        <v>2</v>
      </c>
      <c r="L442" s="10"/>
      <c r="M442" s="10"/>
      <c r="N442" s="6"/>
      <c r="O442" s="6"/>
      <c r="P442" s="6"/>
    </row>
    <row r="443" spans="1:16" s="4" customFormat="1" ht="12.75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7"/>
      <c r="K443" s="7"/>
      <c r="L443" s="8"/>
      <c r="M443" s="8"/>
      <c r="N443" s="6"/>
      <c r="O443" s="6"/>
      <c r="P443" s="6"/>
    </row>
    <row r="444" spans="1:16" s="4" customFormat="1" ht="12.75" x14ac:dyDescent="0.25">
      <c r="A444" s="6" t="s">
        <v>936</v>
      </c>
      <c r="B444" s="6" t="s">
        <v>937</v>
      </c>
      <c r="C444" s="6" t="s">
        <v>938</v>
      </c>
      <c r="D444" s="6">
        <v>12</v>
      </c>
      <c r="E444" s="6">
        <v>15500</v>
      </c>
      <c r="F444" s="6">
        <v>13</v>
      </c>
      <c r="G444" s="6"/>
      <c r="H444" s="6"/>
      <c r="I444" s="6">
        <f>F444+G444+H444</f>
        <v>13</v>
      </c>
      <c r="J444" s="7">
        <f>IF(I444&gt;D444,I444-D444,"")</f>
        <v>1</v>
      </c>
      <c r="K444" s="7" t="str">
        <f>IF(I444&lt;D444,D444-I444,"")</f>
        <v/>
      </c>
      <c r="L444" s="8"/>
      <c r="M444" s="8"/>
      <c r="N444" s="6">
        <f t="shared" ref="N444:O446" si="118">IF(J444=L444,"",J444-L444)</f>
        <v>1</v>
      </c>
      <c r="O444" s="6" t="str">
        <f t="shared" si="118"/>
        <v/>
      </c>
      <c r="P444" s="6"/>
    </row>
    <row r="445" spans="1:16" s="4" customFormat="1" ht="12.75" x14ac:dyDescent="0.25">
      <c r="A445" s="6" t="s">
        <v>939</v>
      </c>
      <c r="B445" s="6" t="s">
        <v>940</v>
      </c>
      <c r="C445" s="6" t="s">
        <v>941</v>
      </c>
      <c r="D445" s="6">
        <v>1</v>
      </c>
      <c r="E445" s="6">
        <v>30000</v>
      </c>
      <c r="F445" s="6">
        <v>3</v>
      </c>
      <c r="G445" s="6"/>
      <c r="H445" s="6"/>
      <c r="I445" s="6">
        <f>F445+G445+H445</f>
        <v>3</v>
      </c>
      <c r="J445" s="7">
        <f>IF(I445&gt;D445,I445-D445,"")</f>
        <v>2</v>
      </c>
      <c r="K445" s="7" t="str">
        <f>IF(I445&lt;D445,D445-I445,"")</f>
        <v/>
      </c>
      <c r="L445" s="8"/>
      <c r="M445" s="8"/>
      <c r="N445" s="6">
        <f t="shared" si="118"/>
        <v>2</v>
      </c>
      <c r="O445" s="6" t="str">
        <f t="shared" si="118"/>
        <v/>
      </c>
      <c r="P445" s="6"/>
    </row>
    <row r="446" spans="1:16" s="4" customFormat="1" ht="12.75" x14ac:dyDescent="0.25">
      <c r="A446" s="6" t="s">
        <v>942</v>
      </c>
      <c r="B446" s="6" t="s">
        <v>943</v>
      </c>
      <c r="C446" s="6" t="s">
        <v>944</v>
      </c>
      <c r="D446" s="6">
        <v>12</v>
      </c>
      <c r="E446" s="6">
        <v>12500</v>
      </c>
      <c r="F446" s="6">
        <v>11</v>
      </c>
      <c r="G446" s="6"/>
      <c r="H446" s="6"/>
      <c r="I446" s="6">
        <f>F446+G446+H446</f>
        <v>11</v>
      </c>
      <c r="J446" s="7" t="str">
        <f>IF(I446&gt;D446,I446-D446,"")</f>
        <v/>
      </c>
      <c r="K446" s="7">
        <f>IF(I446&lt;D446,D446-I446,"")</f>
        <v>1</v>
      </c>
      <c r="L446" s="8"/>
      <c r="M446" s="8"/>
      <c r="N446" s="6" t="str">
        <f t="shared" si="118"/>
        <v/>
      </c>
      <c r="O446" s="6">
        <f t="shared" si="118"/>
        <v>1</v>
      </c>
      <c r="P446" s="6"/>
    </row>
    <row r="447" spans="1:16" s="4" customFormat="1" ht="12.75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9">
        <f>SUM(J444:J446)</f>
        <v>3</v>
      </c>
      <c r="K447" s="9">
        <f>SUM(K444:K446)</f>
        <v>1</v>
      </c>
      <c r="L447" s="10"/>
      <c r="M447" s="10"/>
      <c r="N447" s="6"/>
      <c r="O447" s="6"/>
      <c r="P447" s="6"/>
    </row>
    <row r="448" spans="1:16" s="4" customFormat="1" ht="12.75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7"/>
      <c r="K448" s="7"/>
      <c r="L448" s="8"/>
      <c r="M448" s="8"/>
      <c r="N448" s="6"/>
      <c r="O448" s="6"/>
      <c r="P448" s="6"/>
    </row>
    <row r="449" spans="1:16" s="4" customFormat="1" ht="12.75" x14ac:dyDescent="0.25">
      <c r="A449" s="6" t="s">
        <v>945</v>
      </c>
      <c r="B449" s="6" t="s">
        <v>946</v>
      </c>
      <c r="C449" s="6" t="s">
        <v>947</v>
      </c>
      <c r="D449" s="6">
        <v>25</v>
      </c>
      <c r="E449" s="6">
        <v>3800</v>
      </c>
      <c r="F449" s="6">
        <v>22</v>
      </c>
      <c r="G449" s="6"/>
      <c r="H449" s="6"/>
      <c r="I449" s="6">
        <f>F449+G449+H449</f>
        <v>22</v>
      </c>
      <c r="J449" s="7" t="str">
        <f>IF(I449&gt;D449,I449-D449,"")</f>
        <v/>
      </c>
      <c r="K449" s="7">
        <f>IF(I449&lt;D449,D449-I449,"")</f>
        <v>3</v>
      </c>
      <c r="L449" s="8"/>
      <c r="M449" s="8"/>
      <c r="N449" s="6" t="str">
        <f t="shared" ref="N449:O451" si="119">IF(J449=L449,"",J449-L449)</f>
        <v/>
      </c>
      <c r="O449" s="6">
        <f t="shared" si="119"/>
        <v>3</v>
      </c>
      <c r="P449" s="6"/>
    </row>
    <row r="450" spans="1:16" s="4" customFormat="1" ht="12.75" x14ac:dyDescent="0.25">
      <c r="A450" s="6" t="s">
        <v>948</v>
      </c>
      <c r="B450" s="6" t="s">
        <v>949</v>
      </c>
      <c r="C450" s="6" t="s">
        <v>950</v>
      </c>
      <c r="D450" s="6">
        <v>15</v>
      </c>
      <c r="E450" s="6">
        <v>2850</v>
      </c>
      <c r="F450" s="6">
        <v>0</v>
      </c>
      <c r="G450" s="6"/>
      <c r="H450" s="6"/>
      <c r="I450" s="6">
        <f>F450+G450+H450</f>
        <v>0</v>
      </c>
      <c r="J450" s="7" t="str">
        <f>IF(I450&gt;D450,I450-D450,"")</f>
        <v/>
      </c>
      <c r="K450" s="7">
        <f>IF(I450&lt;D450,D450-I450,"")</f>
        <v>15</v>
      </c>
      <c r="L450" s="8"/>
      <c r="M450" s="8"/>
      <c r="N450" s="6" t="str">
        <f t="shared" si="119"/>
        <v/>
      </c>
      <c r="O450" s="6">
        <f t="shared" si="119"/>
        <v>15</v>
      </c>
      <c r="P450" s="6"/>
    </row>
    <row r="451" spans="1:16" s="4" customFormat="1" ht="12.75" x14ac:dyDescent="0.25">
      <c r="A451" s="6" t="s">
        <v>951</v>
      </c>
      <c r="B451" s="6" t="s">
        <v>952</v>
      </c>
      <c r="C451" s="6" t="s">
        <v>953</v>
      </c>
      <c r="D451" s="6">
        <v>76</v>
      </c>
      <c r="E451" s="6">
        <v>1800</v>
      </c>
      <c r="F451" s="6">
        <v>91</v>
      </c>
      <c r="G451" s="6">
        <v>1</v>
      </c>
      <c r="H451" s="6"/>
      <c r="I451" s="6">
        <f>F451+G451+H451</f>
        <v>92</v>
      </c>
      <c r="J451" s="7">
        <f>IF(I451&gt;D451,I451-D451,"")</f>
        <v>16</v>
      </c>
      <c r="K451" s="7" t="str">
        <f>IF(I451&lt;D451,D451-I451,"")</f>
        <v/>
      </c>
      <c r="L451" s="8"/>
      <c r="M451" s="8"/>
      <c r="N451" s="6">
        <f t="shared" si="119"/>
        <v>16</v>
      </c>
      <c r="O451" s="6" t="str">
        <f t="shared" si="119"/>
        <v/>
      </c>
      <c r="P451" s="6"/>
    </row>
    <row r="452" spans="1:16" s="4" customFormat="1" ht="12.75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9">
        <f>SUM(J449:J451)</f>
        <v>16</v>
      </c>
      <c r="K452" s="9">
        <f>SUM(K449:K451)</f>
        <v>18</v>
      </c>
      <c r="L452" s="10"/>
      <c r="M452" s="10"/>
      <c r="N452" s="6"/>
      <c r="O452" s="6"/>
      <c r="P452" s="6"/>
    </row>
    <row r="453" spans="1:16" s="4" customFormat="1" ht="12.75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7"/>
      <c r="K453" s="7"/>
      <c r="L453" s="8"/>
      <c r="M453" s="8"/>
      <c r="N453" s="6"/>
      <c r="O453" s="6"/>
      <c r="P453" s="6"/>
    </row>
    <row r="454" spans="1:16" s="4" customFormat="1" ht="12.75" x14ac:dyDescent="0.25">
      <c r="A454" s="6" t="s">
        <v>954</v>
      </c>
      <c r="B454" s="6" t="s">
        <v>955</v>
      </c>
      <c r="C454" s="6" t="s">
        <v>956</v>
      </c>
      <c r="D454" s="6">
        <v>110</v>
      </c>
      <c r="E454" s="6">
        <v>3500</v>
      </c>
      <c r="F454" s="6">
        <v>101</v>
      </c>
      <c r="G454" s="6"/>
      <c r="H454" s="6"/>
      <c r="I454" s="6">
        <f>F454+G454+H454</f>
        <v>101</v>
      </c>
      <c r="J454" s="7" t="str">
        <f>IF(I454&gt;D454,I454-D454,"")</f>
        <v/>
      </c>
      <c r="K454" s="7">
        <f>IF(I454&lt;D454,D454-I454,"")</f>
        <v>9</v>
      </c>
      <c r="L454" s="8"/>
      <c r="M454" s="8"/>
      <c r="N454" s="6" t="str">
        <f>IF(J454=L454,"",J454-L454)</f>
        <v/>
      </c>
      <c r="O454" s="6">
        <f>IF(K454=M454,"",K454-M454)</f>
        <v>9</v>
      </c>
      <c r="P454" s="6"/>
    </row>
    <row r="455" spans="1:16" s="4" customFormat="1" ht="12.75" x14ac:dyDescent="0.25">
      <c r="A455" s="6" t="s">
        <v>957</v>
      </c>
      <c r="B455" s="6" t="s">
        <v>958</v>
      </c>
      <c r="C455" s="6" t="s">
        <v>959</v>
      </c>
      <c r="D455" s="6">
        <v>1</v>
      </c>
      <c r="E455" s="6">
        <v>3500</v>
      </c>
      <c r="F455" s="6">
        <v>2</v>
      </c>
      <c r="G455" s="6"/>
      <c r="H455" s="6"/>
      <c r="I455" s="6">
        <f>F455+G455+H455</f>
        <v>2</v>
      </c>
      <c r="J455" s="7">
        <f>IF(I455&gt;D455,I455-D455,"")</f>
        <v>1</v>
      </c>
      <c r="K455" s="7" t="str">
        <f>IF(I455&lt;D455,D455-I455,"")</f>
        <v/>
      </c>
      <c r="L455" s="8"/>
      <c r="M455" s="8"/>
      <c r="N455" s="6">
        <f>IF(J455=L455,"",J455-L455)</f>
        <v>1</v>
      </c>
      <c r="O455" s="6" t="str">
        <f>IF(K455=M455,"",K455-M455)</f>
        <v/>
      </c>
      <c r="P455" s="6"/>
    </row>
    <row r="456" spans="1:16" s="4" customFormat="1" ht="12.75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9">
        <f>SUM(J454:J455)</f>
        <v>1</v>
      </c>
      <c r="K456" s="9">
        <f>SUM(K454:K455)</f>
        <v>9</v>
      </c>
      <c r="L456" s="10"/>
      <c r="M456" s="10"/>
      <c r="N456" s="6"/>
      <c r="O456" s="6"/>
      <c r="P456" s="6"/>
    </row>
    <row r="457" spans="1:16" s="4" customFormat="1" ht="12.75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7"/>
      <c r="K457" s="7"/>
      <c r="L457" s="8"/>
      <c r="M457" s="8"/>
      <c r="N457" s="6"/>
      <c r="O457" s="6"/>
      <c r="P457" s="6"/>
    </row>
    <row r="458" spans="1:16" s="4" customFormat="1" ht="12.75" x14ac:dyDescent="0.25">
      <c r="A458" s="6" t="s">
        <v>960</v>
      </c>
      <c r="B458" s="6" t="s">
        <v>961</v>
      </c>
      <c r="C458" s="6" t="s">
        <v>962</v>
      </c>
      <c r="D458" s="6">
        <v>557</v>
      </c>
      <c r="E458" s="6">
        <v>400</v>
      </c>
      <c r="F458" s="6">
        <f>39+412</f>
        <v>451</v>
      </c>
      <c r="G458" s="6"/>
      <c r="H458" s="6"/>
      <c r="I458" s="6">
        <f>F458+G458+H458</f>
        <v>451</v>
      </c>
      <c r="J458" s="7" t="str">
        <f>IF(I458&gt;D458,I458-D458,"")</f>
        <v/>
      </c>
      <c r="K458" s="7">
        <f>IF(I458&lt;D458,D458-I458,"")</f>
        <v>106</v>
      </c>
      <c r="L458" s="8"/>
      <c r="M458" s="8"/>
      <c r="N458" s="6" t="str">
        <f>IF(J458=L458,"",J458-L458)</f>
        <v/>
      </c>
      <c r="O458" s="6">
        <f>IF(K458=M458,"",K458-M458)</f>
        <v>106</v>
      </c>
      <c r="P458" s="6"/>
    </row>
    <row r="459" spans="1:16" s="4" customFormat="1" ht="12.75" x14ac:dyDescent="0.2">
      <c r="A459" s="11" t="s">
        <v>963</v>
      </c>
      <c r="B459" s="11" t="s">
        <v>964</v>
      </c>
      <c r="C459" s="11" t="s">
        <v>965</v>
      </c>
      <c r="D459" s="6">
        <v>0</v>
      </c>
      <c r="E459" s="6">
        <v>300</v>
      </c>
      <c r="F459" s="6">
        <v>102</v>
      </c>
      <c r="G459" s="6"/>
      <c r="H459" s="6"/>
      <c r="I459" s="6">
        <f>F459+G459+H459</f>
        <v>102</v>
      </c>
      <c r="J459" s="7">
        <f>IF(I459&gt;D459,I459-D459,"")</f>
        <v>102</v>
      </c>
      <c r="K459" s="7" t="str">
        <f>IF(I459&lt;D459,D459-I459,"")</f>
        <v/>
      </c>
      <c r="L459" s="8"/>
      <c r="M459" s="8"/>
      <c r="N459" s="6">
        <f>IF(J459=L459,"",J459-L459)</f>
        <v>102</v>
      </c>
      <c r="O459" s="6" t="str">
        <f>IF(K459=M459,"",K459-M459)</f>
        <v/>
      </c>
      <c r="P459" s="6"/>
    </row>
    <row r="460" spans="1:16" s="4" customFormat="1" ht="12.75" x14ac:dyDescent="0.2">
      <c r="A460" s="11"/>
      <c r="B460" s="11"/>
      <c r="C460" s="11"/>
      <c r="D460" s="6"/>
      <c r="E460" s="6"/>
      <c r="F460" s="6"/>
      <c r="G460" s="6"/>
      <c r="H460" s="6"/>
      <c r="I460" s="6"/>
      <c r="J460" s="9">
        <f>SUM(J458:J459)</f>
        <v>102</v>
      </c>
      <c r="K460" s="9">
        <f>SUM(K458:K459)</f>
        <v>106</v>
      </c>
      <c r="L460" s="10"/>
      <c r="M460" s="10"/>
      <c r="N460" s="6"/>
      <c r="O460" s="6"/>
      <c r="P460" s="6"/>
    </row>
    <row r="461" spans="1:16" s="4" customFormat="1" ht="12.75" x14ac:dyDescent="0.2">
      <c r="A461" s="11"/>
      <c r="B461" s="11"/>
      <c r="C461" s="11"/>
      <c r="D461" s="6"/>
      <c r="E461" s="6"/>
      <c r="F461" s="6"/>
      <c r="G461" s="6"/>
      <c r="H461" s="6"/>
      <c r="I461" s="6"/>
      <c r="J461" s="7"/>
      <c r="K461" s="7"/>
      <c r="L461" s="8"/>
      <c r="M461" s="8"/>
      <c r="N461" s="6"/>
      <c r="O461" s="6"/>
      <c r="P461" s="6"/>
    </row>
    <row r="462" spans="1:16" s="4" customFormat="1" ht="12.75" x14ac:dyDescent="0.25">
      <c r="A462" s="6" t="s">
        <v>966</v>
      </c>
      <c r="B462" s="6" t="s">
        <v>967</v>
      </c>
      <c r="C462" s="6" t="s">
        <v>968</v>
      </c>
      <c r="D462" s="6">
        <v>10</v>
      </c>
      <c r="E462" s="6">
        <v>11750</v>
      </c>
      <c r="F462" s="6">
        <v>9</v>
      </c>
      <c r="G462" s="6"/>
      <c r="H462" s="6"/>
      <c r="I462" s="6">
        <f t="shared" ref="I462:I470" si="120">F462+G462+H462</f>
        <v>9</v>
      </c>
      <c r="J462" s="7" t="str">
        <f t="shared" ref="J462:J470" si="121">IF(I462&gt;D462,I462-D462,"")</f>
        <v/>
      </c>
      <c r="K462" s="7">
        <f t="shared" ref="K462:K470" si="122">IF(I462&lt;D462,D462-I462,"")</f>
        <v>1</v>
      </c>
      <c r="L462" s="8"/>
      <c r="M462" s="8"/>
      <c r="N462" s="6" t="str">
        <f t="shared" ref="N462:O470" si="123">IF(J462=L462,"",J462-L462)</f>
        <v/>
      </c>
      <c r="O462" s="6">
        <f t="shared" si="123"/>
        <v>1</v>
      </c>
      <c r="P462" s="6"/>
    </row>
    <row r="463" spans="1:16" s="4" customFormat="1" ht="12.75" x14ac:dyDescent="0.25">
      <c r="A463" s="6" t="s">
        <v>969</v>
      </c>
      <c r="B463" s="6" t="s">
        <v>970</v>
      </c>
      <c r="C463" s="6" t="s">
        <v>971</v>
      </c>
      <c r="D463" s="6">
        <v>3</v>
      </c>
      <c r="E463" s="6">
        <v>16250</v>
      </c>
      <c r="F463" s="6">
        <v>0</v>
      </c>
      <c r="G463" s="6">
        <v>1</v>
      </c>
      <c r="H463" s="6"/>
      <c r="I463" s="6">
        <f t="shared" si="120"/>
        <v>1</v>
      </c>
      <c r="J463" s="7" t="str">
        <f t="shared" si="121"/>
        <v/>
      </c>
      <c r="K463" s="7">
        <f t="shared" si="122"/>
        <v>2</v>
      </c>
      <c r="L463" s="8"/>
      <c r="M463" s="8"/>
      <c r="N463" s="6" t="str">
        <f t="shared" si="123"/>
        <v/>
      </c>
      <c r="O463" s="6">
        <f t="shared" si="123"/>
        <v>2</v>
      </c>
      <c r="P463" s="6"/>
    </row>
    <row r="464" spans="1:16" s="4" customFormat="1" ht="12.75" x14ac:dyDescent="0.25">
      <c r="A464" s="6" t="s">
        <v>972</v>
      </c>
      <c r="B464" s="6" t="s">
        <v>973</v>
      </c>
      <c r="C464" s="6" t="s">
        <v>974</v>
      </c>
      <c r="D464" s="6">
        <v>3</v>
      </c>
      <c r="E464" s="6">
        <v>20000</v>
      </c>
      <c r="F464" s="6">
        <v>1</v>
      </c>
      <c r="G464" s="6"/>
      <c r="H464" s="6"/>
      <c r="I464" s="6">
        <f t="shared" si="120"/>
        <v>1</v>
      </c>
      <c r="J464" s="7" t="str">
        <f t="shared" si="121"/>
        <v/>
      </c>
      <c r="K464" s="7">
        <f t="shared" si="122"/>
        <v>2</v>
      </c>
      <c r="L464" s="8"/>
      <c r="M464" s="8"/>
      <c r="N464" s="6" t="str">
        <f t="shared" si="123"/>
        <v/>
      </c>
      <c r="O464" s="6">
        <f t="shared" si="123"/>
        <v>2</v>
      </c>
      <c r="P464" s="6"/>
    </row>
    <row r="465" spans="1:16" s="4" customFormat="1" ht="12.75" x14ac:dyDescent="0.25">
      <c r="A465" s="6" t="s">
        <v>975</v>
      </c>
      <c r="B465" s="6" t="s">
        <v>976</v>
      </c>
      <c r="C465" s="6" t="s">
        <v>977</v>
      </c>
      <c r="D465" s="6">
        <v>14</v>
      </c>
      <c r="E465" s="6">
        <v>9000</v>
      </c>
      <c r="F465" s="6">
        <v>10</v>
      </c>
      <c r="G465" s="6"/>
      <c r="H465" s="6"/>
      <c r="I465" s="6">
        <f t="shared" si="120"/>
        <v>10</v>
      </c>
      <c r="J465" s="7" t="str">
        <f t="shared" si="121"/>
        <v/>
      </c>
      <c r="K465" s="7">
        <f t="shared" si="122"/>
        <v>4</v>
      </c>
      <c r="L465" s="8"/>
      <c r="M465" s="8"/>
      <c r="N465" s="6" t="str">
        <f t="shared" si="123"/>
        <v/>
      </c>
      <c r="O465" s="6">
        <f t="shared" si="123"/>
        <v>4</v>
      </c>
      <c r="P465" s="6"/>
    </row>
    <row r="466" spans="1:16" s="4" customFormat="1" ht="12.75" x14ac:dyDescent="0.25">
      <c r="A466" s="6" t="s">
        <v>978</v>
      </c>
      <c r="B466" s="6" t="s">
        <v>979</v>
      </c>
      <c r="C466" s="6" t="s">
        <v>980</v>
      </c>
      <c r="D466" s="6">
        <v>110</v>
      </c>
      <c r="E466" s="6">
        <v>8300</v>
      </c>
      <c r="F466" s="6">
        <f>3+102</f>
        <v>105</v>
      </c>
      <c r="G466" s="6"/>
      <c r="H466" s="6"/>
      <c r="I466" s="6">
        <f t="shared" si="120"/>
        <v>105</v>
      </c>
      <c r="J466" s="7" t="str">
        <f t="shared" si="121"/>
        <v/>
      </c>
      <c r="K466" s="7">
        <f t="shared" si="122"/>
        <v>5</v>
      </c>
      <c r="L466" s="8"/>
      <c r="M466" s="8"/>
      <c r="N466" s="6" t="str">
        <f t="shared" si="123"/>
        <v/>
      </c>
      <c r="O466" s="6">
        <f t="shared" si="123"/>
        <v>5</v>
      </c>
      <c r="P466" s="6"/>
    </row>
    <row r="467" spans="1:16" s="4" customFormat="1" ht="12.75" x14ac:dyDescent="0.25">
      <c r="A467" s="6" t="s">
        <v>981</v>
      </c>
      <c r="B467" s="6" t="s">
        <v>982</v>
      </c>
      <c r="C467" s="6" t="s">
        <v>983</v>
      </c>
      <c r="D467" s="6">
        <v>4</v>
      </c>
      <c r="E467" s="6">
        <v>19000</v>
      </c>
      <c r="F467" s="6">
        <f>1+4</f>
        <v>5</v>
      </c>
      <c r="G467" s="6"/>
      <c r="H467" s="6"/>
      <c r="I467" s="6">
        <f t="shared" si="120"/>
        <v>5</v>
      </c>
      <c r="J467" s="7">
        <f t="shared" si="121"/>
        <v>1</v>
      </c>
      <c r="K467" s="7" t="str">
        <f t="shared" si="122"/>
        <v/>
      </c>
      <c r="L467" s="8"/>
      <c r="M467" s="8"/>
      <c r="N467" s="6">
        <f t="shared" si="123"/>
        <v>1</v>
      </c>
      <c r="O467" s="6" t="str">
        <f t="shared" si="123"/>
        <v/>
      </c>
      <c r="P467" s="6"/>
    </row>
    <row r="468" spans="1:16" s="4" customFormat="1" ht="12.75" x14ac:dyDescent="0.25">
      <c r="A468" s="6" t="s">
        <v>984</v>
      </c>
      <c r="B468" s="6" t="s">
        <v>985</v>
      </c>
      <c r="C468" s="6" t="s">
        <v>986</v>
      </c>
      <c r="D468" s="6">
        <v>2</v>
      </c>
      <c r="E468" s="6">
        <v>8170</v>
      </c>
      <c r="F468" s="6">
        <v>3</v>
      </c>
      <c r="G468" s="6"/>
      <c r="H468" s="6"/>
      <c r="I468" s="6">
        <f t="shared" si="120"/>
        <v>3</v>
      </c>
      <c r="J468" s="7">
        <f t="shared" si="121"/>
        <v>1</v>
      </c>
      <c r="K468" s="7" t="str">
        <f t="shared" si="122"/>
        <v/>
      </c>
      <c r="L468" s="8"/>
      <c r="M468" s="8"/>
      <c r="N468" s="6">
        <f t="shared" si="123"/>
        <v>1</v>
      </c>
      <c r="O468" s="6" t="str">
        <f t="shared" si="123"/>
        <v/>
      </c>
      <c r="P468" s="6"/>
    </row>
    <row r="469" spans="1:16" s="4" customFormat="1" ht="12.75" x14ac:dyDescent="0.25">
      <c r="A469" s="6" t="s">
        <v>987</v>
      </c>
      <c r="B469" s="6" t="s">
        <v>988</v>
      </c>
      <c r="C469" s="6" t="s">
        <v>989</v>
      </c>
      <c r="D469" s="6">
        <v>10</v>
      </c>
      <c r="E469" s="6">
        <v>8300</v>
      </c>
      <c r="F469" s="6">
        <f>2+12</f>
        <v>14</v>
      </c>
      <c r="G469" s="6"/>
      <c r="H469" s="6"/>
      <c r="I469" s="6">
        <f t="shared" si="120"/>
        <v>14</v>
      </c>
      <c r="J469" s="7">
        <f t="shared" si="121"/>
        <v>4</v>
      </c>
      <c r="K469" s="7" t="str">
        <f t="shared" si="122"/>
        <v/>
      </c>
      <c r="L469" s="8"/>
      <c r="M469" s="8"/>
      <c r="N469" s="6">
        <f t="shared" si="123"/>
        <v>4</v>
      </c>
      <c r="O469" s="6" t="str">
        <f t="shared" si="123"/>
        <v/>
      </c>
      <c r="P469" s="6"/>
    </row>
    <row r="470" spans="1:16" s="4" customFormat="1" ht="12.75" x14ac:dyDescent="0.25">
      <c r="A470" s="6" t="s">
        <v>990</v>
      </c>
      <c r="B470" s="6" t="s">
        <v>991</v>
      </c>
      <c r="C470" s="6" t="s">
        <v>992</v>
      </c>
      <c r="D470" s="6">
        <v>10</v>
      </c>
      <c r="E470" s="6">
        <v>9000</v>
      </c>
      <c r="F470" s="6">
        <v>13</v>
      </c>
      <c r="G470" s="6"/>
      <c r="H470" s="6"/>
      <c r="I470" s="6">
        <f t="shared" si="120"/>
        <v>13</v>
      </c>
      <c r="J470" s="7">
        <f t="shared" si="121"/>
        <v>3</v>
      </c>
      <c r="K470" s="7" t="str">
        <f t="shared" si="122"/>
        <v/>
      </c>
      <c r="L470" s="8"/>
      <c r="M470" s="8"/>
      <c r="N470" s="6">
        <f t="shared" si="123"/>
        <v>3</v>
      </c>
      <c r="O470" s="6" t="str">
        <f t="shared" si="123"/>
        <v/>
      </c>
      <c r="P470" s="6"/>
    </row>
    <row r="471" spans="1:16" s="4" customFormat="1" ht="12.75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9">
        <f>SUM(J462:J470)</f>
        <v>9</v>
      </c>
      <c r="K471" s="9">
        <f>SUM(K462:K470)</f>
        <v>14</v>
      </c>
      <c r="L471" s="10"/>
      <c r="M471" s="10"/>
      <c r="N471" s="6"/>
      <c r="O471" s="6"/>
      <c r="P471" s="6"/>
    </row>
    <row r="472" spans="1:16" s="4" customFormat="1" ht="12.75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7"/>
      <c r="K472" s="7"/>
      <c r="L472" s="8"/>
      <c r="M472" s="8"/>
      <c r="N472" s="6"/>
      <c r="O472" s="6"/>
      <c r="P472" s="6"/>
    </row>
    <row r="473" spans="1:16" s="4" customFormat="1" ht="12.75" x14ac:dyDescent="0.25">
      <c r="A473" s="6" t="s">
        <v>993</v>
      </c>
      <c r="B473" s="6" t="s">
        <v>994</v>
      </c>
      <c r="C473" s="6" t="s">
        <v>995</v>
      </c>
      <c r="D473" s="6">
        <v>2</v>
      </c>
      <c r="E473" s="6">
        <v>19000</v>
      </c>
      <c r="F473" s="6">
        <v>1</v>
      </c>
      <c r="G473" s="6"/>
      <c r="H473" s="6"/>
      <c r="I473" s="6">
        <f>F473+G473+H473</f>
        <v>1</v>
      </c>
      <c r="J473" s="7" t="str">
        <f>IF(I473&gt;D473,I473-D473,"")</f>
        <v/>
      </c>
      <c r="K473" s="7">
        <f>IF(I473&lt;D473,D473-I473,"")</f>
        <v>1</v>
      </c>
      <c r="L473" s="8"/>
      <c r="M473" s="8"/>
      <c r="N473" s="6" t="str">
        <f t="shared" ref="N473:O475" si="124">IF(J473=L473,"",J473-L473)</f>
        <v/>
      </c>
      <c r="O473" s="6">
        <f t="shared" si="124"/>
        <v>1</v>
      </c>
      <c r="P473" s="6"/>
    </row>
    <row r="474" spans="1:16" s="4" customFormat="1" ht="12.75" x14ac:dyDescent="0.25">
      <c r="A474" s="6" t="s">
        <v>996</v>
      </c>
      <c r="B474" s="6" t="s">
        <v>997</v>
      </c>
      <c r="C474" s="6" t="s">
        <v>998</v>
      </c>
      <c r="D474" s="6">
        <v>3</v>
      </c>
      <c r="E474" s="6">
        <v>20000</v>
      </c>
      <c r="F474" s="6">
        <v>2</v>
      </c>
      <c r="G474" s="6"/>
      <c r="H474" s="6"/>
      <c r="I474" s="6">
        <f>F474+G474+H474</f>
        <v>2</v>
      </c>
      <c r="J474" s="7" t="str">
        <f>IF(I474&gt;D474,I474-D474,"")</f>
        <v/>
      </c>
      <c r="K474" s="7">
        <f>IF(I474&lt;D474,D474-I474,"")</f>
        <v>1</v>
      </c>
      <c r="L474" s="8"/>
      <c r="M474" s="8"/>
      <c r="N474" s="6" t="str">
        <f t="shared" si="124"/>
        <v/>
      </c>
      <c r="O474" s="6">
        <f t="shared" si="124"/>
        <v>1</v>
      </c>
      <c r="P474" s="6"/>
    </row>
    <row r="475" spans="1:16" s="4" customFormat="1" ht="12.75" x14ac:dyDescent="0.25">
      <c r="A475" s="6" t="s">
        <v>999</v>
      </c>
      <c r="B475" s="6" t="s">
        <v>1000</v>
      </c>
      <c r="C475" s="6" t="s">
        <v>1001</v>
      </c>
      <c r="D475" s="6">
        <v>2</v>
      </c>
      <c r="E475" s="6">
        <v>28000</v>
      </c>
      <c r="F475" s="6">
        <v>3</v>
      </c>
      <c r="G475" s="6"/>
      <c r="H475" s="6"/>
      <c r="I475" s="6">
        <f>F475+G475+H475</f>
        <v>3</v>
      </c>
      <c r="J475" s="7">
        <f>IF(I475&gt;D475,I475-D475,"")</f>
        <v>1</v>
      </c>
      <c r="K475" s="7" t="str">
        <f>IF(I475&lt;D475,D475-I475,"")</f>
        <v/>
      </c>
      <c r="L475" s="8"/>
      <c r="M475" s="8"/>
      <c r="N475" s="6">
        <f t="shared" si="124"/>
        <v>1</v>
      </c>
      <c r="O475" s="6" t="str">
        <f t="shared" si="124"/>
        <v/>
      </c>
      <c r="P475" s="6"/>
    </row>
    <row r="476" spans="1:16" s="4" customFormat="1" ht="12.75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9">
        <f>SUM(J473:J475)</f>
        <v>1</v>
      </c>
      <c r="K476" s="9">
        <f>SUM(K473:K475)</f>
        <v>2</v>
      </c>
      <c r="L476" s="10"/>
      <c r="M476" s="10"/>
      <c r="N476" s="6"/>
      <c r="O476" s="6"/>
      <c r="P476" s="6"/>
    </row>
    <row r="477" spans="1:16" s="4" customFormat="1" ht="12.75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7"/>
      <c r="K477" s="7"/>
      <c r="L477" s="8"/>
      <c r="M477" s="8"/>
      <c r="N477" s="6"/>
      <c r="O477" s="6"/>
      <c r="P477" s="6"/>
    </row>
    <row r="478" spans="1:16" s="4" customFormat="1" ht="12.75" x14ac:dyDescent="0.25">
      <c r="A478" s="6" t="s">
        <v>1002</v>
      </c>
      <c r="B478" s="6" t="s">
        <v>1003</v>
      </c>
      <c r="C478" s="6" t="s">
        <v>1004</v>
      </c>
      <c r="D478" s="6">
        <v>1</v>
      </c>
      <c r="E478" s="6">
        <v>630</v>
      </c>
      <c r="F478" s="6">
        <v>0</v>
      </c>
      <c r="G478" s="6"/>
      <c r="H478" s="6"/>
      <c r="I478" s="6">
        <f>F478+G478+H478</f>
        <v>0</v>
      </c>
      <c r="J478" s="7" t="str">
        <f>IF(I478&gt;D478,I478-D478,"")</f>
        <v/>
      </c>
      <c r="K478" s="7">
        <f>IF(I478&lt;D478,D478-I478,"")</f>
        <v>1</v>
      </c>
      <c r="L478" s="8"/>
      <c r="M478" s="8"/>
      <c r="N478" s="6" t="str">
        <f t="shared" ref="N478:O480" si="125">IF(J478=L478,"",J478-L478)</f>
        <v/>
      </c>
      <c r="O478" s="6">
        <f t="shared" si="125"/>
        <v>1</v>
      </c>
      <c r="P478" s="6"/>
    </row>
    <row r="479" spans="1:16" s="4" customFormat="1" ht="12.75" x14ac:dyDescent="0.25">
      <c r="A479" s="6" t="s">
        <v>1005</v>
      </c>
      <c r="B479" s="6" t="s">
        <v>1006</v>
      </c>
      <c r="C479" s="6" t="s">
        <v>1007</v>
      </c>
      <c r="D479" s="6">
        <v>1</v>
      </c>
      <c r="E479" s="6">
        <v>980</v>
      </c>
      <c r="F479" s="6">
        <v>0</v>
      </c>
      <c r="G479" s="6"/>
      <c r="H479" s="6"/>
      <c r="I479" s="6">
        <f>F479+G479+H479</f>
        <v>0</v>
      </c>
      <c r="J479" s="7" t="str">
        <f>IF(I479&gt;D479,I479-D479,"")</f>
        <v/>
      </c>
      <c r="K479" s="7">
        <f>IF(I479&lt;D479,D479-I479,"")</f>
        <v>1</v>
      </c>
      <c r="L479" s="8"/>
      <c r="M479" s="8"/>
      <c r="N479" s="6" t="str">
        <f t="shared" si="125"/>
        <v/>
      </c>
      <c r="O479" s="6">
        <f t="shared" si="125"/>
        <v>1</v>
      </c>
      <c r="P479" s="6"/>
    </row>
    <row r="480" spans="1:16" s="4" customFormat="1" ht="12.75" x14ac:dyDescent="0.25">
      <c r="A480" s="6" t="s">
        <v>1008</v>
      </c>
      <c r="B480" s="6" t="s">
        <v>1009</v>
      </c>
      <c r="C480" s="6" t="s">
        <v>1010</v>
      </c>
      <c r="D480" s="6">
        <v>2</v>
      </c>
      <c r="E480" s="6">
        <v>525</v>
      </c>
      <c r="F480" s="6">
        <v>4</v>
      </c>
      <c r="G480" s="6"/>
      <c r="H480" s="6"/>
      <c r="I480" s="6">
        <f>F480+G480+H480</f>
        <v>4</v>
      </c>
      <c r="J480" s="7">
        <f>IF(I480&gt;D480,I480-D480,"")</f>
        <v>2</v>
      </c>
      <c r="K480" s="7" t="str">
        <f>IF(I480&lt;D480,D480-I480,"")</f>
        <v/>
      </c>
      <c r="L480" s="8"/>
      <c r="M480" s="8"/>
      <c r="N480" s="6">
        <f t="shared" si="125"/>
        <v>2</v>
      </c>
      <c r="O480" s="6" t="str">
        <f t="shared" si="125"/>
        <v/>
      </c>
      <c r="P480" s="6"/>
    </row>
    <row r="481" spans="1:16" s="4" customFormat="1" ht="12.75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9">
        <f>SUM(J478:J480)</f>
        <v>2</v>
      </c>
      <c r="K481" s="9">
        <f>SUM(K478:K480)</f>
        <v>2</v>
      </c>
      <c r="L481" s="10"/>
      <c r="M481" s="10"/>
      <c r="N481" s="6"/>
      <c r="O481" s="6"/>
      <c r="P481" s="6"/>
    </row>
    <row r="482" spans="1:16" s="4" customFormat="1" ht="12.75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7"/>
      <c r="K482" s="7"/>
      <c r="L482" s="8"/>
      <c r="M482" s="8"/>
      <c r="N482" s="6"/>
      <c r="O482" s="6"/>
      <c r="P482" s="6"/>
    </row>
    <row r="483" spans="1:16" s="4" customFormat="1" ht="12.75" x14ac:dyDescent="0.25">
      <c r="A483" s="6" t="s">
        <v>1011</v>
      </c>
      <c r="B483" s="6" t="s">
        <v>1012</v>
      </c>
      <c r="C483" s="6" t="s">
        <v>1013</v>
      </c>
      <c r="D483" s="6">
        <v>1</v>
      </c>
      <c r="E483" s="6">
        <v>1000</v>
      </c>
      <c r="F483" s="6">
        <v>3</v>
      </c>
      <c r="G483" s="6"/>
      <c r="H483" s="6"/>
      <c r="I483" s="6">
        <f>F483+G483+H483</f>
        <v>3</v>
      </c>
      <c r="J483" s="7">
        <f>IF(I483&gt;D483,I483-D483,"")</f>
        <v>2</v>
      </c>
      <c r="K483" s="7" t="str">
        <f>IF(I483&lt;D483,D483-I483,"")</f>
        <v/>
      </c>
      <c r="L483" s="8"/>
      <c r="M483" s="8"/>
      <c r="N483" s="6">
        <f>IF(J483=L483,"",J483-L483)</f>
        <v>2</v>
      </c>
      <c r="O483" s="6" t="str">
        <f>IF(K483=M483,"",K483-M483)</f>
        <v/>
      </c>
      <c r="P483" s="6"/>
    </row>
    <row r="484" spans="1:16" s="4" customFormat="1" ht="12.75" x14ac:dyDescent="0.25">
      <c r="A484" s="6" t="s">
        <v>1014</v>
      </c>
      <c r="B484" s="6" t="s">
        <v>1015</v>
      </c>
      <c r="C484" s="6" t="s">
        <v>1016</v>
      </c>
      <c r="D484" s="6">
        <v>27</v>
      </c>
      <c r="E484" s="6">
        <v>1200</v>
      </c>
      <c r="F484" s="6">
        <v>26</v>
      </c>
      <c r="G484" s="6"/>
      <c r="H484" s="6"/>
      <c r="I484" s="6">
        <f>F484+G484+H484</f>
        <v>26</v>
      </c>
      <c r="J484" s="7" t="str">
        <f>IF(I484&gt;D484,I484-D484,"")</f>
        <v/>
      </c>
      <c r="K484" s="7">
        <f>IF(I484&lt;D484,D484-I484,"")</f>
        <v>1</v>
      </c>
      <c r="L484" s="8"/>
      <c r="M484" s="8"/>
      <c r="N484" s="6" t="str">
        <f>IF(J484=L484,"",J484-L484)</f>
        <v/>
      </c>
      <c r="O484" s="6">
        <f>IF(K484=M484,"",K484-M484)</f>
        <v>1</v>
      </c>
      <c r="P484" s="6"/>
    </row>
    <row r="485" spans="1:16" s="4" customFormat="1" ht="12.75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9">
        <f>SUM(J483:J484)</f>
        <v>2</v>
      </c>
      <c r="K485" s="9">
        <f>SUM(K483:K484)</f>
        <v>1</v>
      </c>
      <c r="L485" s="10"/>
      <c r="M485" s="10"/>
      <c r="N485" s="6"/>
      <c r="O485" s="6"/>
      <c r="P485" s="6"/>
    </row>
    <row r="486" spans="1:16" s="4" customFormat="1" ht="12.75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7"/>
      <c r="K486" s="7"/>
      <c r="L486" s="8"/>
      <c r="M486" s="8"/>
      <c r="N486" s="6"/>
      <c r="O486" s="6"/>
      <c r="P486" s="6"/>
    </row>
    <row r="487" spans="1:16" s="4" customFormat="1" ht="12.75" x14ac:dyDescent="0.25">
      <c r="A487" s="6" t="s">
        <v>1017</v>
      </c>
      <c r="B487" s="6" t="s">
        <v>1018</v>
      </c>
      <c r="C487" s="6" t="s">
        <v>1019</v>
      </c>
      <c r="D487" s="6">
        <v>10</v>
      </c>
      <c r="E487" s="6">
        <v>32500</v>
      </c>
      <c r="F487" s="6">
        <v>9</v>
      </c>
      <c r="G487" s="6"/>
      <c r="H487" s="6"/>
      <c r="I487" s="6">
        <f t="shared" ref="I487:I492" si="126">F487+G487+H487</f>
        <v>9</v>
      </c>
      <c r="J487" s="7" t="str">
        <f t="shared" ref="J487:J492" si="127">IF(I487&gt;D487,I487-D487,"")</f>
        <v/>
      </c>
      <c r="K487" s="7">
        <f t="shared" ref="K487:K492" si="128">IF(I487&lt;D487,D487-I487,"")</f>
        <v>1</v>
      </c>
      <c r="L487" s="8"/>
      <c r="M487" s="8"/>
      <c r="N487" s="6" t="str">
        <f t="shared" ref="N487:O492" si="129">IF(J487=L487,"",J487-L487)</f>
        <v/>
      </c>
      <c r="O487" s="6">
        <f t="shared" si="129"/>
        <v>1</v>
      </c>
      <c r="P487" s="6"/>
    </row>
    <row r="488" spans="1:16" s="4" customFormat="1" ht="12.75" x14ac:dyDescent="0.25">
      <c r="A488" s="6" t="s">
        <v>1020</v>
      </c>
      <c r="B488" s="6" t="s">
        <v>1021</v>
      </c>
      <c r="C488" s="6" t="s">
        <v>1022</v>
      </c>
      <c r="D488" s="6">
        <v>15</v>
      </c>
      <c r="E488" s="6">
        <v>11000</v>
      </c>
      <c r="F488" s="6">
        <v>9</v>
      </c>
      <c r="G488" s="6"/>
      <c r="H488" s="6"/>
      <c r="I488" s="6">
        <f t="shared" si="126"/>
        <v>9</v>
      </c>
      <c r="J488" s="7" t="str">
        <f t="shared" si="127"/>
        <v/>
      </c>
      <c r="K488" s="7">
        <f t="shared" si="128"/>
        <v>6</v>
      </c>
      <c r="L488" s="8"/>
      <c r="M488" s="8"/>
      <c r="N488" s="6" t="str">
        <f t="shared" si="129"/>
        <v/>
      </c>
      <c r="O488" s="6">
        <f t="shared" si="129"/>
        <v>6</v>
      </c>
      <c r="P488" s="6"/>
    </row>
    <row r="489" spans="1:16" s="4" customFormat="1" ht="12.75" x14ac:dyDescent="0.25">
      <c r="A489" s="6" t="s">
        <v>1023</v>
      </c>
      <c r="B489" s="6" t="s">
        <v>1024</v>
      </c>
      <c r="C489" s="6" t="s">
        <v>1025</v>
      </c>
      <c r="D489" s="6">
        <v>7</v>
      </c>
      <c r="E489" s="6">
        <v>15500</v>
      </c>
      <c r="F489" s="6">
        <v>9</v>
      </c>
      <c r="G489" s="6"/>
      <c r="H489" s="6"/>
      <c r="I489" s="6">
        <f t="shared" si="126"/>
        <v>9</v>
      </c>
      <c r="J489" s="7">
        <f t="shared" si="127"/>
        <v>2</v>
      </c>
      <c r="K489" s="7" t="str">
        <f t="shared" si="128"/>
        <v/>
      </c>
      <c r="L489" s="8"/>
      <c r="M489" s="8"/>
      <c r="N489" s="6">
        <f t="shared" si="129"/>
        <v>2</v>
      </c>
      <c r="O489" s="6" t="str">
        <f t="shared" si="129"/>
        <v/>
      </c>
      <c r="P489" s="6"/>
    </row>
    <row r="490" spans="1:16" s="4" customFormat="1" ht="12.75" x14ac:dyDescent="0.25">
      <c r="A490" s="6" t="s">
        <v>1026</v>
      </c>
      <c r="B490" s="6" t="s">
        <v>1027</v>
      </c>
      <c r="C490" s="6" t="s">
        <v>1028</v>
      </c>
      <c r="D490" s="6">
        <v>5</v>
      </c>
      <c r="E490" s="6">
        <v>17500</v>
      </c>
      <c r="F490" s="6">
        <v>7</v>
      </c>
      <c r="G490" s="6"/>
      <c r="H490" s="6"/>
      <c r="I490" s="6">
        <f t="shared" si="126"/>
        <v>7</v>
      </c>
      <c r="J490" s="7">
        <f t="shared" si="127"/>
        <v>2</v>
      </c>
      <c r="K490" s="7" t="str">
        <f t="shared" si="128"/>
        <v/>
      </c>
      <c r="L490" s="8"/>
      <c r="M490" s="8"/>
      <c r="N490" s="6">
        <f t="shared" si="129"/>
        <v>2</v>
      </c>
      <c r="O490" s="6" t="str">
        <f t="shared" si="129"/>
        <v/>
      </c>
      <c r="P490" s="6"/>
    </row>
    <row r="491" spans="1:16" s="4" customFormat="1" ht="12.75" x14ac:dyDescent="0.25">
      <c r="A491" s="6" t="s">
        <v>1029</v>
      </c>
      <c r="B491" s="6" t="s">
        <v>1030</v>
      </c>
      <c r="C491" s="6" t="s">
        <v>1031</v>
      </c>
      <c r="D491" s="6">
        <v>4</v>
      </c>
      <c r="E491" s="6">
        <v>13000</v>
      </c>
      <c r="F491" s="6">
        <v>5</v>
      </c>
      <c r="G491" s="6"/>
      <c r="H491" s="6"/>
      <c r="I491" s="6">
        <f t="shared" si="126"/>
        <v>5</v>
      </c>
      <c r="J491" s="7">
        <f t="shared" si="127"/>
        <v>1</v>
      </c>
      <c r="K491" s="7" t="str">
        <f t="shared" si="128"/>
        <v/>
      </c>
      <c r="L491" s="8"/>
      <c r="M491" s="8"/>
      <c r="N491" s="6">
        <f t="shared" si="129"/>
        <v>1</v>
      </c>
      <c r="O491" s="6" t="str">
        <f t="shared" si="129"/>
        <v/>
      </c>
      <c r="P491" s="6"/>
    </row>
    <row r="492" spans="1:16" s="4" customFormat="1" ht="12.75" x14ac:dyDescent="0.2">
      <c r="A492" s="11" t="s">
        <v>1032</v>
      </c>
      <c r="B492" s="11" t="s">
        <v>1033</v>
      </c>
      <c r="C492" s="11" t="s">
        <v>1034</v>
      </c>
      <c r="D492" s="6">
        <v>0</v>
      </c>
      <c r="E492" s="6">
        <v>13500</v>
      </c>
      <c r="F492" s="6">
        <v>1</v>
      </c>
      <c r="G492" s="6"/>
      <c r="H492" s="6"/>
      <c r="I492" s="6">
        <f t="shared" si="126"/>
        <v>1</v>
      </c>
      <c r="J492" s="7">
        <f t="shared" si="127"/>
        <v>1</v>
      </c>
      <c r="K492" s="7" t="str">
        <f t="shared" si="128"/>
        <v/>
      </c>
      <c r="L492" s="8"/>
      <c r="M492" s="8"/>
      <c r="N492" s="6">
        <f t="shared" si="129"/>
        <v>1</v>
      </c>
      <c r="O492" s="6" t="str">
        <f t="shared" si="129"/>
        <v/>
      </c>
      <c r="P492" s="6"/>
    </row>
    <row r="493" spans="1:16" s="4" customFormat="1" ht="12.75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9">
        <f>SUM(J487:J492)</f>
        <v>6</v>
      </c>
      <c r="K493" s="9">
        <f>SUM(K487:K492)</f>
        <v>7</v>
      </c>
      <c r="L493" s="10"/>
      <c r="M493" s="10"/>
      <c r="N493" s="6"/>
      <c r="O493" s="6"/>
      <c r="P493" s="6"/>
    </row>
    <row r="494" spans="1:16" s="4" customFormat="1" ht="12.75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7"/>
      <c r="K494" s="7"/>
      <c r="L494" s="8"/>
      <c r="M494" s="8"/>
      <c r="N494" s="6"/>
      <c r="O494" s="6"/>
      <c r="P494" s="6"/>
    </row>
    <row r="495" spans="1:16" s="4" customFormat="1" ht="12.75" x14ac:dyDescent="0.25">
      <c r="A495" s="6" t="s">
        <v>1035</v>
      </c>
      <c r="B495" s="6" t="s">
        <v>1036</v>
      </c>
      <c r="C495" s="6" t="s">
        <v>1037</v>
      </c>
      <c r="D495" s="6">
        <v>16</v>
      </c>
      <c r="E495" s="6">
        <v>35000</v>
      </c>
      <c r="F495" s="6">
        <f>1+13</f>
        <v>14</v>
      </c>
      <c r="G495" s="6"/>
      <c r="H495" s="6"/>
      <c r="I495" s="6">
        <f>F495+G495+H495</f>
        <v>14</v>
      </c>
      <c r="J495" s="7" t="str">
        <f>IF(I495&gt;D495,I495-D495,"")</f>
        <v/>
      </c>
      <c r="K495" s="7">
        <f>IF(I495&lt;D495,D495-I495,"")</f>
        <v>2</v>
      </c>
      <c r="L495" s="8"/>
      <c r="M495" s="8"/>
      <c r="N495" s="6" t="str">
        <f t="shared" ref="N495:O497" si="130">IF(J495=L495,"",J495-L495)</f>
        <v/>
      </c>
      <c r="O495" s="6">
        <f t="shared" si="130"/>
        <v>2</v>
      </c>
      <c r="P495" s="6"/>
    </row>
    <row r="496" spans="1:16" s="4" customFormat="1" ht="12.75" x14ac:dyDescent="0.25">
      <c r="A496" s="6" t="s">
        <v>1038</v>
      </c>
      <c r="B496" s="6" t="s">
        <v>1039</v>
      </c>
      <c r="C496" s="6" t="s">
        <v>1040</v>
      </c>
      <c r="D496" s="6">
        <v>10</v>
      </c>
      <c r="E496" s="6">
        <v>30000</v>
      </c>
      <c r="F496" s="6">
        <f>1+10</f>
        <v>11</v>
      </c>
      <c r="G496" s="6"/>
      <c r="H496" s="6"/>
      <c r="I496" s="6">
        <f>F496+G496+H496</f>
        <v>11</v>
      </c>
      <c r="J496" s="7">
        <f>IF(I496&gt;D496,I496-D496,"")</f>
        <v>1</v>
      </c>
      <c r="K496" s="7" t="str">
        <f>IF(I496&lt;D496,D496-I496,"")</f>
        <v/>
      </c>
      <c r="L496" s="8"/>
      <c r="M496" s="8"/>
      <c r="N496" s="6">
        <f t="shared" si="130"/>
        <v>1</v>
      </c>
      <c r="O496" s="6" t="str">
        <f t="shared" si="130"/>
        <v/>
      </c>
      <c r="P496" s="6"/>
    </row>
    <row r="497" spans="1:16" s="4" customFormat="1" ht="12.75" x14ac:dyDescent="0.25">
      <c r="A497" s="6" t="s">
        <v>1041</v>
      </c>
      <c r="B497" s="6" t="s">
        <v>1042</v>
      </c>
      <c r="C497" s="6" t="s">
        <v>1043</v>
      </c>
      <c r="D497" s="6">
        <v>18</v>
      </c>
      <c r="E497" s="6">
        <v>27500</v>
      </c>
      <c r="F497" s="6">
        <f>18+1</f>
        <v>19</v>
      </c>
      <c r="G497" s="6"/>
      <c r="H497" s="6"/>
      <c r="I497" s="6">
        <f>F497+G497+H497</f>
        <v>19</v>
      </c>
      <c r="J497" s="7">
        <f>IF(I497&gt;D497,I497-D497,"")</f>
        <v>1</v>
      </c>
      <c r="K497" s="7" t="str">
        <f>IF(I497&lt;D497,D497-I497,"")</f>
        <v/>
      </c>
      <c r="L497" s="8"/>
      <c r="M497" s="8"/>
      <c r="N497" s="6">
        <f t="shared" si="130"/>
        <v>1</v>
      </c>
      <c r="O497" s="6" t="str">
        <f t="shared" si="130"/>
        <v/>
      </c>
      <c r="P497" s="6"/>
    </row>
    <row r="498" spans="1:16" s="4" customFormat="1" ht="12.75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9">
        <f>SUM(J495:J497)</f>
        <v>2</v>
      </c>
      <c r="K498" s="9">
        <f>SUM(K495:K497)</f>
        <v>2</v>
      </c>
      <c r="L498" s="10"/>
      <c r="M498" s="10"/>
      <c r="N498" s="6"/>
      <c r="O498" s="6"/>
      <c r="P498" s="6"/>
    </row>
    <row r="499" spans="1:16" s="4" customFormat="1" ht="12.75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7"/>
      <c r="K499" s="7"/>
      <c r="L499" s="8"/>
      <c r="M499" s="8"/>
      <c r="N499" s="6"/>
      <c r="O499" s="6"/>
      <c r="P499" s="6"/>
    </row>
    <row r="500" spans="1:16" s="4" customFormat="1" ht="12.75" x14ac:dyDescent="0.25">
      <c r="A500" s="6" t="s">
        <v>1044</v>
      </c>
      <c r="B500" s="6" t="s">
        <v>1045</v>
      </c>
      <c r="C500" s="6" t="s">
        <v>1046</v>
      </c>
      <c r="D500" s="6">
        <v>13</v>
      </c>
      <c r="E500" s="6">
        <v>3000</v>
      </c>
      <c r="F500" s="6">
        <v>12</v>
      </c>
      <c r="G500" s="6"/>
      <c r="H500" s="6"/>
      <c r="I500" s="6">
        <f>F500+G500+H500</f>
        <v>12</v>
      </c>
      <c r="J500" s="7" t="str">
        <f>IF(I500&gt;D500,I500-D500,"")</f>
        <v/>
      </c>
      <c r="K500" s="7">
        <f>IF(I500&lt;D500,D500-I500,"")</f>
        <v>1</v>
      </c>
      <c r="L500" s="8"/>
      <c r="M500" s="8"/>
      <c r="N500" s="6" t="str">
        <f t="shared" ref="N500:O504" si="131">IF(J500=L500,"",J500-L500)</f>
        <v/>
      </c>
      <c r="O500" s="6">
        <f t="shared" si="131"/>
        <v>1</v>
      </c>
      <c r="P500" s="6"/>
    </row>
    <row r="501" spans="1:16" s="4" customFormat="1" ht="12.75" x14ac:dyDescent="0.25">
      <c r="A501" s="6" t="s">
        <v>1047</v>
      </c>
      <c r="B501" s="6" t="s">
        <v>1048</v>
      </c>
      <c r="C501" s="6" t="s">
        <v>1049</v>
      </c>
      <c r="D501" s="6">
        <v>3</v>
      </c>
      <c r="E501" s="6">
        <v>3900</v>
      </c>
      <c r="F501" s="6">
        <v>2</v>
      </c>
      <c r="G501" s="6"/>
      <c r="H501" s="6"/>
      <c r="I501" s="6">
        <f>F501+G501+H501</f>
        <v>2</v>
      </c>
      <c r="J501" s="7" t="str">
        <f>IF(I501&gt;D501,I501-D501,"")</f>
        <v/>
      </c>
      <c r="K501" s="7">
        <f>IF(I501&lt;D501,D501-I501,"")</f>
        <v>1</v>
      </c>
      <c r="L501" s="8"/>
      <c r="M501" s="8"/>
      <c r="N501" s="6" t="str">
        <f t="shared" si="131"/>
        <v/>
      </c>
      <c r="O501" s="6">
        <f t="shared" si="131"/>
        <v>1</v>
      </c>
      <c r="P501" s="6"/>
    </row>
    <row r="502" spans="1:16" s="4" customFormat="1" ht="12.75" x14ac:dyDescent="0.25">
      <c r="A502" s="6" t="s">
        <v>1050</v>
      </c>
      <c r="B502" s="6" t="s">
        <v>1051</v>
      </c>
      <c r="C502" s="6" t="s">
        <v>1052</v>
      </c>
      <c r="D502" s="6">
        <v>37</v>
      </c>
      <c r="E502" s="6">
        <v>1600</v>
      </c>
      <c r="F502" s="6">
        <v>2</v>
      </c>
      <c r="G502" s="6"/>
      <c r="H502" s="6"/>
      <c r="I502" s="6">
        <f>F502+G502+H502</f>
        <v>2</v>
      </c>
      <c r="J502" s="7" t="str">
        <f>IF(I502&gt;D502,I502-D502,"")</f>
        <v/>
      </c>
      <c r="K502" s="7">
        <f>IF(I502&lt;D502,D502-I502,"")</f>
        <v>35</v>
      </c>
      <c r="L502" s="8"/>
      <c r="M502" s="8"/>
      <c r="N502" s="6" t="str">
        <f t="shared" si="131"/>
        <v/>
      </c>
      <c r="O502" s="6">
        <f t="shared" si="131"/>
        <v>35</v>
      </c>
      <c r="P502" s="6"/>
    </row>
    <row r="503" spans="1:16" s="4" customFormat="1" ht="12.75" x14ac:dyDescent="0.25">
      <c r="A503" s="6" t="s">
        <v>1053</v>
      </c>
      <c r="B503" s="6" t="s">
        <v>1054</v>
      </c>
      <c r="C503" s="6" t="s">
        <v>1055</v>
      </c>
      <c r="D503" s="6">
        <v>2</v>
      </c>
      <c r="E503" s="6">
        <v>3200</v>
      </c>
      <c r="F503" s="6">
        <f>2+35</f>
        <v>37</v>
      </c>
      <c r="G503" s="6"/>
      <c r="H503" s="6"/>
      <c r="I503" s="6">
        <f>F503+G503+H503</f>
        <v>37</v>
      </c>
      <c r="J503" s="7">
        <f>IF(I503&gt;D503,I503-D503,"")</f>
        <v>35</v>
      </c>
      <c r="K503" s="7" t="str">
        <f>IF(I503&lt;D503,D503-I503,"")</f>
        <v/>
      </c>
      <c r="L503" s="8"/>
      <c r="M503" s="8"/>
      <c r="N503" s="6">
        <f t="shared" si="131"/>
        <v>35</v>
      </c>
      <c r="O503" s="6" t="str">
        <f t="shared" si="131"/>
        <v/>
      </c>
      <c r="P503" s="6"/>
    </row>
    <row r="504" spans="1:16" s="4" customFormat="1" ht="12.75" x14ac:dyDescent="0.25">
      <c r="A504" s="6" t="s">
        <v>1056</v>
      </c>
      <c r="B504" s="6" t="s">
        <v>1057</v>
      </c>
      <c r="C504" s="6" t="s">
        <v>1058</v>
      </c>
      <c r="D504" s="6">
        <v>9</v>
      </c>
      <c r="E504" s="6">
        <v>5000</v>
      </c>
      <c r="F504" s="6">
        <v>10</v>
      </c>
      <c r="G504" s="6"/>
      <c r="H504" s="6"/>
      <c r="I504" s="6">
        <f>F504+G504+H504</f>
        <v>10</v>
      </c>
      <c r="J504" s="7">
        <f>IF(I504&gt;D504,I504-D504,"")</f>
        <v>1</v>
      </c>
      <c r="K504" s="7" t="str">
        <f>IF(I504&lt;D504,D504-I504,"")</f>
        <v/>
      </c>
      <c r="L504" s="8"/>
      <c r="M504" s="8"/>
      <c r="N504" s="6">
        <f t="shared" si="131"/>
        <v>1</v>
      </c>
      <c r="O504" s="6" t="str">
        <f t="shared" si="131"/>
        <v/>
      </c>
      <c r="P504" s="6"/>
    </row>
    <row r="505" spans="1:16" s="4" customFormat="1" ht="12.75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9">
        <f>SUM(J500:J504)</f>
        <v>36</v>
      </c>
      <c r="K505" s="9">
        <f>SUM(K500:K504)</f>
        <v>37</v>
      </c>
      <c r="L505" s="10"/>
      <c r="M505" s="10"/>
      <c r="N505" s="6"/>
      <c r="O505" s="6"/>
      <c r="P505" s="6"/>
    </row>
    <row r="506" spans="1:16" s="4" customFormat="1" ht="12.75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7"/>
      <c r="K506" s="7"/>
      <c r="L506" s="8"/>
      <c r="M506" s="8"/>
      <c r="N506" s="6"/>
      <c r="O506" s="6"/>
      <c r="P506" s="6"/>
    </row>
    <row r="507" spans="1:16" s="4" customFormat="1" ht="12.75" x14ac:dyDescent="0.25">
      <c r="A507" s="6" t="s">
        <v>1059</v>
      </c>
      <c r="B507" s="6" t="s">
        <v>1060</v>
      </c>
      <c r="C507" s="6" t="s">
        <v>1061</v>
      </c>
      <c r="D507" s="6">
        <v>1</v>
      </c>
      <c r="E507" s="6">
        <v>4000</v>
      </c>
      <c r="F507" s="6">
        <v>0</v>
      </c>
      <c r="G507" s="6"/>
      <c r="H507" s="6"/>
      <c r="I507" s="6">
        <f>F507+G507+H507</f>
        <v>0</v>
      </c>
      <c r="J507" s="7" t="str">
        <f>IF(I507&gt;D507,I507-D507,"")</f>
        <v/>
      </c>
      <c r="K507" s="7">
        <f>IF(I507&lt;D507,D507-I507,"")</f>
        <v>1</v>
      </c>
      <c r="L507" s="8"/>
      <c r="M507" s="8"/>
      <c r="N507" s="6" t="str">
        <f t="shared" ref="N507:O511" si="132">IF(J507=L507,"",J507-L507)</f>
        <v/>
      </c>
      <c r="O507" s="6">
        <f t="shared" si="132"/>
        <v>1</v>
      </c>
      <c r="P507" s="6"/>
    </row>
    <row r="508" spans="1:16" s="4" customFormat="1" ht="12.75" x14ac:dyDescent="0.25">
      <c r="A508" s="6" t="s">
        <v>1062</v>
      </c>
      <c r="B508" s="6" t="s">
        <v>1063</v>
      </c>
      <c r="C508" s="6" t="s">
        <v>1064</v>
      </c>
      <c r="D508" s="6">
        <v>3</v>
      </c>
      <c r="E508" s="6">
        <v>18000</v>
      </c>
      <c r="F508" s="6">
        <f>1+1</f>
        <v>2</v>
      </c>
      <c r="G508" s="6"/>
      <c r="H508" s="6"/>
      <c r="I508" s="6">
        <f>F508+G508+H508</f>
        <v>2</v>
      </c>
      <c r="J508" s="7" t="str">
        <f>IF(I508&gt;D508,I508-D508,"")</f>
        <v/>
      </c>
      <c r="K508" s="7">
        <f>IF(I508&lt;D508,D508-I508,"")</f>
        <v>1</v>
      </c>
      <c r="L508" s="8"/>
      <c r="M508" s="8"/>
      <c r="N508" s="6" t="str">
        <f t="shared" si="132"/>
        <v/>
      </c>
      <c r="O508" s="6">
        <f t="shared" si="132"/>
        <v>1</v>
      </c>
      <c r="P508" s="6"/>
    </row>
    <row r="509" spans="1:16" s="4" customFormat="1" ht="12.75" x14ac:dyDescent="0.25">
      <c r="A509" s="6" t="s">
        <v>1065</v>
      </c>
      <c r="B509" s="6" t="s">
        <v>1066</v>
      </c>
      <c r="C509" s="6" t="s">
        <v>1067</v>
      </c>
      <c r="D509" s="6">
        <v>14</v>
      </c>
      <c r="E509" s="6">
        <v>4500</v>
      </c>
      <c r="F509" s="6">
        <v>1</v>
      </c>
      <c r="G509" s="6"/>
      <c r="H509" s="6"/>
      <c r="I509" s="6">
        <f>F509+G509+H509</f>
        <v>1</v>
      </c>
      <c r="J509" s="7" t="str">
        <f>IF(I509&gt;D509,I509-D509,"")</f>
        <v/>
      </c>
      <c r="K509" s="7">
        <f>IF(I509&lt;D509,D509-I509,"")</f>
        <v>13</v>
      </c>
      <c r="L509" s="8"/>
      <c r="M509" s="8"/>
      <c r="N509" s="6" t="str">
        <f t="shared" si="132"/>
        <v/>
      </c>
      <c r="O509" s="6">
        <f t="shared" si="132"/>
        <v>13</v>
      </c>
      <c r="P509" s="6"/>
    </row>
    <row r="510" spans="1:16" s="4" customFormat="1" ht="12.75" x14ac:dyDescent="0.25">
      <c r="A510" s="6" t="s">
        <v>1068</v>
      </c>
      <c r="B510" s="6" t="s">
        <v>1069</v>
      </c>
      <c r="C510" s="6" t="s">
        <v>1070</v>
      </c>
      <c r="D510" s="6">
        <v>2</v>
      </c>
      <c r="E510" s="6">
        <v>5300</v>
      </c>
      <c r="F510" s="6">
        <v>3</v>
      </c>
      <c r="G510" s="6"/>
      <c r="H510" s="6"/>
      <c r="I510" s="6">
        <f>F510+G510+H510</f>
        <v>3</v>
      </c>
      <c r="J510" s="7">
        <f>IF(I510&gt;D510,I510-D510,"")</f>
        <v>1</v>
      </c>
      <c r="K510" s="7" t="str">
        <f>IF(I510&lt;D510,D510-I510,"")</f>
        <v/>
      </c>
      <c r="L510" s="8"/>
      <c r="M510" s="8"/>
      <c r="N510" s="6">
        <f t="shared" si="132"/>
        <v>1</v>
      </c>
      <c r="O510" s="6" t="str">
        <f t="shared" si="132"/>
        <v/>
      </c>
      <c r="P510" s="6"/>
    </row>
    <row r="511" spans="1:16" s="4" customFormat="1" ht="12.75" x14ac:dyDescent="0.25">
      <c r="A511" s="6" t="s">
        <v>1071</v>
      </c>
      <c r="B511" s="6" t="s">
        <v>1072</v>
      </c>
      <c r="C511" s="6" t="s">
        <v>1073</v>
      </c>
      <c r="D511" s="6">
        <v>1</v>
      </c>
      <c r="E511" s="6">
        <v>4000</v>
      </c>
      <c r="F511" s="6">
        <f>1+1</f>
        <v>2</v>
      </c>
      <c r="G511" s="6"/>
      <c r="H511" s="6"/>
      <c r="I511" s="6">
        <f>F511+G511+H511</f>
        <v>2</v>
      </c>
      <c r="J511" s="7">
        <f>IF(I511&gt;D511,I511-D511,"")</f>
        <v>1</v>
      </c>
      <c r="K511" s="7" t="str">
        <f>IF(I511&lt;D511,D511-I511,"")</f>
        <v/>
      </c>
      <c r="L511" s="8"/>
      <c r="M511" s="8"/>
      <c r="N511" s="6">
        <f t="shared" si="132"/>
        <v>1</v>
      </c>
      <c r="O511" s="6" t="str">
        <f t="shared" si="132"/>
        <v/>
      </c>
      <c r="P511" s="6"/>
    </row>
    <row r="512" spans="1:16" s="4" customFormat="1" ht="12.75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9">
        <f>SUM(J507:J511)</f>
        <v>2</v>
      </c>
      <c r="K512" s="9">
        <f>SUM(K507:K511)</f>
        <v>15</v>
      </c>
      <c r="L512" s="10"/>
      <c r="M512" s="10"/>
      <c r="N512" s="6"/>
      <c r="O512" s="6"/>
      <c r="P512" s="6"/>
    </row>
    <row r="513" spans="1:16" s="4" customFormat="1" ht="12.75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7"/>
      <c r="K513" s="7"/>
      <c r="L513" s="8"/>
      <c r="M513" s="8"/>
      <c r="N513" s="6"/>
      <c r="O513" s="6"/>
      <c r="P513" s="6"/>
    </row>
    <row r="514" spans="1:16" s="4" customFormat="1" ht="12.75" x14ac:dyDescent="0.25">
      <c r="A514" s="6" t="s">
        <v>1074</v>
      </c>
      <c r="B514" s="6" t="s">
        <v>1075</v>
      </c>
      <c r="C514" s="6" t="s">
        <v>1076</v>
      </c>
      <c r="D514" s="6">
        <v>1</v>
      </c>
      <c r="E514" s="6">
        <v>225</v>
      </c>
      <c r="F514" s="6">
        <v>0</v>
      </c>
      <c r="G514" s="6"/>
      <c r="H514" s="6"/>
      <c r="I514" s="6">
        <f t="shared" ref="I514:I532" si="133">F514+G514+H514</f>
        <v>0</v>
      </c>
      <c r="J514" s="7" t="str">
        <f t="shared" ref="J514:J532" si="134">IF(I514&gt;D514,I514-D514,"")</f>
        <v/>
      </c>
      <c r="K514" s="7">
        <f t="shared" ref="K514:K532" si="135">IF(I514&lt;D514,D514-I514,"")</f>
        <v>1</v>
      </c>
      <c r="L514" s="8"/>
      <c r="M514" s="8"/>
      <c r="N514" s="6" t="str">
        <f t="shared" ref="N514:O532" si="136">IF(J514=L514,"",J514-L514)</f>
        <v/>
      </c>
      <c r="O514" s="6">
        <f t="shared" si="136"/>
        <v>1</v>
      </c>
      <c r="P514" s="6"/>
    </row>
    <row r="515" spans="1:16" s="4" customFormat="1" ht="12.75" x14ac:dyDescent="0.25">
      <c r="A515" s="6" t="s">
        <v>1077</v>
      </c>
      <c r="B515" s="6" t="s">
        <v>1078</v>
      </c>
      <c r="C515" s="6" t="s">
        <v>1079</v>
      </c>
      <c r="D515" s="6">
        <v>1</v>
      </c>
      <c r="E515" s="6">
        <v>700</v>
      </c>
      <c r="F515" s="6">
        <v>0</v>
      </c>
      <c r="G515" s="6"/>
      <c r="H515" s="6"/>
      <c r="I515" s="6">
        <f t="shared" si="133"/>
        <v>0</v>
      </c>
      <c r="J515" s="7" t="str">
        <f t="shared" si="134"/>
        <v/>
      </c>
      <c r="K515" s="7">
        <f t="shared" si="135"/>
        <v>1</v>
      </c>
      <c r="L515" s="8"/>
      <c r="M515" s="8"/>
      <c r="N515" s="6" t="str">
        <f t="shared" si="136"/>
        <v/>
      </c>
      <c r="O515" s="6">
        <f t="shared" si="136"/>
        <v>1</v>
      </c>
      <c r="P515" s="6"/>
    </row>
    <row r="516" spans="1:16" s="4" customFormat="1" ht="12.75" x14ac:dyDescent="0.25">
      <c r="A516" s="6" t="s">
        <v>1080</v>
      </c>
      <c r="B516" s="6" t="s">
        <v>1081</v>
      </c>
      <c r="C516" s="6" t="s">
        <v>1082</v>
      </c>
      <c r="D516" s="6">
        <v>1</v>
      </c>
      <c r="E516" s="6">
        <v>900</v>
      </c>
      <c r="F516" s="6">
        <v>0</v>
      </c>
      <c r="G516" s="6"/>
      <c r="H516" s="6"/>
      <c r="I516" s="6">
        <f t="shared" si="133"/>
        <v>0</v>
      </c>
      <c r="J516" s="7" t="str">
        <f t="shared" si="134"/>
        <v/>
      </c>
      <c r="K516" s="7">
        <f t="shared" si="135"/>
        <v>1</v>
      </c>
      <c r="L516" s="8"/>
      <c r="M516" s="8"/>
      <c r="N516" s="6" t="str">
        <f t="shared" si="136"/>
        <v/>
      </c>
      <c r="O516" s="6">
        <f t="shared" si="136"/>
        <v>1</v>
      </c>
      <c r="P516" s="6"/>
    </row>
    <row r="517" spans="1:16" s="4" customFormat="1" ht="12.75" x14ac:dyDescent="0.25">
      <c r="A517" s="6" t="s">
        <v>1083</v>
      </c>
      <c r="B517" s="6" t="s">
        <v>1084</v>
      </c>
      <c r="C517" s="6" t="s">
        <v>1085</v>
      </c>
      <c r="D517" s="6">
        <v>2</v>
      </c>
      <c r="E517" s="6">
        <v>1350</v>
      </c>
      <c r="F517" s="6">
        <v>1</v>
      </c>
      <c r="G517" s="6"/>
      <c r="H517" s="6"/>
      <c r="I517" s="6">
        <f t="shared" si="133"/>
        <v>1</v>
      </c>
      <c r="J517" s="7" t="str">
        <f t="shared" si="134"/>
        <v/>
      </c>
      <c r="K517" s="7">
        <f t="shared" si="135"/>
        <v>1</v>
      </c>
      <c r="L517" s="8"/>
      <c r="M517" s="8"/>
      <c r="N517" s="6" t="str">
        <f t="shared" si="136"/>
        <v/>
      </c>
      <c r="O517" s="6">
        <f t="shared" si="136"/>
        <v>1</v>
      </c>
      <c r="P517" s="6"/>
    </row>
    <row r="518" spans="1:16" s="4" customFormat="1" ht="12.75" x14ac:dyDescent="0.25">
      <c r="A518" s="6" t="s">
        <v>1086</v>
      </c>
      <c r="B518" s="6" t="s">
        <v>1087</v>
      </c>
      <c r="C518" s="6" t="s">
        <v>1088</v>
      </c>
      <c r="D518" s="6">
        <v>1</v>
      </c>
      <c r="E518" s="6">
        <v>300</v>
      </c>
      <c r="F518" s="6">
        <v>0</v>
      </c>
      <c r="G518" s="6"/>
      <c r="H518" s="6"/>
      <c r="I518" s="6">
        <f t="shared" si="133"/>
        <v>0</v>
      </c>
      <c r="J518" s="7" t="str">
        <f t="shared" si="134"/>
        <v/>
      </c>
      <c r="K518" s="7">
        <f t="shared" si="135"/>
        <v>1</v>
      </c>
      <c r="L518" s="8"/>
      <c r="M518" s="8"/>
      <c r="N518" s="6" t="str">
        <f t="shared" si="136"/>
        <v/>
      </c>
      <c r="O518" s="6">
        <f t="shared" si="136"/>
        <v>1</v>
      </c>
      <c r="P518" s="6"/>
    </row>
    <row r="519" spans="1:16" s="4" customFormat="1" ht="12.75" x14ac:dyDescent="0.25">
      <c r="A519" s="6" t="s">
        <v>1089</v>
      </c>
      <c r="B519" s="6" t="s">
        <v>1090</v>
      </c>
      <c r="C519" s="6" t="s">
        <v>1091</v>
      </c>
      <c r="D519" s="6">
        <v>2</v>
      </c>
      <c r="E519" s="6">
        <v>400</v>
      </c>
      <c r="F519" s="6">
        <v>0</v>
      </c>
      <c r="G519" s="6"/>
      <c r="H519" s="6"/>
      <c r="I519" s="6">
        <f t="shared" si="133"/>
        <v>0</v>
      </c>
      <c r="J519" s="7" t="str">
        <f t="shared" si="134"/>
        <v/>
      </c>
      <c r="K519" s="7">
        <f t="shared" si="135"/>
        <v>2</v>
      </c>
      <c r="L519" s="8"/>
      <c r="M519" s="8"/>
      <c r="N519" s="6" t="str">
        <f t="shared" si="136"/>
        <v/>
      </c>
      <c r="O519" s="6">
        <f t="shared" si="136"/>
        <v>2</v>
      </c>
      <c r="P519" s="6"/>
    </row>
    <row r="520" spans="1:16" s="4" customFormat="1" ht="12.75" x14ac:dyDescent="0.25">
      <c r="A520" s="6" t="s">
        <v>1092</v>
      </c>
      <c r="B520" s="6" t="s">
        <v>1093</v>
      </c>
      <c r="C520" s="6" t="s">
        <v>1094</v>
      </c>
      <c r="D520" s="6">
        <v>32</v>
      </c>
      <c r="E520" s="6">
        <v>1750</v>
      </c>
      <c r="F520" s="6">
        <v>30</v>
      </c>
      <c r="G520" s="6"/>
      <c r="H520" s="6"/>
      <c r="I520" s="6">
        <f t="shared" si="133"/>
        <v>30</v>
      </c>
      <c r="J520" s="7" t="str">
        <f t="shared" si="134"/>
        <v/>
      </c>
      <c r="K520" s="7">
        <f t="shared" si="135"/>
        <v>2</v>
      </c>
      <c r="L520" s="8"/>
      <c r="M520" s="8"/>
      <c r="N520" s="6" t="str">
        <f t="shared" si="136"/>
        <v/>
      </c>
      <c r="O520" s="6">
        <f t="shared" si="136"/>
        <v>2</v>
      </c>
      <c r="P520" s="6"/>
    </row>
    <row r="521" spans="1:16" s="4" customFormat="1" ht="12.75" x14ac:dyDescent="0.25">
      <c r="A521" s="6" t="s">
        <v>1095</v>
      </c>
      <c r="B521" s="6" t="s">
        <v>1096</v>
      </c>
      <c r="C521" s="6" t="s">
        <v>1097</v>
      </c>
      <c r="D521" s="6">
        <v>3</v>
      </c>
      <c r="E521" s="6">
        <v>750</v>
      </c>
      <c r="F521" s="6">
        <v>0</v>
      </c>
      <c r="G521" s="6"/>
      <c r="H521" s="6"/>
      <c r="I521" s="6">
        <f t="shared" si="133"/>
        <v>0</v>
      </c>
      <c r="J521" s="7" t="str">
        <f t="shared" si="134"/>
        <v/>
      </c>
      <c r="K521" s="7">
        <f t="shared" si="135"/>
        <v>3</v>
      </c>
      <c r="L521" s="8"/>
      <c r="M521" s="8"/>
      <c r="N521" s="6" t="str">
        <f t="shared" si="136"/>
        <v/>
      </c>
      <c r="O521" s="6">
        <f t="shared" si="136"/>
        <v>3</v>
      </c>
      <c r="P521" s="6"/>
    </row>
    <row r="522" spans="1:16" s="4" customFormat="1" ht="12.75" x14ac:dyDescent="0.25">
      <c r="A522" s="6" t="s">
        <v>1098</v>
      </c>
      <c r="B522" s="6" t="s">
        <v>1099</v>
      </c>
      <c r="C522" s="6" t="s">
        <v>1100</v>
      </c>
      <c r="D522" s="6">
        <v>4</v>
      </c>
      <c r="E522" s="6">
        <v>2500</v>
      </c>
      <c r="F522" s="6">
        <v>0</v>
      </c>
      <c r="G522" s="6"/>
      <c r="H522" s="6"/>
      <c r="I522" s="6">
        <f t="shared" si="133"/>
        <v>0</v>
      </c>
      <c r="J522" s="7" t="str">
        <f t="shared" si="134"/>
        <v/>
      </c>
      <c r="K522" s="7">
        <f t="shared" si="135"/>
        <v>4</v>
      </c>
      <c r="L522" s="8"/>
      <c r="M522" s="8"/>
      <c r="N522" s="6" t="str">
        <f t="shared" si="136"/>
        <v/>
      </c>
      <c r="O522" s="6">
        <f t="shared" si="136"/>
        <v>4</v>
      </c>
      <c r="P522" s="6"/>
    </row>
    <row r="523" spans="1:16" s="4" customFormat="1" ht="12.75" x14ac:dyDescent="0.25">
      <c r="A523" s="6" t="s">
        <v>1101</v>
      </c>
      <c r="B523" s="6" t="s">
        <v>1102</v>
      </c>
      <c r="C523" s="6" t="s">
        <v>1103</v>
      </c>
      <c r="D523" s="6">
        <v>29</v>
      </c>
      <c r="E523" s="6">
        <v>1550</v>
      </c>
      <c r="F523" s="6">
        <v>24</v>
      </c>
      <c r="G523" s="6"/>
      <c r="H523" s="6"/>
      <c r="I523" s="6">
        <f t="shared" si="133"/>
        <v>24</v>
      </c>
      <c r="J523" s="7" t="str">
        <f t="shared" si="134"/>
        <v/>
      </c>
      <c r="K523" s="7">
        <f t="shared" si="135"/>
        <v>5</v>
      </c>
      <c r="L523" s="8"/>
      <c r="M523" s="8"/>
      <c r="N523" s="6" t="str">
        <f t="shared" si="136"/>
        <v/>
      </c>
      <c r="O523" s="6">
        <f t="shared" si="136"/>
        <v>5</v>
      </c>
      <c r="P523" s="6"/>
    </row>
    <row r="524" spans="1:16" s="4" customFormat="1" ht="12.75" x14ac:dyDescent="0.25">
      <c r="A524" s="6" t="s">
        <v>1104</v>
      </c>
      <c r="B524" s="6" t="s">
        <v>1105</v>
      </c>
      <c r="C524" s="6" t="s">
        <v>1106</v>
      </c>
      <c r="D524" s="6">
        <v>8</v>
      </c>
      <c r="E524" s="6">
        <v>300</v>
      </c>
      <c r="F524" s="6">
        <v>0</v>
      </c>
      <c r="G524" s="6"/>
      <c r="H524" s="6"/>
      <c r="I524" s="6">
        <f t="shared" si="133"/>
        <v>0</v>
      </c>
      <c r="J524" s="7" t="str">
        <f t="shared" si="134"/>
        <v/>
      </c>
      <c r="K524" s="7">
        <f t="shared" si="135"/>
        <v>8</v>
      </c>
      <c r="L524" s="8"/>
      <c r="M524" s="8"/>
      <c r="N524" s="6" t="str">
        <f t="shared" si="136"/>
        <v/>
      </c>
      <c r="O524" s="6">
        <f t="shared" si="136"/>
        <v>8</v>
      </c>
      <c r="P524" s="6"/>
    </row>
    <row r="525" spans="1:16" s="4" customFormat="1" ht="12.75" x14ac:dyDescent="0.25">
      <c r="A525" s="6" t="s">
        <v>1107</v>
      </c>
      <c r="B525" s="6" t="s">
        <v>1108</v>
      </c>
      <c r="C525" s="6" t="s">
        <v>1109</v>
      </c>
      <c r="D525" s="6">
        <v>15</v>
      </c>
      <c r="E525" s="6">
        <v>825</v>
      </c>
      <c r="F525" s="6">
        <v>1</v>
      </c>
      <c r="G525" s="6"/>
      <c r="H525" s="6"/>
      <c r="I525" s="6">
        <f t="shared" si="133"/>
        <v>1</v>
      </c>
      <c r="J525" s="7" t="str">
        <f t="shared" si="134"/>
        <v/>
      </c>
      <c r="K525" s="7">
        <f t="shared" si="135"/>
        <v>14</v>
      </c>
      <c r="L525" s="8"/>
      <c r="M525" s="8"/>
      <c r="N525" s="6" t="str">
        <f t="shared" si="136"/>
        <v/>
      </c>
      <c r="O525" s="6">
        <f t="shared" si="136"/>
        <v>14</v>
      </c>
      <c r="P525" s="6"/>
    </row>
    <row r="526" spans="1:16" s="4" customFormat="1" ht="12.75" x14ac:dyDescent="0.25">
      <c r="A526" s="6" t="s">
        <v>1110</v>
      </c>
      <c r="B526" s="6" t="s">
        <v>1111</v>
      </c>
      <c r="C526" s="6" t="s">
        <v>1112</v>
      </c>
      <c r="D526" s="6">
        <v>54</v>
      </c>
      <c r="E526" s="6">
        <v>400</v>
      </c>
      <c r="F526" s="6">
        <v>0</v>
      </c>
      <c r="G526" s="6"/>
      <c r="H526" s="6"/>
      <c r="I526" s="6">
        <f t="shared" si="133"/>
        <v>0</v>
      </c>
      <c r="J526" s="7" t="str">
        <f t="shared" si="134"/>
        <v/>
      </c>
      <c r="K526" s="7">
        <f t="shared" si="135"/>
        <v>54</v>
      </c>
      <c r="L526" s="8"/>
      <c r="M526" s="8"/>
      <c r="N526" s="6" t="str">
        <f t="shared" si="136"/>
        <v/>
      </c>
      <c r="O526" s="6">
        <f t="shared" si="136"/>
        <v>54</v>
      </c>
      <c r="P526" s="6"/>
    </row>
    <row r="527" spans="1:16" s="4" customFormat="1" ht="12.75" x14ac:dyDescent="0.25">
      <c r="A527" s="6" t="s">
        <v>1113</v>
      </c>
      <c r="B527" s="6" t="s">
        <v>1114</v>
      </c>
      <c r="C527" s="6" t="s">
        <v>1115</v>
      </c>
      <c r="D527" s="6">
        <v>136</v>
      </c>
      <c r="E527" s="6">
        <v>1100</v>
      </c>
      <c r="F527" s="6">
        <v>75</v>
      </c>
      <c r="G527" s="6"/>
      <c r="H527" s="6"/>
      <c r="I527" s="6">
        <f t="shared" si="133"/>
        <v>75</v>
      </c>
      <c r="J527" s="7" t="str">
        <f t="shared" si="134"/>
        <v/>
      </c>
      <c r="K527" s="7">
        <f t="shared" si="135"/>
        <v>61</v>
      </c>
      <c r="L527" s="8"/>
      <c r="M527" s="8"/>
      <c r="N527" s="6" t="str">
        <f t="shared" si="136"/>
        <v/>
      </c>
      <c r="O527" s="6">
        <f t="shared" si="136"/>
        <v>61</v>
      </c>
      <c r="P527" s="6"/>
    </row>
    <row r="528" spans="1:16" s="4" customFormat="1" ht="12.75" x14ac:dyDescent="0.25">
      <c r="A528" s="6" t="s">
        <v>1116</v>
      </c>
      <c r="B528" s="6" t="s">
        <v>1117</v>
      </c>
      <c r="C528" s="6" t="s">
        <v>1118</v>
      </c>
      <c r="D528" s="6">
        <v>179</v>
      </c>
      <c r="E528" s="6">
        <v>275</v>
      </c>
      <c r="F528" s="6">
        <v>0</v>
      </c>
      <c r="G528" s="6"/>
      <c r="H528" s="6"/>
      <c r="I528" s="6">
        <f t="shared" si="133"/>
        <v>0</v>
      </c>
      <c r="J528" s="7" t="str">
        <f t="shared" si="134"/>
        <v/>
      </c>
      <c r="K528" s="7">
        <f t="shared" si="135"/>
        <v>179</v>
      </c>
      <c r="L528" s="8"/>
      <c r="M528" s="8"/>
      <c r="N528" s="6" t="str">
        <f t="shared" si="136"/>
        <v/>
      </c>
      <c r="O528" s="6">
        <f t="shared" si="136"/>
        <v>179</v>
      </c>
      <c r="P528" s="6"/>
    </row>
    <row r="529" spans="1:16" s="4" customFormat="1" ht="12.75" x14ac:dyDescent="0.25">
      <c r="A529" s="6" t="s">
        <v>1119</v>
      </c>
      <c r="B529" s="6" t="s">
        <v>1120</v>
      </c>
      <c r="C529" s="6" t="s">
        <v>1121</v>
      </c>
      <c r="D529" s="6">
        <v>343</v>
      </c>
      <c r="E529" s="6">
        <v>235</v>
      </c>
      <c r="F529" s="6"/>
      <c r="G529" s="6"/>
      <c r="H529" s="6"/>
      <c r="I529" s="6">
        <f t="shared" si="133"/>
        <v>0</v>
      </c>
      <c r="J529" s="7" t="str">
        <f t="shared" si="134"/>
        <v/>
      </c>
      <c r="K529" s="7">
        <f t="shared" si="135"/>
        <v>343</v>
      </c>
      <c r="L529" s="8"/>
      <c r="M529" s="8"/>
      <c r="N529" s="6" t="str">
        <f t="shared" si="136"/>
        <v/>
      </c>
      <c r="O529" s="6">
        <f t="shared" si="136"/>
        <v>343</v>
      </c>
      <c r="P529" s="6"/>
    </row>
    <row r="530" spans="1:16" s="4" customFormat="1" ht="12.75" x14ac:dyDescent="0.25">
      <c r="A530" s="6" t="s">
        <v>1122</v>
      </c>
      <c r="B530" s="6" t="s">
        <v>1123</v>
      </c>
      <c r="C530" s="6" t="s">
        <v>1124</v>
      </c>
      <c r="D530" s="6">
        <v>595</v>
      </c>
      <c r="E530" s="6">
        <v>190</v>
      </c>
      <c r="F530" s="6">
        <v>0</v>
      </c>
      <c r="G530" s="6"/>
      <c r="H530" s="6"/>
      <c r="I530" s="6">
        <f t="shared" si="133"/>
        <v>0</v>
      </c>
      <c r="J530" s="7" t="str">
        <f t="shared" si="134"/>
        <v/>
      </c>
      <c r="K530" s="7">
        <f t="shared" si="135"/>
        <v>595</v>
      </c>
      <c r="L530" s="8"/>
      <c r="M530" s="8"/>
      <c r="N530" s="6" t="str">
        <f t="shared" si="136"/>
        <v/>
      </c>
      <c r="O530" s="6">
        <f t="shared" si="136"/>
        <v>595</v>
      </c>
      <c r="P530" s="6"/>
    </row>
    <row r="531" spans="1:16" s="4" customFormat="1" ht="12.75" x14ac:dyDescent="0.25">
      <c r="A531" s="6" t="s">
        <v>1125</v>
      </c>
      <c r="B531" s="6" t="s">
        <v>1126</v>
      </c>
      <c r="C531" s="6" t="s">
        <v>1127</v>
      </c>
      <c r="D531" s="6">
        <v>1</v>
      </c>
      <c r="E531" s="6">
        <v>1550</v>
      </c>
      <c r="F531" s="6">
        <v>5</v>
      </c>
      <c r="G531" s="6"/>
      <c r="H531" s="6"/>
      <c r="I531" s="6">
        <f t="shared" si="133"/>
        <v>5</v>
      </c>
      <c r="J531" s="7">
        <f t="shared" si="134"/>
        <v>4</v>
      </c>
      <c r="K531" s="7" t="str">
        <f t="shared" si="135"/>
        <v/>
      </c>
      <c r="L531" s="8"/>
      <c r="M531" s="8"/>
      <c r="N531" s="6">
        <f t="shared" si="136"/>
        <v>4</v>
      </c>
      <c r="O531" s="6" t="str">
        <f t="shared" si="136"/>
        <v/>
      </c>
      <c r="P531" s="6"/>
    </row>
    <row r="532" spans="1:16" s="4" customFormat="1" ht="12.75" x14ac:dyDescent="0.25">
      <c r="A532" s="6" t="s">
        <v>1128</v>
      </c>
      <c r="B532" s="6" t="s">
        <v>1129</v>
      </c>
      <c r="C532" s="6" t="s">
        <v>1130</v>
      </c>
      <c r="D532" s="6">
        <v>2</v>
      </c>
      <c r="E532" s="6">
        <v>1750</v>
      </c>
      <c r="F532" s="6">
        <v>3</v>
      </c>
      <c r="G532" s="6"/>
      <c r="H532" s="6"/>
      <c r="I532" s="6">
        <f t="shared" si="133"/>
        <v>3</v>
      </c>
      <c r="J532" s="7">
        <f t="shared" si="134"/>
        <v>1</v>
      </c>
      <c r="K532" s="7" t="str">
        <f t="shared" si="135"/>
        <v/>
      </c>
      <c r="L532" s="8"/>
      <c r="M532" s="8"/>
      <c r="N532" s="6">
        <f t="shared" si="136"/>
        <v>1</v>
      </c>
      <c r="O532" s="6" t="str">
        <f t="shared" si="136"/>
        <v/>
      </c>
      <c r="P532" s="6"/>
    </row>
    <row r="533" spans="1:16" s="4" customFormat="1" ht="12.75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9">
        <f>SUM(J514:J532)</f>
        <v>5</v>
      </c>
      <c r="K533" s="9">
        <f>SUM(K514:K532)</f>
        <v>1275</v>
      </c>
      <c r="L533" s="10"/>
      <c r="M533" s="10"/>
      <c r="N533" s="6"/>
      <c r="O533" s="6"/>
      <c r="P533" s="6"/>
    </row>
    <row r="534" spans="1:16" s="4" customFormat="1" ht="12.75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7"/>
      <c r="K534" s="7"/>
      <c r="L534" s="8"/>
      <c r="M534" s="8"/>
      <c r="N534" s="6"/>
      <c r="O534" s="6"/>
      <c r="P534" s="6"/>
    </row>
    <row r="535" spans="1:16" s="4" customFormat="1" ht="12.75" x14ac:dyDescent="0.25">
      <c r="A535" s="6" t="s">
        <v>1131</v>
      </c>
      <c r="B535" s="6" t="s">
        <v>1132</v>
      </c>
      <c r="C535" s="6" t="s">
        <v>1133</v>
      </c>
      <c r="D535" s="6">
        <v>7</v>
      </c>
      <c r="E535" s="6">
        <v>12000</v>
      </c>
      <c r="F535" s="6">
        <v>8</v>
      </c>
      <c r="G535" s="6"/>
      <c r="H535" s="6"/>
      <c r="I535" s="6">
        <f>F535+G535+H535</f>
        <v>8</v>
      </c>
      <c r="J535" s="7">
        <f>IF(I535&gt;D535,I535-D535,"")</f>
        <v>1</v>
      </c>
      <c r="K535" s="7" t="str">
        <f>IF(I535&lt;D535,D535-I535,"")</f>
        <v/>
      </c>
      <c r="L535" s="8"/>
      <c r="M535" s="8"/>
      <c r="N535" s="6">
        <f>IF(J535=L535,"",J535-L535)</f>
        <v>1</v>
      </c>
      <c r="O535" s="6" t="str">
        <f>IF(K535=M535,"",K535-M535)</f>
        <v/>
      </c>
      <c r="P535" s="6"/>
    </row>
    <row r="536" spans="1:16" s="4" customFormat="1" ht="12.75" x14ac:dyDescent="0.25">
      <c r="A536" s="6" t="s">
        <v>1134</v>
      </c>
      <c r="B536" s="6" t="s">
        <v>1135</v>
      </c>
      <c r="C536" s="6" t="s">
        <v>1136</v>
      </c>
      <c r="D536" s="6">
        <v>1</v>
      </c>
      <c r="E536" s="6">
        <v>14000</v>
      </c>
      <c r="F536" s="6">
        <v>0</v>
      </c>
      <c r="G536" s="6"/>
      <c r="H536" s="6"/>
      <c r="I536" s="6">
        <f>F536+G536+H536</f>
        <v>0</v>
      </c>
      <c r="J536" s="7" t="str">
        <f>IF(I536&gt;D536,I536-D536,"")</f>
        <v/>
      </c>
      <c r="K536" s="7">
        <f>IF(I536&lt;D536,D536-I536,"")</f>
        <v>1</v>
      </c>
      <c r="L536" s="8"/>
      <c r="M536" s="8"/>
      <c r="N536" s="6" t="str">
        <f>IF(J536=L536,"",J536-L536)</f>
        <v/>
      </c>
      <c r="O536" s="6">
        <f>IF(K536=M536,"",K536-M536)</f>
        <v>1</v>
      </c>
      <c r="P536" s="6"/>
    </row>
    <row r="537" spans="1:16" s="4" customFormat="1" ht="12.75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9">
        <f>SUM(J535:J536)</f>
        <v>1</v>
      </c>
      <c r="K537" s="9">
        <f>SUM(K535:K536)</f>
        <v>1</v>
      </c>
      <c r="L537" s="10"/>
      <c r="M537" s="10"/>
      <c r="N537" s="6"/>
      <c r="O537" s="6"/>
      <c r="P537" s="6"/>
    </row>
    <row r="538" spans="1:16" s="4" customFormat="1" ht="12.75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7"/>
      <c r="K538" s="7"/>
      <c r="L538" s="8"/>
      <c r="M538" s="8"/>
      <c r="N538" s="6"/>
      <c r="O538" s="6"/>
      <c r="P538" s="6"/>
    </row>
    <row r="539" spans="1:16" s="4" customFormat="1" ht="12.75" x14ac:dyDescent="0.25">
      <c r="A539" s="6" t="s">
        <v>1137</v>
      </c>
      <c r="B539" s="6" t="s">
        <v>1138</v>
      </c>
      <c r="C539" s="6" t="s">
        <v>1139</v>
      </c>
      <c r="D539" s="6">
        <v>6</v>
      </c>
      <c r="E539" s="6">
        <v>900</v>
      </c>
      <c r="F539" s="6">
        <v>0</v>
      </c>
      <c r="G539" s="6">
        <v>4</v>
      </c>
      <c r="H539" s="6"/>
      <c r="I539" s="6">
        <f>F539+G539+H539</f>
        <v>4</v>
      </c>
      <c r="J539" s="7" t="str">
        <f>IF(I539&gt;D539,I539-D539,"")</f>
        <v/>
      </c>
      <c r="K539" s="7">
        <f>IF(I539&lt;D539,D539-I539,"")</f>
        <v>2</v>
      </c>
      <c r="L539" s="8"/>
      <c r="M539" s="8"/>
      <c r="N539" s="6" t="str">
        <f t="shared" ref="N539:O541" si="137">IF(J539=L539,"",J539-L539)</f>
        <v/>
      </c>
      <c r="O539" s="6">
        <f t="shared" si="137"/>
        <v>2</v>
      </c>
      <c r="P539" s="6"/>
    </row>
    <row r="540" spans="1:16" s="4" customFormat="1" ht="12.75" x14ac:dyDescent="0.25">
      <c r="A540" s="6" t="s">
        <v>1140</v>
      </c>
      <c r="B540" s="6" t="s">
        <v>1141</v>
      </c>
      <c r="C540" s="6" t="s">
        <v>1142</v>
      </c>
      <c r="D540" s="6">
        <v>6</v>
      </c>
      <c r="E540" s="6">
        <v>1100</v>
      </c>
      <c r="F540" s="6">
        <v>0</v>
      </c>
      <c r="G540" s="6"/>
      <c r="H540" s="6"/>
      <c r="I540" s="6">
        <f>F540+G540+H540</f>
        <v>0</v>
      </c>
      <c r="J540" s="7" t="str">
        <f>IF(I540&gt;D540,I540-D540,"")</f>
        <v/>
      </c>
      <c r="K540" s="7">
        <f>IF(I540&lt;D540,D540-I540,"")</f>
        <v>6</v>
      </c>
      <c r="L540" s="8"/>
      <c r="M540" s="8"/>
      <c r="N540" s="6" t="str">
        <f t="shared" si="137"/>
        <v/>
      </c>
      <c r="O540" s="6">
        <f t="shared" si="137"/>
        <v>6</v>
      </c>
      <c r="P540" s="6"/>
    </row>
    <row r="541" spans="1:16" s="4" customFormat="1" ht="12.75" x14ac:dyDescent="0.2">
      <c r="A541" s="11" t="s">
        <v>1143</v>
      </c>
      <c r="B541" s="11" t="s">
        <v>1144</v>
      </c>
      <c r="C541" s="11" t="s">
        <v>1145</v>
      </c>
      <c r="D541" s="6">
        <v>0</v>
      </c>
      <c r="E541" s="6">
        <v>1050</v>
      </c>
      <c r="F541" s="6">
        <v>1</v>
      </c>
      <c r="G541" s="6"/>
      <c r="H541" s="6"/>
      <c r="I541" s="6">
        <f>F541+G541+H541</f>
        <v>1</v>
      </c>
      <c r="J541" s="7">
        <f>IF(I541&gt;D541,I541-D541,"")</f>
        <v>1</v>
      </c>
      <c r="K541" s="7" t="str">
        <f>IF(I541&lt;D541,D541-I541,"")</f>
        <v/>
      </c>
      <c r="L541" s="8"/>
      <c r="M541" s="8"/>
      <c r="N541" s="6">
        <f t="shared" si="137"/>
        <v>1</v>
      </c>
      <c r="O541" s="6" t="str">
        <f t="shared" si="137"/>
        <v/>
      </c>
      <c r="P541" s="6"/>
    </row>
    <row r="542" spans="1:16" s="4" customFormat="1" ht="12.75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9">
        <f>SUM(J539:J541)</f>
        <v>1</v>
      </c>
      <c r="K542" s="9">
        <f>SUM(K539:K541)</f>
        <v>8</v>
      </c>
      <c r="L542" s="10"/>
      <c r="M542" s="10"/>
      <c r="N542" s="6"/>
      <c r="O542" s="6"/>
      <c r="P542" s="6"/>
    </row>
    <row r="543" spans="1:16" s="4" customFormat="1" ht="12.75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7"/>
      <c r="K543" s="7"/>
      <c r="L543" s="8"/>
      <c r="M543" s="8"/>
      <c r="N543" s="6"/>
      <c r="O543" s="6"/>
      <c r="P543" s="6"/>
    </row>
    <row r="544" spans="1:16" s="4" customFormat="1" ht="12.75" x14ac:dyDescent="0.25">
      <c r="A544" s="6" t="s">
        <v>1146</v>
      </c>
      <c r="B544" s="6" t="s">
        <v>1147</v>
      </c>
      <c r="C544" s="6" t="s">
        <v>1148</v>
      </c>
      <c r="D544" s="6">
        <v>8</v>
      </c>
      <c r="E544" s="6">
        <v>23500</v>
      </c>
      <c r="F544" s="6">
        <v>7</v>
      </c>
      <c r="G544" s="6"/>
      <c r="H544" s="6"/>
      <c r="I544" s="6">
        <f>F544+G544+H544</f>
        <v>7</v>
      </c>
      <c r="J544" s="7" t="str">
        <f>IF(I544&gt;D544,I544-D544,"")</f>
        <v/>
      </c>
      <c r="K544" s="7">
        <f>IF(I544&lt;D544,D544-I544,"")</f>
        <v>1</v>
      </c>
      <c r="L544" s="8"/>
      <c r="M544" s="8"/>
      <c r="N544" s="6" t="str">
        <f t="shared" ref="N544:O547" si="138">IF(J544=L544,"",J544-L544)</f>
        <v/>
      </c>
      <c r="O544" s="6">
        <f t="shared" si="138"/>
        <v>1</v>
      </c>
      <c r="P544" s="6"/>
    </row>
    <row r="545" spans="1:16" s="4" customFormat="1" ht="12.75" x14ac:dyDescent="0.25">
      <c r="A545" s="6" t="s">
        <v>1149</v>
      </c>
      <c r="B545" s="6" t="s">
        <v>1150</v>
      </c>
      <c r="C545" s="6" t="s">
        <v>1151</v>
      </c>
      <c r="D545" s="6">
        <v>8</v>
      </c>
      <c r="E545" s="6">
        <v>12000</v>
      </c>
      <c r="F545" s="6">
        <v>5</v>
      </c>
      <c r="G545" s="6"/>
      <c r="H545" s="6"/>
      <c r="I545" s="6">
        <f>F545+G545+H545</f>
        <v>5</v>
      </c>
      <c r="J545" s="7" t="str">
        <f>IF(I545&gt;D545,I545-D545,"")</f>
        <v/>
      </c>
      <c r="K545" s="7">
        <f>IF(I545&lt;D545,D545-I545,"")</f>
        <v>3</v>
      </c>
      <c r="L545" s="8"/>
      <c r="M545" s="8"/>
      <c r="N545" s="6" t="str">
        <f t="shared" si="138"/>
        <v/>
      </c>
      <c r="O545" s="6">
        <f t="shared" si="138"/>
        <v>3</v>
      </c>
      <c r="P545" s="6"/>
    </row>
    <row r="546" spans="1:16" s="4" customFormat="1" ht="12.75" x14ac:dyDescent="0.25">
      <c r="A546" s="6" t="s">
        <v>1152</v>
      </c>
      <c r="B546" s="6" t="s">
        <v>1153</v>
      </c>
      <c r="C546" s="6" t="s">
        <v>1154</v>
      </c>
      <c r="D546" s="6">
        <v>5</v>
      </c>
      <c r="E546" s="6">
        <v>14000</v>
      </c>
      <c r="F546" s="6">
        <v>0</v>
      </c>
      <c r="G546" s="6"/>
      <c r="H546" s="6"/>
      <c r="I546" s="6">
        <f>F546+G546+H546</f>
        <v>0</v>
      </c>
      <c r="J546" s="7" t="str">
        <f>IF(I546&gt;D546,I546-D546,"")</f>
        <v/>
      </c>
      <c r="K546" s="7">
        <f>IF(I546&lt;D546,D546-I546,"")</f>
        <v>5</v>
      </c>
      <c r="L546" s="8"/>
      <c r="M546" s="8"/>
      <c r="N546" s="6" t="str">
        <f t="shared" si="138"/>
        <v/>
      </c>
      <c r="O546" s="6">
        <f t="shared" si="138"/>
        <v>5</v>
      </c>
      <c r="P546" s="6"/>
    </row>
    <row r="547" spans="1:16" s="4" customFormat="1" ht="12.75" x14ac:dyDescent="0.25">
      <c r="A547" s="6" t="s">
        <v>1155</v>
      </c>
      <c r="B547" s="6" t="s">
        <v>1156</v>
      </c>
      <c r="C547" s="6" t="s">
        <v>1157</v>
      </c>
      <c r="D547" s="6">
        <v>15</v>
      </c>
      <c r="E547" s="6">
        <v>7000</v>
      </c>
      <c r="F547" s="6">
        <f>15+4</f>
        <v>19</v>
      </c>
      <c r="G547" s="6">
        <v>1</v>
      </c>
      <c r="H547" s="6"/>
      <c r="I547" s="6">
        <f>F547+G547+H547</f>
        <v>20</v>
      </c>
      <c r="J547" s="7">
        <f>IF(I547&gt;D547,I547-D547,"")</f>
        <v>5</v>
      </c>
      <c r="K547" s="7" t="str">
        <f>IF(I547&lt;D547,D547-I547,"")</f>
        <v/>
      </c>
      <c r="L547" s="8"/>
      <c r="M547" s="8"/>
      <c r="N547" s="6">
        <f t="shared" si="138"/>
        <v>5</v>
      </c>
      <c r="O547" s="6" t="str">
        <f t="shared" si="138"/>
        <v/>
      </c>
      <c r="P547" s="6"/>
    </row>
    <row r="548" spans="1:16" s="4" customFormat="1" ht="12.75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9">
        <f>SUM(J544:J547)</f>
        <v>5</v>
      </c>
      <c r="K548" s="9">
        <f>SUM(K544:K547)</f>
        <v>9</v>
      </c>
      <c r="L548" s="10"/>
      <c r="M548" s="10"/>
      <c r="N548" s="6"/>
      <c r="O548" s="6"/>
      <c r="P548" s="6"/>
    </row>
    <row r="549" spans="1:16" s="4" customFormat="1" ht="12.75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7"/>
      <c r="K549" s="7"/>
      <c r="L549" s="8"/>
      <c r="M549" s="8"/>
      <c r="N549" s="6"/>
      <c r="O549" s="6"/>
      <c r="P549" s="6"/>
    </row>
    <row r="550" spans="1:16" s="4" customFormat="1" ht="12.75" x14ac:dyDescent="0.25">
      <c r="A550" s="6" t="s">
        <v>1158</v>
      </c>
      <c r="B550" s="6" t="s">
        <v>1159</v>
      </c>
      <c r="C550" s="6" t="s">
        <v>1160</v>
      </c>
      <c r="D550" s="6">
        <v>1</v>
      </c>
      <c r="E550" s="6">
        <v>22500</v>
      </c>
      <c r="F550" s="6">
        <v>0</v>
      </c>
      <c r="G550" s="6"/>
      <c r="H550" s="6"/>
      <c r="I550" s="6">
        <f>F550+G550+H550</f>
        <v>0</v>
      </c>
      <c r="J550" s="7" t="str">
        <f>IF(I550&gt;D550,I550-D550,"")</f>
        <v/>
      </c>
      <c r="K550" s="7">
        <f>IF(I550&lt;D550,D550-I550,"")</f>
        <v>1</v>
      </c>
      <c r="L550" s="8"/>
      <c r="M550" s="8"/>
      <c r="N550" s="6" t="str">
        <f t="shared" ref="N550:O552" si="139">IF(J550=L550,"",J550-L550)</f>
        <v/>
      </c>
      <c r="O550" s="6">
        <f t="shared" si="139"/>
        <v>1</v>
      </c>
      <c r="P550" s="6"/>
    </row>
    <row r="551" spans="1:16" s="4" customFormat="1" ht="12.75" x14ac:dyDescent="0.25">
      <c r="A551" s="6" t="s">
        <v>1161</v>
      </c>
      <c r="B551" s="6" t="s">
        <v>1162</v>
      </c>
      <c r="C551" s="6" t="s">
        <v>1163</v>
      </c>
      <c r="D551" s="6">
        <v>68</v>
      </c>
      <c r="E551" s="6">
        <v>6000</v>
      </c>
      <c r="F551" s="6">
        <v>57</v>
      </c>
      <c r="G551" s="6"/>
      <c r="H551" s="6"/>
      <c r="I551" s="6">
        <f>F551+G551+H551</f>
        <v>57</v>
      </c>
      <c r="J551" s="7" t="str">
        <f>IF(I551&gt;D551,I551-D551,"")</f>
        <v/>
      </c>
      <c r="K551" s="7">
        <f>IF(I551&lt;D551,D551-I551,"")</f>
        <v>11</v>
      </c>
      <c r="L551" s="8"/>
      <c r="M551" s="8"/>
      <c r="N551" s="6" t="str">
        <f t="shared" si="139"/>
        <v/>
      </c>
      <c r="O551" s="6">
        <f t="shared" si="139"/>
        <v>11</v>
      </c>
      <c r="P551" s="6"/>
    </row>
    <row r="552" spans="1:16" s="4" customFormat="1" ht="12.75" x14ac:dyDescent="0.25">
      <c r="A552" s="6" t="s">
        <v>1164</v>
      </c>
      <c r="B552" s="6" t="s">
        <v>1165</v>
      </c>
      <c r="C552" s="6" t="s">
        <v>1166</v>
      </c>
      <c r="D552" s="6">
        <v>98</v>
      </c>
      <c r="E552" s="6">
        <v>5000</v>
      </c>
      <c r="F552" s="6">
        <v>99</v>
      </c>
      <c r="G552" s="6"/>
      <c r="H552" s="6"/>
      <c r="I552" s="6">
        <f>F552+G552+H552</f>
        <v>99</v>
      </c>
      <c r="J552" s="7">
        <f>IF(I552&gt;D552,I552-D552,"")</f>
        <v>1</v>
      </c>
      <c r="K552" s="7" t="str">
        <f>IF(I552&lt;D552,D552-I552,"")</f>
        <v/>
      </c>
      <c r="L552" s="8"/>
      <c r="M552" s="8"/>
      <c r="N552" s="6">
        <f t="shared" si="139"/>
        <v>1</v>
      </c>
      <c r="O552" s="6" t="str">
        <f t="shared" si="139"/>
        <v/>
      </c>
      <c r="P552" s="6"/>
    </row>
    <row r="553" spans="1:16" s="4" customFormat="1" ht="12.75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9">
        <f>SUM(J550:J552)</f>
        <v>1</v>
      </c>
      <c r="K553" s="9">
        <f>SUM(K550:K552)</f>
        <v>12</v>
      </c>
      <c r="L553" s="10"/>
      <c r="M553" s="10"/>
      <c r="N553" s="6"/>
      <c r="O553" s="6"/>
      <c r="P553" s="6"/>
    </row>
    <row r="554" spans="1:16" s="4" customFormat="1" ht="12.75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7"/>
      <c r="K554" s="7"/>
      <c r="L554" s="8"/>
      <c r="M554" s="8"/>
      <c r="N554" s="6"/>
      <c r="O554" s="6"/>
      <c r="P554" s="6"/>
    </row>
    <row r="555" spans="1:16" s="4" customFormat="1" ht="12.75" x14ac:dyDescent="0.25">
      <c r="A555" s="6" t="s">
        <v>1167</v>
      </c>
      <c r="B555" s="6" t="s">
        <v>1168</v>
      </c>
      <c r="C555" s="6" t="s">
        <v>1169</v>
      </c>
      <c r="D555" s="6">
        <v>4</v>
      </c>
      <c r="E555" s="6">
        <v>345</v>
      </c>
      <c r="F555" s="6">
        <v>3</v>
      </c>
      <c r="G555" s="6"/>
      <c r="H555" s="6"/>
      <c r="I555" s="6">
        <f>F555+G555+H555</f>
        <v>3</v>
      </c>
      <c r="J555" s="7" t="str">
        <f>IF(I555&gt;D555,I555-D555,"")</f>
        <v/>
      </c>
      <c r="K555" s="7">
        <f>IF(I555&lt;D555,D555-I555,"")</f>
        <v>1</v>
      </c>
      <c r="L555" s="8"/>
      <c r="M555" s="8"/>
      <c r="N555" s="6" t="str">
        <f t="shared" ref="N555:O557" si="140">IF(J555=L555,"",J555-L555)</f>
        <v/>
      </c>
      <c r="O555" s="6">
        <f t="shared" si="140"/>
        <v>1</v>
      </c>
      <c r="P555" s="6"/>
    </row>
    <row r="556" spans="1:16" s="4" customFormat="1" ht="12.75" x14ac:dyDescent="0.25">
      <c r="A556" s="6" t="s">
        <v>1170</v>
      </c>
      <c r="B556" s="6" t="s">
        <v>1171</v>
      </c>
      <c r="C556" s="6" t="s">
        <v>1172</v>
      </c>
      <c r="D556" s="6">
        <v>25</v>
      </c>
      <c r="E556" s="6">
        <v>1150</v>
      </c>
      <c r="F556" s="6">
        <v>31</v>
      </c>
      <c r="G556" s="6"/>
      <c r="H556" s="6"/>
      <c r="I556" s="6">
        <f>F556+G556+H556</f>
        <v>31</v>
      </c>
      <c r="J556" s="7">
        <f>IF(I556&gt;D556,I556-D556,"")</f>
        <v>6</v>
      </c>
      <c r="K556" s="7" t="str">
        <f>IF(I556&lt;D556,D556-I556,"")</f>
        <v/>
      </c>
      <c r="L556" s="8"/>
      <c r="M556" s="8"/>
      <c r="N556" s="6">
        <f t="shared" si="140"/>
        <v>6</v>
      </c>
      <c r="O556" s="6" t="str">
        <f t="shared" si="140"/>
        <v/>
      </c>
      <c r="P556" s="6"/>
    </row>
    <row r="557" spans="1:16" s="4" customFormat="1" ht="12.75" x14ac:dyDescent="0.25">
      <c r="A557" s="6" t="s">
        <v>1173</v>
      </c>
      <c r="B557" s="6" t="s">
        <v>1174</v>
      </c>
      <c r="C557" s="6" t="s">
        <v>1175</v>
      </c>
      <c r="D557" s="6">
        <v>16</v>
      </c>
      <c r="E557" s="6">
        <v>1350</v>
      </c>
      <c r="F557" s="6">
        <v>11</v>
      </c>
      <c r="G557" s="6"/>
      <c r="H557" s="6"/>
      <c r="I557" s="6">
        <f>F557+G557+H557</f>
        <v>11</v>
      </c>
      <c r="J557" s="7" t="str">
        <f>IF(I557&gt;D557,I557-D557,"")</f>
        <v/>
      </c>
      <c r="K557" s="7">
        <f>IF(I557&lt;D557,D557-I557,"")</f>
        <v>5</v>
      </c>
      <c r="L557" s="8"/>
      <c r="M557" s="8"/>
      <c r="N557" s="6" t="str">
        <f t="shared" si="140"/>
        <v/>
      </c>
      <c r="O557" s="6">
        <f t="shared" si="140"/>
        <v>5</v>
      </c>
      <c r="P557" s="6"/>
    </row>
    <row r="558" spans="1:16" s="4" customFormat="1" ht="12.75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9">
        <f>SUM(J555:J557)</f>
        <v>6</v>
      </c>
      <c r="K558" s="9">
        <f>SUM(K555:K557)</f>
        <v>6</v>
      </c>
      <c r="L558" s="10"/>
      <c r="M558" s="10"/>
      <c r="N558" s="6"/>
      <c r="O558" s="6"/>
      <c r="P558" s="6"/>
    </row>
    <row r="559" spans="1:16" s="4" customFormat="1" ht="12.75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7"/>
      <c r="K559" s="7"/>
      <c r="L559" s="8"/>
      <c r="M559" s="8"/>
      <c r="N559" s="6"/>
      <c r="O559" s="6"/>
      <c r="P559" s="6"/>
    </row>
    <row r="560" spans="1:16" s="4" customFormat="1" ht="12.75" x14ac:dyDescent="0.25">
      <c r="A560" s="6" t="s">
        <v>1176</v>
      </c>
      <c r="B560" s="6" t="s">
        <v>1177</v>
      </c>
      <c r="C560" s="6" t="s">
        <v>1178</v>
      </c>
      <c r="D560" s="6">
        <v>182</v>
      </c>
      <c r="E560" s="6">
        <v>1250</v>
      </c>
      <c r="F560" s="6">
        <v>198</v>
      </c>
      <c r="G560" s="6"/>
      <c r="H560" s="6"/>
      <c r="I560" s="6">
        <f>F560+G560+H560</f>
        <v>198</v>
      </c>
      <c r="J560" s="7">
        <f>IF(I560&gt;D560,I560-D560,"")</f>
        <v>16</v>
      </c>
      <c r="K560" s="7" t="str">
        <f>IF(I560&lt;D560,D560-I560,"")</f>
        <v/>
      </c>
      <c r="L560" s="8"/>
      <c r="M560" s="8"/>
      <c r="N560" s="6">
        <f>IF(J560=L560,"",J560-L560)</f>
        <v>16</v>
      </c>
      <c r="O560" s="6" t="str">
        <f>IF(K560=M560,"",K560-M560)</f>
        <v/>
      </c>
      <c r="P560" s="6"/>
    </row>
    <row r="561" spans="1:16" s="4" customFormat="1" ht="12.75" x14ac:dyDescent="0.25">
      <c r="A561" s="6" t="s">
        <v>1179</v>
      </c>
      <c r="B561" s="6" t="s">
        <v>1180</v>
      </c>
      <c r="C561" s="6" t="s">
        <v>1181</v>
      </c>
      <c r="D561" s="6">
        <v>111</v>
      </c>
      <c r="E561" s="6">
        <v>1600</v>
      </c>
      <c r="F561" s="6">
        <v>108</v>
      </c>
      <c r="G561" s="6">
        <v>1</v>
      </c>
      <c r="H561" s="6"/>
      <c r="I561" s="6">
        <f>F561+G561+H561</f>
        <v>109</v>
      </c>
      <c r="J561" s="7" t="str">
        <f>IF(I561&gt;D561,I561-D561,"")</f>
        <v/>
      </c>
      <c r="K561" s="7">
        <f>IF(I561&lt;D561,D561-I561,"")</f>
        <v>2</v>
      </c>
      <c r="L561" s="8"/>
      <c r="M561" s="8"/>
      <c r="N561" s="6" t="str">
        <f>IF(J561=L561,"",J561-L561)</f>
        <v/>
      </c>
      <c r="O561" s="6">
        <f>IF(K561=M561,"",K561-M561)</f>
        <v>2</v>
      </c>
      <c r="P561" s="6"/>
    </row>
    <row r="562" spans="1:16" s="4" customFormat="1" ht="12.75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9">
        <f>SUM(J560:J561)</f>
        <v>16</v>
      </c>
      <c r="K562" s="9">
        <f>SUM(K560:K561)</f>
        <v>2</v>
      </c>
      <c r="L562" s="10"/>
      <c r="M562" s="10"/>
      <c r="N562" s="6"/>
      <c r="O562" s="6"/>
      <c r="P562" s="6"/>
    </row>
    <row r="563" spans="1:16" s="4" customFormat="1" ht="12.75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7"/>
      <c r="K563" s="7"/>
      <c r="L563" s="8"/>
      <c r="M563" s="8"/>
      <c r="N563" s="6"/>
      <c r="O563" s="6"/>
      <c r="P563" s="6"/>
    </row>
    <row r="564" spans="1:16" s="4" customFormat="1" ht="12.75" x14ac:dyDescent="0.25">
      <c r="A564" s="6" t="s">
        <v>1182</v>
      </c>
      <c r="B564" s="6" t="s">
        <v>1183</v>
      </c>
      <c r="C564" s="6" t="s">
        <v>1184</v>
      </c>
      <c r="D564" s="6">
        <v>5</v>
      </c>
      <c r="E564" s="6">
        <v>13100</v>
      </c>
      <c r="F564" s="6">
        <v>4</v>
      </c>
      <c r="G564" s="6"/>
      <c r="H564" s="6"/>
      <c r="I564" s="6">
        <f>F564+G564+H564</f>
        <v>4</v>
      </c>
      <c r="J564" s="7" t="str">
        <f>IF(I564&gt;D564,I564-D564,"")</f>
        <v/>
      </c>
      <c r="K564" s="7">
        <f>IF(I564&lt;D564,D564-I564,"")</f>
        <v>1</v>
      </c>
      <c r="L564" s="8"/>
      <c r="M564" s="8"/>
      <c r="N564" s="6" t="str">
        <f>IF(J564=L564,"",J564-L564)</f>
        <v/>
      </c>
      <c r="O564" s="6">
        <f>IF(K564=M564,"",K564-M564)</f>
        <v>1</v>
      </c>
      <c r="P564" s="6"/>
    </row>
    <row r="565" spans="1:16" s="4" customFormat="1" ht="12.75" x14ac:dyDescent="0.2">
      <c r="A565" s="11" t="s">
        <v>1185</v>
      </c>
      <c r="B565" s="11" t="s">
        <v>1186</v>
      </c>
      <c r="C565" s="11" t="s">
        <v>1187</v>
      </c>
      <c r="D565" s="6">
        <v>0</v>
      </c>
      <c r="E565" s="6">
        <v>20000</v>
      </c>
      <c r="F565" s="6">
        <v>1</v>
      </c>
      <c r="G565" s="6"/>
      <c r="H565" s="6"/>
      <c r="I565" s="6">
        <f>F565+G565+H565</f>
        <v>1</v>
      </c>
      <c r="J565" s="7">
        <f>IF(I565&gt;D565,I565-D565,"")</f>
        <v>1</v>
      </c>
      <c r="K565" s="7" t="str">
        <f>IF(I565&lt;D565,D565-I565,"")</f>
        <v/>
      </c>
      <c r="L565" s="8"/>
      <c r="M565" s="8"/>
      <c r="N565" s="6">
        <f>IF(J565=L565,"",J565-L565)</f>
        <v>1</v>
      </c>
      <c r="O565" s="6" t="str">
        <f>IF(K565=M565,"",K565-M565)</f>
        <v/>
      </c>
      <c r="P565" s="6"/>
    </row>
    <row r="566" spans="1:16" s="4" customFormat="1" ht="12.75" x14ac:dyDescent="0.2">
      <c r="A566" s="11"/>
      <c r="B566" s="11"/>
      <c r="C566" s="11"/>
      <c r="D566" s="6"/>
      <c r="E566" s="6"/>
      <c r="F566" s="6"/>
      <c r="G566" s="6"/>
      <c r="H566" s="6"/>
      <c r="I566" s="6"/>
      <c r="J566" s="9">
        <f>SUM(J564:J565)</f>
        <v>1</v>
      </c>
      <c r="K566" s="9">
        <f>SUM(K564:K565)</f>
        <v>1</v>
      </c>
      <c r="L566" s="10"/>
      <c r="M566" s="10"/>
      <c r="N566" s="6"/>
      <c r="O566" s="6"/>
      <c r="P566" s="6"/>
    </row>
    <row r="567" spans="1:16" s="4" customFormat="1" ht="12.75" x14ac:dyDescent="0.2">
      <c r="A567" s="11"/>
      <c r="B567" s="11"/>
      <c r="C567" s="11"/>
      <c r="D567" s="6"/>
      <c r="E567" s="6"/>
      <c r="F567" s="6"/>
      <c r="G567" s="6"/>
      <c r="H567" s="6"/>
      <c r="I567" s="6"/>
      <c r="J567" s="7"/>
      <c r="K567" s="7"/>
      <c r="L567" s="8"/>
      <c r="M567" s="8"/>
      <c r="N567" s="6"/>
      <c r="O567" s="6"/>
      <c r="P567" s="6"/>
    </row>
    <row r="568" spans="1:16" s="4" customFormat="1" ht="12.75" x14ac:dyDescent="0.25">
      <c r="A568" s="6" t="s">
        <v>1188</v>
      </c>
      <c r="B568" s="6" t="s">
        <v>1189</v>
      </c>
      <c r="C568" s="6" t="s">
        <v>1190</v>
      </c>
      <c r="D568" s="6">
        <v>303</v>
      </c>
      <c r="E568" s="6">
        <v>180</v>
      </c>
      <c r="F568" s="6">
        <v>244</v>
      </c>
      <c r="G568" s="6">
        <v>5</v>
      </c>
      <c r="H568" s="6"/>
      <c r="I568" s="6">
        <f>F568+G568+H568</f>
        <v>249</v>
      </c>
      <c r="J568" s="7" t="str">
        <f>IF(I568&gt;D568,I568-D568,"")</f>
        <v/>
      </c>
      <c r="K568" s="7">
        <f>IF(I568&lt;D568,D568-I568,"")</f>
        <v>54</v>
      </c>
      <c r="L568" s="8"/>
      <c r="M568" s="8"/>
      <c r="N568" s="6" t="str">
        <f t="shared" ref="N568:O570" si="141">IF(J568=L568,"",J568-L568)</f>
        <v/>
      </c>
      <c r="O568" s="6">
        <f t="shared" si="141"/>
        <v>54</v>
      </c>
      <c r="P568" s="6"/>
    </row>
    <row r="569" spans="1:16" s="4" customFormat="1" ht="12.75" x14ac:dyDescent="0.25">
      <c r="A569" s="6" t="s">
        <v>1191</v>
      </c>
      <c r="B569" s="6" t="s">
        <v>1192</v>
      </c>
      <c r="C569" s="6" t="s">
        <v>1193</v>
      </c>
      <c r="D569" s="6">
        <v>55</v>
      </c>
      <c r="E569" s="6">
        <v>100</v>
      </c>
      <c r="F569" s="6">
        <v>57</v>
      </c>
      <c r="G569" s="6">
        <v>19</v>
      </c>
      <c r="H569" s="6"/>
      <c r="I569" s="6">
        <f>F569+G569+H569</f>
        <v>76</v>
      </c>
      <c r="J569" s="7">
        <f>IF(I569&gt;D569,I569-D569,"")</f>
        <v>21</v>
      </c>
      <c r="K569" s="7" t="str">
        <f>IF(I569&lt;D569,D569-I569,"")</f>
        <v/>
      </c>
      <c r="L569" s="8"/>
      <c r="M569" s="8"/>
      <c r="N569" s="6">
        <f t="shared" si="141"/>
        <v>21</v>
      </c>
      <c r="O569" s="6" t="str">
        <f t="shared" si="141"/>
        <v/>
      </c>
      <c r="P569" s="6"/>
    </row>
    <row r="570" spans="1:16" s="4" customFormat="1" ht="12.75" x14ac:dyDescent="0.25">
      <c r="A570" s="6" t="s">
        <v>1194</v>
      </c>
      <c r="B570" s="6" t="s">
        <v>1195</v>
      </c>
      <c r="C570" s="6" t="s">
        <v>1196</v>
      </c>
      <c r="D570" s="6">
        <v>244</v>
      </c>
      <c r="E570" s="6">
        <v>180</v>
      </c>
      <c r="F570" s="6">
        <v>244</v>
      </c>
      <c r="G570" s="6">
        <v>14</v>
      </c>
      <c r="H570" s="6"/>
      <c r="I570" s="6">
        <f>F570+G570+H570</f>
        <v>258</v>
      </c>
      <c r="J570" s="7">
        <f>IF(I570&gt;D570,I570-D570,"")</f>
        <v>14</v>
      </c>
      <c r="K570" s="7" t="str">
        <f>IF(I570&lt;D570,D570-I570,"")</f>
        <v/>
      </c>
      <c r="L570" s="8"/>
      <c r="M570" s="8"/>
      <c r="N570" s="6">
        <f t="shared" si="141"/>
        <v>14</v>
      </c>
      <c r="O570" s="6" t="str">
        <f t="shared" si="141"/>
        <v/>
      </c>
      <c r="P570" s="6"/>
    </row>
    <row r="571" spans="1:16" s="4" customFormat="1" ht="12.75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9">
        <f>SUM(J568:J570)</f>
        <v>35</v>
      </c>
      <c r="K571" s="9">
        <f>SUM(K568:K570)</f>
        <v>54</v>
      </c>
      <c r="L571" s="10"/>
      <c r="M571" s="10"/>
      <c r="N571" s="6"/>
      <c r="O571" s="6"/>
      <c r="P571" s="6"/>
    </row>
    <row r="572" spans="1:16" s="4" customFormat="1" ht="12.75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7"/>
      <c r="K572" s="7"/>
      <c r="L572" s="8"/>
      <c r="M572" s="8"/>
      <c r="N572" s="6"/>
      <c r="O572" s="6"/>
      <c r="P572" s="6"/>
    </row>
    <row r="573" spans="1:16" s="4" customFormat="1" ht="12.75" x14ac:dyDescent="0.2">
      <c r="A573" s="13" t="s">
        <v>1197</v>
      </c>
      <c r="B573" s="11" t="s">
        <v>1198</v>
      </c>
      <c r="C573" s="11" t="s">
        <v>1199</v>
      </c>
      <c r="D573" s="6">
        <v>0</v>
      </c>
      <c r="E573" s="6">
        <v>1500</v>
      </c>
      <c r="F573" s="6">
        <v>1</v>
      </c>
      <c r="G573" s="6"/>
      <c r="H573" s="6"/>
      <c r="I573" s="6">
        <f t="shared" ref="I573:I595" si="142">F573+G573+H573</f>
        <v>1</v>
      </c>
      <c r="J573" s="7">
        <f t="shared" ref="J573:J595" si="143">IF(I573&gt;D573,I573-D573,"")</f>
        <v>1</v>
      </c>
      <c r="K573" s="7" t="str">
        <f t="shared" ref="K573:K595" si="144">IF(I573&lt;D573,D573-I573,"")</f>
        <v/>
      </c>
      <c r="L573" s="8"/>
      <c r="M573" s="8"/>
      <c r="N573" s="6">
        <f t="shared" ref="N573:O595" si="145">IF(J573=L573,"",J573-L573)</f>
        <v>1</v>
      </c>
      <c r="O573" s="6" t="str">
        <f t="shared" si="145"/>
        <v/>
      </c>
      <c r="P573" s="6"/>
    </row>
    <row r="574" spans="1:16" s="4" customFormat="1" ht="12.75" x14ac:dyDescent="0.25">
      <c r="A574" s="6" t="s">
        <v>1200</v>
      </c>
      <c r="B574" s="6" t="s">
        <v>1201</v>
      </c>
      <c r="C574" s="6" t="s">
        <v>1202</v>
      </c>
      <c r="D574" s="6">
        <v>30</v>
      </c>
      <c r="E574" s="6">
        <v>1350</v>
      </c>
      <c r="F574" s="6">
        <v>31</v>
      </c>
      <c r="G574" s="6"/>
      <c r="H574" s="6"/>
      <c r="I574" s="6">
        <f t="shared" si="142"/>
        <v>31</v>
      </c>
      <c r="J574" s="7">
        <f t="shared" si="143"/>
        <v>1</v>
      </c>
      <c r="K574" s="7" t="str">
        <f t="shared" si="144"/>
        <v/>
      </c>
      <c r="L574" s="8"/>
      <c r="M574" s="8"/>
      <c r="N574" s="6">
        <f t="shared" si="145"/>
        <v>1</v>
      </c>
      <c r="O574" s="6" t="str">
        <f t="shared" si="145"/>
        <v/>
      </c>
      <c r="P574" s="6"/>
    </row>
    <row r="575" spans="1:16" s="4" customFormat="1" ht="12.75" x14ac:dyDescent="0.2">
      <c r="A575" s="13" t="s">
        <v>1203</v>
      </c>
      <c r="B575" s="11" t="s">
        <v>1204</v>
      </c>
      <c r="C575" s="11" t="s">
        <v>1205</v>
      </c>
      <c r="D575" s="6">
        <v>0</v>
      </c>
      <c r="E575" s="6">
        <v>1300</v>
      </c>
      <c r="F575" s="6">
        <v>1</v>
      </c>
      <c r="G575" s="6"/>
      <c r="H575" s="6"/>
      <c r="I575" s="6">
        <f t="shared" si="142"/>
        <v>1</v>
      </c>
      <c r="J575" s="7">
        <f t="shared" si="143"/>
        <v>1</v>
      </c>
      <c r="K575" s="7" t="str">
        <f t="shared" si="144"/>
        <v/>
      </c>
      <c r="L575" s="8"/>
      <c r="M575" s="8"/>
      <c r="N575" s="6">
        <f t="shared" si="145"/>
        <v>1</v>
      </c>
      <c r="O575" s="6" t="str">
        <f t="shared" si="145"/>
        <v/>
      </c>
      <c r="P575" s="6"/>
    </row>
    <row r="576" spans="1:16" s="4" customFormat="1" ht="12.75" x14ac:dyDescent="0.25">
      <c r="A576" s="6" t="s">
        <v>1206</v>
      </c>
      <c r="B576" s="6" t="s">
        <v>1207</v>
      </c>
      <c r="C576" s="6" t="s">
        <v>1208</v>
      </c>
      <c r="D576" s="6">
        <v>1</v>
      </c>
      <c r="E576" s="6">
        <v>1800</v>
      </c>
      <c r="F576" s="6">
        <v>2</v>
      </c>
      <c r="G576" s="6"/>
      <c r="H576" s="6"/>
      <c r="I576" s="6">
        <f t="shared" si="142"/>
        <v>2</v>
      </c>
      <c r="J576" s="7">
        <f t="shared" si="143"/>
        <v>1</v>
      </c>
      <c r="K576" s="7" t="str">
        <f t="shared" si="144"/>
        <v/>
      </c>
      <c r="L576" s="8"/>
      <c r="M576" s="8"/>
      <c r="N576" s="6">
        <f t="shared" si="145"/>
        <v>1</v>
      </c>
      <c r="O576" s="6" t="str">
        <f t="shared" si="145"/>
        <v/>
      </c>
      <c r="P576" s="6"/>
    </row>
    <row r="577" spans="1:16" s="4" customFormat="1" ht="12.75" x14ac:dyDescent="0.2">
      <c r="A577" s="6" t="s">
        <v>1209</v>
      </c>
      <c r="B577" s="11" t="s">
        <v>1210</v>
      </c>
      <c r="C577" s="11" t="s">
        <v>1211</v>
      </c>
      <c r="D577" s="6">
        <v>0</v>
      </c>
      <c r="E577" s="6">
        <v>1450</v>
      </c>
      <c r="F577" s="6">
        <v>2</v>
      </c>
      <c r="G577" s="6"/>
      <c r="H577" s="6"/>
      <c r="I577" s="6">
        <f t="shared" si="142"/>
        <v>2</v>
      </c>
      <c r="J577" s="7">
        <f t="shared" si="143"/>
        <v>2</v>
      </c>
      <c r="K577" s="7" t="str">
        <f t="shared" si="144"/>
        <v/>
      </c>
      <c r="L577" s="8"/>
      <c r="M577" s="8"/>
      <c r="N577" s="6">
        <f t="shared" si="145"/>
        <v>2</v>
      </c>
      <c r="O577" s="6" t="str">
        <f t="shared" si="145"/>
        <v/>
      </c>
      <c r="P577" s="6"/>
    </row>
    <row r="578" spans="1:16" s="4" customFormat="1" ht="12.75" x14ac:dyDescent="0.25">
      <c r="A578" s="6" t="s">
        <v>1212</v>
      </c>
      <c r="B578" s="6" t="s">
        <v>1213</v>
      </c>
      <c r="C578" s="6" t="s">
        <v>1214</v>
      </c>
      <c r="D578" s="6">
        <v>13</v>
      </c>
      <c r="E578" s="6">
        <v>1650</v>
      </c>
      <c r="F578" s="6">
        <f>3+13</f>
        <v>16</v>
      </c>
      <c r="G578" s="6"/>
      <c r="H578" s="6"/>
      <c r="I578" s="6">
        <f t="shared" si="142"/>
        <v>16</v>
      </c>
      <c r="J578" s="7">
        <f t="shared" si="143"/>
        <v>3</v>
      </c>
      <c r="K578" s="7" t="str">
        <f t="shared" si="144"/>
        <v/>
      </c>
      <c r="L578" s="8"/>
      <c r="M578" s="8"/>
      <c r="N578" s="6">
        <f t="shared" si="145"/>
        <v>3</v>
      </c>
      <c r="O578" s="6" t="str">
        <f t="shared" si="145"/>
        <v/>
      </c>
      <c r="P578" s="6"/>
    </row>
    <row r="579" spans="1:16" s="4" customFormat="1" ht="12.75" x14ac:dyDescent="0.25">
      <c r="A579" s="6" t="s">
        <v>1215</v>
      </c>
      <c r="B579" s="6" t="s">
        <v>1216</v>
      </c>
      <c r="C579" s="6" t="s">
        <v>1217</v>
      </c>
      <c r="D579" s="6">
        <v>3</v>
      </c>
      <c r="E579" s="6">
        <v>1300</v>
      </c>
      <c r="F579" s="6">
        <v>6</v>
      </c>
      <c r="G579" s="6">
        <v>1</v>
      </c>
      <c r="H579" s="6"/>
      <c r="I579" s="6">
        <f t="shared" si="142"/>
        <v>7</v>
      </c>
      <c r="J579" s="7">
        <f t="shared" si="143"/>
        <v>4</v>
      </c>
      <c r="K579" s="7" t="str">
        <f t="shared" si="144"/>
        <v/>
      </c>
      <c r="L579" s="8"/>
      <c r="M579" s="8"/>
      <c r="N579" s="6">
        <f t="shared" si="145"/>
        <v>4</v>
      </c>
      <c r="O579" s="6" t="str">
        <f t="shared" si="145"/>
        <v/>
      </c>
      <c r="P579" s="6"/>
    </row>
    <row r="580" spans="1:16" s="4" customFormat="1" ht="12.75" x14ac:dyDescent="0.25">
      <c r="A580" s="6" t="s">
        <v>1218</v>
      </c>
      <c r="B580" s="6" t="s">
        <v>1219</v>
      </c>
      <c r="C580" s="6" t="s">
        <v>1220</v>
      </c>
      <c r="D580" s="6">
        <v>1</v>
      </c>
      <c r="E580" s="6">
        <v>2600</v>
      </c>
      <c r="F580" s="6">
        <v>5</v>
      </c>
      <c r="G580" s="6"/>
      <c r="H580" s="6"/>
      <c r="I580" s="6">
        <f t="shared" si="142"/>
        <v>5</v>
      </c>
      <c r="J580" s="7">
        <f t="shared" si="143"/>
        <v>4</v>
      </c>
      <c r="K580" s="7" t="str">
        <f t="shared" si="144"/>
        <v/>
      </c>
      <c r="L580" s="8"/>
      <c r="M580" s="8"/>
      <c r="N580" s="6">
        <f t="shared" si="145"/>
        <v>4</v>
      </c>
      <c r="O580" s="6" t="str">
        <f t="shared" si="145"/>
        <v/>
      </c>
      <c r="P580" s="6"/>
    </row>
    <row r="581" spans="1:16" s="4" customFormat="1" ht="12.75" x14ac:dyDescent="0.2">
      <c r="A581" s="13" t="s">
        <v>1221</v>
      </c>
      <c r="B581" s="11" t="s">
        <v>1222</v>
      </c>
      <c r="C581" s="11" t="s">
        <v>1223</v>
      </c>
      <c r="D581" s="6">
        <v>0</v>
      </c>
      <c r="E581" s="6">
        <v>1800</v>
      </c>
      <c r="F581" s="6">
        <v>11</v>
      </c>
      <c r="G581" s="6"/>
      <c r="H581" s="6"/>
      <c r="I581" s="6">
        <f t="shared" si="142"/>
        <v>11</v>
      </c>
      <c r="J581" s="7">
        <f t="shared" si="143"/>
        <v>11</v>
      </c>
      <c r="K581" s="7" t="str">
        <f t="shared" si="144"/>
        <v/>
      </c>
      <c r="L581" s="8"/>
      <c r="M581" s="8"/>
      <c r="N581" s="6">
        <f t="shared" si="145"/>
        <v>11</v>
      </c>
      <c r="O581" s="6" t="str">
        <f t="shared" si="145"/>
        <v/>
      </c>
      <c r="P581" s="6"/>
    </row>
    <row r="582" spans="1:16" s="4" customFormat="1" ht="12.75" x14ac:dyDescent="0.25">
      <c r="A582" s="6" t="s">
        <v>1224</v>
      </c>
      <c r="B582" s="6" t="s">
        <v>1225</v>
      </c>
      <c r="C582" s="6" t="s">
        <v>1226</v>
      </c>
      <c r="D582" s="6">
        <v>8</v>
      </c>
      <c r="E582" s="6">
        <v>1900</v>
      </c>
      <c r="F582" s="6">
        <f>24+8</f>
        <v>32</v>
      </c>
      <c r="G582" s="6"/>
      <c r="H582" s="6"/>
      <c r="I582" s="6">
        <f t="shared" si="142"/>
        <v>32</v>
      </c>
      <c r="J582" s="7">
        <f t="shared" si="143"/>
        <v>24</v>
      </c>
      <c r="K582" s="7" t="str">
        <f t="shared" si="144"/>
        <v/>
      </c>
      <c r="L582" s="8"/>
      <c r="M582" s="8"/>
      <c r="N582" s="6">
        <f t="shared" si="145"/>
        <v>24</v>
      </c>
      <c r="O582" s="6" t="str">
        <f t="shared" si="145"/>
        <v/>
      </c>
      <c r="P582" s="6"/>
    </row>
    <row r="583" spans="1:16" s="4" customFormat="1" ht="12.75" x14ac:dyDescent="0.25">
      <c r="A583" s="6" t="s">
        <v>1227</v>
      </c>
      <c r="B583" s="6" t="s">
        <v>1228</v>
      </c>
      <c r="C583" s="6" t="s">
        <v>1229</v>
      </c>
      <c r="D583" s="6">
        <v>68</v>
      </c>
      <c r="E583" s="6">
        <v>2000</v>
      </c>
      <c r="F583" s="6">
        <f>95+3</f>
        <v>98</v>
      </c>
      <c r="G583" s="6"/>
      <c r="H583" s="6"/>
      <c r="I583" s="6">
        <f t="shared" si="142"/>
        <v>98</v>
      </c>
      <c r="J583" s="7">
        <f t="shared" si="143"/>
        <v>30</v>
      </c>
      <c r="K583" s="7" t="str">
        <f t="shared" si="144"/>
        <v/>
      </c>
      <c r="L583" s="8"/>
      <c r="M583" s="8"/>
      <c r="N583" s="6">
        <f t="shared" si="145"/>
        <v>30</v>
      </c>
      <c r="O583" s="6" t="str">
        <f t="shared" si="145"/>
        <v/>
      </c>
      <c r="P583" s="6"/>
    </row>
    <row r="584" spans="1:16" s="4" customFormat="1" ht="12.75" x14ac:dyDescent="0.25">
      <c r="A584" s="6" t="s">
        <v>1230</v>
      </c>
      <c r="B584" s="6" t="s">
        <v>1231</v>
      </c>
      <c r="C584" s="6" t="s">
        <v>1232</v>
      </c>
      <c r="D584" s="6">
        <v>22</v>
      </c>
      <c r="E584" s="6">
        <v>1950</v>
      </c>
      <c r="F584" s="6">
        <f>4+53</f>
        <v>57</v>
      </c>
      <c r="G584" s="6"/>
      <c r="H584" s="6"/>
      <c r="I584" s="6">
        <f t="shared" si="142"/>
        <v>57</v>
      </c>
      <c r="J584" s="7">
        <f t="shared" si="143"/>
        <v>35</v>
      </c>
      <c r="K584" s="7" t="str">
        <f t="shared" si="144"/>
        <v/>
      </c>
      <c r="L584" s="8"/>
      <c r="M584" s="8"/>
      <c r="N584" s="6">
        <f t="shared" si="145"/>
        <v>35</v>
      </c>
      <c r="O584" s="6" t="str">
        <f t="shared" si="145"/>
        <v/>
      </c>
      <c r="P584" s="6"/>
    </row>
    <row r="585" spans="1:16" s="4" customFormat="1" ht="12.75" x14ac:dyDescent="0.2">
      <c r="A585" s="13" t="s">
        <v>1233</v>
      </c>
      <c r="B585" s="11" t="s">
        <v>1234</v>
      </c>
      <c r="C585" s="11" t="s">
        <v>1235</v>
      </c>
      <c r="D585" s="6">
        <v>0</v>
      </c>
      <c r="E585" s="6">
        <v>1300</v>
      </c>
      <c r="F585" s="6">
        <f>40+12</f>
        <v>52</v>
      </c>
      <c r="G585" s="6"/>
      <c r="H585" s="6"/>
      <c r="I585" s="6">
        <f t="shared" si="142"/>
        <v>52</v>
      </c>
      <c r="J585" s="7">
        <f t="shared" si="143"/>
        <v>52</v>
      </c>
      <c r="K585" s="7" t="str">
        <f t="shared" si="144"/>
        <v/>
      </c>
      <c r="L585" s="8"/>
      <c r="M585" s="8"/>
      <c r="N585" s="6">
        <f t="shared" si="145"/>
        <v>52</v>
      </c>
      <c r="O585" s="6" t="str">
        <f t="shared" si="145"/>
        <v/>
      </c>
      <c r="P585" s="6"/>
    </row>
    <row r="586" spans="1:16" s="4" customFormat="1" ht="12.75" x14ac:dyDescent="0.25">
      <c r="A586" s="6" t="s">
        <v>1236</v>
      </c>
      <c r="B586" s="6" t="s">
        <v>1237</v>
      </c>
      <c r="C586" s="6" t="s">
        <v>1238</v>
      </c>
      <c r="D586" s="6">
        <v>30</v>
      </c>
      <c r="E586" s="6">
        <v>800</v>
      </c>
      <c r="F586" s="6">
        <f>72+30</f>
        <v>102</v>
      </c>
      <c r="G586" s="6"/>
      <c r="H586" s="6"/>
      <c r="I586" s="6">
        <f t="shared" si="142"/>
        <v>102</v>
      </c>
      <c r="J586" s="7">
        <f t="shared" si="143"/>
        <v>72</v>
      </c>
      <c r="K586" s="7" t="str">
        <f t="shared" si="144"/>
        <v/>
      </c>
      <c r="L586" s="8"/>
      <c r="M586" s="8"/>
      <c r="N586" s="6">
        <f t="shared" si="145"/>
        <v>72</v>
      </c>
      <c r="O586" s="6" t="str">
        <f t="shared" si="145"/>
        <v/>
      </c>
      <c r="P586" s="6"/>
    </row>
    <row r="587" spans="1:16" s="4" customFormat="1" ht="12.75" x14ac:dyDescent="0.25">
      <c r="A587" s="6" t="s">
        <v>1239</v>
      </c>
      <c r="B587" s="6" t="s">
        <v>1240</v>
      </c>
      <c r="C587" s="6" t="s">
        <v>1241</v>
      </c>
      <c r="D587" s="6">
        <v>8</v>
      </c>
      <c r="E587" s="6">
        <v>1800</v>
      </c>
      <c r="F587" s="6">
        <v>1</v>
      </c>
      <c r="G587" s="6"/>
      <c r="H587" s="6"/>
      <c r="I587" s="6">
        <f t="shared" si="142"/>
        <v>1</v>
      </c>
      <c r="J587" s="7" t="str">
        <f t="shared" si="143"/>
        <v/>
      </c>
      <c r="K587" s="7">
        <f t="shared" si="144"/>
        <v>7</v>
      </c>
      <c r="L587" s="8"/>
      <c r="M587" s="8"/>
      <c r="N587" s="6" t="str">
        <f t="shared" si="145"/>
        <v/>
      </c>
      <c r="O587" s="6">
        <f t="shared" si="145"/>
        <v>7</v>
      </c>
      <c r="P587" s="6"/>
    </row>
    <row r="588" spans="1:16" s="4" customFormat="1" ht="12.75" x14ac:dyDescent="0.25">
      <c r="A588" s="6" t="s">
        <v>1242</v>
      </c>
      <c r="B588" s="6" t="s">
        <v>1243</v>
      </c>
      <c r="C588" s="6" t="s">
        <v>1244</v>
      </c>
      <c r="D588" s="6">
        <v>29</v>
      </c>
      <c r="E588" s="6">
        <v>2000</v>
      </c>
      <c r="F588" s="6">
        <v>19</v>
      </c>
      <c r="G588" s="6"/>
      <c r="H588" s="6"/>
      <c r="I588" s="6">
        <f t="shared" si="142"/>
        <v>19</v>
      </c>
      <c r="J588" s="7" t="str">
        <f t="shared" si="143"/>
        <v/>
      </c>
      <c r="K588" s="7">
        <f t="shared" si="144"/>
        <v>10</v>
      </c>
      <c r="L588" s="8"/>
      <c r="M588" s="8"/>
      <c r="N588" s="6" t="str">
        <f t="shared" si="145"/>
        <v/>
      </c>
      <c r="O588" s="6">
        <f t="shared" si="145"/>
        <v>10</v>
      </c>
      <c r="P588" s="6"/>
    </row>
    <row r="589" spans="1:16" s="4" customFormat="1" ht="12.75" x14ac:dyDescent="0.25">
      <c r="A589" s="6" t="s">
        <v>1245</v>
      </c>
      <c r="B589" s="6" t="s">
        <v>1246</v>
      </c>
      <c r="C589" s="6" t="s">
        <v>1247</v>
      </c>
      <c r="D589" s="6">
        <v>18</v>
      </c>
      <c r="E589" s="6">
        <v>2100</v>
      </c>
      <c r="F589" s="6">
        <v>16</v>
      </c>
      <c r="G589" s="6"/>
      <c r="H589" s="6"/>
      <c r="I589" s="6">
        <f t="shared" si="142"/>
        <v>16</v>
      </c>
      <c r="J589" s="7" t="str">
        <f t="shared" si="143"/>
        <v/>
      </c>
      <c r="K589" s="7">
        <f t="shared" si="144"/>
        <v>2</v>
      </c>
      <c r="L589" s="8"/>
      <c r="M589" s="8"/>
      <c r="N589" s="6" t="str">
        <f t="shared" si="145"/>
        <v/>
      </c>
      <c r="O589" s="6">
        <f t="shared" si="145"/>
        <v>2</v>
      </c>
      <c r="P589" s="6"/>
    </row>
    <row r="590" spans="1:16" s="4" customFormat="1" ht="12.75" x14ac:dyDescent="0.25">
      <c r="A590" s="6" t="s">
        <v>1248</v>
      </c>
      <c r="B590" s="6" t="s">
        <v>1249</v>
      </c>
      <c r="C590" s="6" t="s">
        <v>1250</v>
      </c>
      <c r="D590" s="6">
        <v>44</v>
      </c>
      <c r="E590" s="6">
        <v>1700</v>
      </c>
      <c r="F590" s="6">
        <v>4</v>
      </c>
      <c r="G590" s="6"/>
      <c r="H590" s="6"/>
      <c r="I590" s="6">
        <f t="shared" si="142"/>
        <v>4</v>
      </c>
      <c r="J590" s="7" t="str">
        <f t="shared" si="143"/>
        <v/>
      </c>
      <c r="K590" s="7">
        <f t="shared" si="144"/>
        <v>40</v>
      </c>
      <c r="L590" s="8"/>
      <c r="M590" s="8"/>
      <c r="N590" s="6" t="str">
        <f t="shared" si="145"/>
        <v/>
      </c>
      <c r="O590" s="6">
        <f t="shared" si="145"/>
        <v>40</v>
      </c>
      <c r="P590" s="6"/>
    </row>
    <row r="591" spans="1:16" s="4" customFormat="1" ht="12.75" x14ac:dyDescent="0.25">
      <c r="A591" s="6" t="s">
        <v>1251</v>
      </c>
      <c r="B591" s="6" t="s">
        <v>1252</v>
      </c>
      <c r="C591" s="6" t="s">
        <v>1253</v>
      </c>
      <c r="D591" s="6">
        <v>37</v>
      </c>
      <c r="E591" s="6">
        <v>2200</v>
      </c>
      <c r="F591" s="6">
        <v>6</v>
      </c>
      <c r="G591" s="6"/>
      <c r="H591" s="6"/>
      <c r="I591" s="6">
        <f t="shared" si="142"/>
        <v>6</v>
      </c>
      <c r="J591" s="7" t="str">
        <f t="shared" si="143"/>
        <v/>
      </c>
      <c r="K591" s="7">
        <f t="shared" si="144"/>
        <v>31</v>
      </c>
      <c r="L591" s="8"/>
      <c r="M591" s="8"/>
      <c r="N591" s="6" t="str">
        <f t="shared" si="145"/>
        <v/>
      </c>
      <c r="O591" s="6">
        <f t="shared" si="145"/>
        <v>31</v>
      </c>
      <c r="P591" s="6"/>
    </row>
    <row r="592" spans="1:16" s="4" customFormat="1" ht="12.75" x14ac:dyDescent="0.25">
      <c r="A592" s="6" t="s">
        <v>1254</v>
      </c>
      <c r="B592" s="6" t="s">
        <v>1255</v>
      </c>
      <c r="C592" s="6" t="s">
        <v>1256</v>
      </c>
      <c r="D592" s="6">
        <v>18</v>
      </c>
      <c r="E592" s="6">
        <v>2235</v>
      </c>
      <c r="F592" s="6">
        <v>17</v>
      </c>
      <c r="G592" s="6"/>
      <c r="H592" s="6"/>
      <c r="I592" s="6">
        <f t="shared" si="142"/>
        <v>17</v>
      </c>
      <c r="J592" s="7" t="str">
        <f t="shared" si="143"/>
        <v/>
      </c>
      <c r="K592" s="7">
        <f t="shared" si="144"/>
        <v>1</v>
      </c>
      <c r="L592" s="8"/>
      <c r="M592" s="8"/>
      <c r="N592" s="6" t="str">
        <f t="shared" si="145"/>
        <v/>
      </c>
      <c r="O592" s="6">
        <f t="shared" si="145"/>
        <v>1</v>
      </c>
      <c r="P592" s="6"/>
    </row>
    <row r="593" spans="1:16" s="4" customFormat="1" ht="12.75" x14ac:dyDescent="0.25">
      <c r="A593" s="6" t="s">
        <v>1257</v>
      </c>
      <c r="B593" s="6" t="s">
        <v>1258</v>
      </c>
      <c r="C593" s="6" t="s">
        <v>1259</v>
      </c>
      <c r="D593" s="6">
        <v>4</v>
      </c>
      <c r="E593" s="6">
        <v>2520</v>
      </c>
      <c r="F593" s="6">
        <v>3</v>
      </c>
      <c r="G593" s="6"/>
      <c r="H593" s="6"/>
      <c r="I593" s="6">
        <f t="shared" si="142"/>
        <v>3</v>
      </c>
      <c r="J593" s="7" t="str">
        <f t="shared" si="143"/>
        <v/>
      </c>
      <c r="K593" s="7">
        <f t="shared" si="144"/>
        <v>1</v>
      </c>
      <c r="L593" s="8"/>
      <c r="M593" s="8"/>
      <c r="N593" s="6" t="str">
        <f t="shared" si="145"/>
        <v/>
      </c>
      <c r="O593" s="6">
        <f t="shared" si="145"/>
        <v>1</v>
      </c>
      <c r="P593" s="6"/>
    </row>
    <row r="594" spans="1:16" s="4" customFormat="1" ht="12.75" x14ac:dyDescent="0.25">
      <c r="A594" s="6" t="s">
        <v>1260</v>
      </c>
      <c r="B594" s="6" t="s">
        <v>1261</v>
      </c>
      <c r="C594" s="6" t="s">
        <v>1262</v>
      </c>
      <c r="D594" s="6">
        <v>70</v>
      </c>
      <c r="E594" s="6">
        <v>1300</v>
      </c>
      <c r="F594" s="6">
        <v>0</v>
      </c>
      <c r="G594" s="6"/>
      <c r="H594" s="6"/>
      <c r="I594" s="6">
        <f t="shared" si="142"/>
        <v>0</v>
      </c>
      <c r="J594" s="7" t="str">
        <f t="shared" si="143"/>
        <v/>
      </c>
      <c r="K594" s="7">
        <f t="shared" si="144"/>
        <v>70</v>
      </c>
      <c r="L594" s="8"/>
      <c r="M594" s="8"/>
      <c r="N594" s="6" t="str">
        <f t="shared" si="145"/>
        <v/>
      </c>
      <c r="O594" s="6">
        <f t="shared" si="145"/>
        <v>70</v>
      </c>
      <c r="P594" s="6"/>
    </row>
    <row r="595" spans="1:16" s="4" customFormat="1" ht="12.75" x14ac:dyDescent="0.25">
      <c r="A595" s="6" t="s">
        <v>1263</v>
      </c>
      <c r="B595" s="6" t="s">
        <v>1264</v>
      </c>
      <c r="C595" s="6" t="s">
        <v>1265</v>
      </c>
      <c r="D595" s="6">
        <v>57</v>
      </c>
      <c r="E595" s="6">
        <v>2250</v>
      </c>
      <c r="F595" s="6">
        <v>3</v>
      </c>
      <c r="G595" s="6"/>
      <c r="H595" s="6"/>
      <c r="I595" s="6">
        <f t="shared" si="142"/>
        <v>3</v>
      </c>
      <c r="J595" s="7" t="str">
        <f t="shared" si="143"/>
        <v/>
      </c>
      <c r="K595" s="7">
        <f t="shared" si="144"/>
        <v>54</v>
      </c>
      <c r="L595" s="8"/>
      <c r="M595" s="8"/>
      <c r="N595" s="6" t="str">
        <f t="shared" si="145"/>
        <v/>
      </c>
      <c r="O595" s="6">
        <f t="shared" si="145"/>
        <v>54</v>
      </c>
      <c r="P595" s="6"/>
    </row>
    <row r="596" spans="1:16" s="4" customFormat="1" ht="12.75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9">
        <f>SUM(J573:J595)</f>
        <v>241</v>
      </c>
      <c r="K596" s="9">
        <f>SUM(K573:K595)</f>
        <v>216</v>
      </c>
      <c r="L596" s="10"/>
      <c r="M596" s="10"/>
      <c r="N596" s="6"/>
      <c r="O596" s="6"/>
      <c r="P596" s="6"/>
    </row>
    <row r="597" spans="1:16" s="4" customFormat="1" ht="12.75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7"/>
      <c r="K597" s="7"/>
      <c r="L597" s="8"/>
      <c r="M597" s="8"/>
      <c r="N597" s="6"/>
      <c r="O597" s="6"/>
      <c r="P597" s="6"/>
    </row>
    <row r="598" spans="1:16" s="4" customFormat="1" ht="12.75" x14ac:dyDescent="0.25">
      <c r="A598" s="6" t="s">
        <v>1266</v>
      </c>
      <c r="B598" s="6" t="s">
        <v>1267</v>
      </c>
      <c r="C598" s="6" t="s">
        <v>1268</v>
      </c>
      <c r="D598" s="6">
        <v>16</v>
      </c>
      <c r="E598" s="6">
        <v>6000</v>
      </c>
      <c r="F598" s="6">
        <v>17</v>
      </c>
      <c r="G598" s="6"/>
      <c r="H598" s="6"/>
      <c r="I598" s="6">
        <f>F598+G598+H598</f>
        <v>17</v>
      </c>
      <c r="J598" s="7">
        <f>IF(I598&gt;D598,I598-D598,"")</f>
        <v>1</v>
      </c>
      <c r="K598" s="7" t="str">
        <f>IF(I598&lt;D598,D598-I598,"")</f>
        <v/>
      </c>
      <c r="L598" s="8"/>
      <c r="M598" s="8"/>
      <c r="N598" s="6">
        <f>IF(J598=L598,"",J598-L598)</f>
        <v>1</v>
      </c>
      <c r="O598" s="6" t="str">
        <f>IF(K598=M598,"",K598-M598)</f>
        <v/>
      </c>
      <c r="P598" s="6"/>
    </row>
    <row r="599" spans="1:16" s="4" customFormat="1" ht="12.75" x14ac:dyDescent="0.25">
      <c r="A599" s="6" t="s">
        <v>1269</v>
      </c>
      <c r="B599" s="6" t="s">
        <v>1270</v>
      </c>
      <c r="C599" s="6" t="s">
        <v>1271</v>
      </c>
      <c r="D599" s="6">
        <v>10</v>
      </c>
      <c r="E599" s="6">
        <v>90000</v>
      </c>
      <c r="F599" s="6">
        <v>9</v>
      </c>
      <c r="G599" s="6"/>
      <c r="H599" s="6"/>
      <c r="I599" s="6">
        <f>F599+G599+H599</f>
        <v>9</v>
      </c>
      <c r="J599" s="7" t="str">
        <f>IF(I599&gt;D599,I599-D599,"")</f>
        <v/>
      </c>
      <c r="K599" s="7">
        <f>IF(I599&lt;D599,D599-I599,"")</f>
        <v>1</v>
      </c>
      <c r="L599" s="8"/>
      <c r="M599" s="8"/>
      <c r="N599" s="6" t="str">
        <f>IF(J599=L599,"",J599-L599)</f>
        <v/>
      </c>
      <c r="O599" s="6">
        <f>IF(K599=M599,"",K599-M599)</f>
        <v>1</v>
      </c>
      <c r="P599" s="6"/>
    </row>
    <row r="600" spans="1:16" s="4" customFormat="1" ht="12.75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9">
        <f>SUM(J598:J599)</f>
        <v>1</v>
      </c>
      <c r="K600" s="9">
        <f>SUM(K598:K599)</f>
        <v>1</v>
      </c>
      <c r="L600" s="10"/>
      <c r="M600" s="10"/>
      <c r="N600" s="6"/>
      <c r="O600" s="6"/>
      <c r="P600" s="6"/>
    </row>
    <row r="601" spans="1:16" s="4" customFormat="1" ht="12.75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7"/>
      <c r="K601" s="7"/>
      <c r="L601" s="8"/>
      <c r="M601" s="8"/>
      <c r="N601" s="6"/>
      <c r="O601" s="6"/>
      <c r="P601" s="6"/>
    </row>
    <row r="602" spans="1:16" s="4" customFormat="1" ht="12.75" x14ac:dyDescent="0.25">
      <c r="A602" s="6" t="s">
        <v>1272</v>
      </c>
      <c r="B602" s="6" t="s">
        <v>1273</v>
      </c>
      <c r="C602" s="6" t="s">
        <v>1274</v>
      </c>
      <c r="D602" s="6">
        <v>6</v>
      </c>
      <c r="E602" s="6">
        <v>3000</v>
      </c>
      <c r="F602" s="6">
        <v>7</v>
      </c>
      <c r="G602" s="6"/>
      <c r="H602" s="6"/>
      <c r="I602" s="6">
        <f t="shared" ref="I602:I608" si="146">F602+G602+H602</f>
        <v>7</v>
      </c>
      <c r="J602" s="7">
        <f t="shared" ref="J602:J608" si="147">IF(I602&gt;D602,I602-D602,"")</f>
        <v>1</v>
      </c>
      <c r="K602" s="7" t="str">
        <f t="shared" ref="K602:K608" si="148">IF(I602&lt;D602,D602-I602,"")</f>
        <v/>
      </c>
      <c r="L602" s="8"/>
      <c r="M602" s="8"/>
      <c r="N602" s="6">
        <f t="shared" ref="N602:O608" si="149">IF(J602=L602,"",J602-L602)</f>
        <v>1</v>
      </c>
      <c r="O602" s="6" t="str">
        <f t="shared" si="149"/>
        <v/>
      </c>
      <c r="P602" s="6"/>
    </row>
    <row r="603" spans="1:16" s="4" customFormat="1" ht="12.75" x14ac:dyDescent="0.25">
      <c r="A603" s="6" t="s">
        <v>1275</v>
      </c>
      <c r="B603" s="6" t="s">
        <v>1276</v>
      </c>
      <c r="C603" s="6" t="s">
        <v>1277</v>
      </c>
      <c r="D603" s="6">
        <v>3</v>
      </c>
      <c r="E603" s="6">
        <v>4200</v>
      </c>
      <c r="F603" s="6">
        <v>4</v>
      </c>
      <c r="G603" s="6"/>
      <c r="H603" s="6"/>
      <c r="I603" s="6">
        <f t="shared" si="146"/>
        <v>4</v>
      </c>
      <c r="J603" s="7">
        <f t="shared" si="147"/>
        <v>1</v>
      </c>
      <c r="K603" s="7" t="str">
        <f t="shared" si="148"/>
        <v/>
      </c>
      <c r="L603" s="8"/>
      <c r="M603" s="8"/>
      <c r="N603" s="6">
        <f t="shared" si="149"/>
        <v>1</v>
      </c>
      <c r="O603" s="6" t="str">
        <f t="shared" si="149"/>
        <v/>
      </c>
      <c r="P603" s="6"/>
    </row>
    <row r="604" spans="1:16" s="4" customFormat="1" ht="12.75" x14ac:dyDescent="0.25">
      <c r="A604" s="6" t="s">
        <v>1278</v>
      </c>
      <c r="B604" s="6" t="s">
        <v>1279</v>
      </c>
      <c r="C604" s="6" t="s">
        <v>1280</v>
      </c>
      <c r="D604" s="6">
        <v>27</v>
      </c>
      <c r="E604" s="6">
        <v>9500</v>
      </c>
      <c r="F604" s="6">
        <f>28+1</f>
        <v>29</v>
      </c>
      <c r="G604" s="6">
        <v>1</v>
      </c>
      <c r="H604" s="6"/>
      <c r="I604" s="6">
        <f t="shared" si="146"/>
        <v>30</v>
      </c>
      <c r="J604" s="7">
        <f t="shared" si="147"/>
        <v>3</v>
      </c>
      <c r="K604" s="7" t="str">
        <f t="shared" si="148"/>
        <v/>
      </c>
      <c r="L604" s="8"/>
      <c r="M604" s="8"/>
      <c r="N604" s="6">
        <f t="shared" si="149"/>
        <v>3</v>
      </c>
      <c r="O604" s="6" t="str">
        <f t="shared" si="149"/>
        <v/>
      </c>
      <c r="P604" s="6"/>
    </row>
    <row r="605" spans="1:16" s="4" customFormat="1" ht="12.75" x14ac:dyDescent="0.25">
      <c r="A605" s="6" t="s">
        <v>1281</v>
      </c>
      <c r="B605" s="6" t="s">
        <v>1282</v>
      </c>
      <c r="C605" s="6" t="s">
        <v>1283</v>
      </c>
      <c r="D605" s="6">
        <v>1</v>
      </c>
      <c r="E605" s="6">
        <v>6500</v>
      </c>
      <c r="F605" s="6">
        <v>3</v>
      </c>
      <c r="G605" s="6">
        <v>1</v>
      </c>
      <c r="H605" s="6"/>
      <c r="I605" s="6">
        <f t="shared" si="146"/>
        <v>4</v>
      </c>
      <c r="J605" s="7">
        <f t="shared" si="147"/>
        <v>3</v>
      </c>
      <c r="K605" s="7" t="str">
        <f t="shared" si="148"/>
        <v/>
      </c>
      <c r="L605" s="8"/>
      <c r="M605" s="8"/>
      <c r="N605" s="6">
        <f t="shared" si="149"/>
        <v>3</v>
      </c>
      <c r="O605" s="6" t="str">
        <f t="shared" si="149"/>
        <v/>
      </c>
      <c r="P605" s="6"/>
    </row>
    <row r="606" spans="1:16" s="4" customFormat="1" ht="12.75" x14ac:dyDescent="0.25">
      <c r="A606" s="6" t="s">
        <v>1284</v>
      </c>
      <c r="B606" s="6" t="s">
        <v>1285</v>
      </c>
      <c r="C606" s="6" t="s">
        <v>1286</v>
      </c>
      <c r="D606" s="6">
        <v>2</v>
      </c>
      <c r="E606" s="6">
        <v>5500</v>
      </c>
      <c r="F606" s="6">
        <v>1</v>
      </c>
      <c r="G606" s="6"/>
      <c r="H606" s="6"/>
      <c r="I606" s="6">
        <f t="shared" si="146"/>
        <v>1</v>
      </c>
      <c r="J606" s="7" t="str">
        <f t="shared" si="147"/>
        <v/>
      </c>
      <c r="K606" s="7">
        <f t="shared" si="148"/>
        <v>1</v>
      </c>
      <c r="L606" s="8"/>
      <c r="M606" s="8"/>
      <c r="N606" s="6" t="str">
        <f t="shared" si="149"/>
        <v/>
      </c>
      <c r="O606" s="6">
        <f t="shared" si="149"/>
        <v>1</v>
      </c>
      <c r="P606" s="6"/>
    </row>
    <row r="607" spans="1:16" s="4" customFormat="1" ht="12.75" x14ac:dyDescent="0.25">
      <c r="A607" s="6" t="s">
        <v>1287</v>
      </c>
      <c r="B607" s="6" t="s">
        <v>1288</v>
      </c>
      <c r="C607" s="6" t="s">
        <v>1289</v>
      </c>
      <c r="D607" s="6">
        <v>8</v>
      </c>
      <c r="E607" s="6">
        <v>12500</v>
      </c>
      <c r="F607" s="6">
        <v>6</v>
      </c>
      <c r="G607" s="6"/>
      <c r="H607" s="6"/>
      <c r="I607" s="6">
        <f t="shared" si="146"/>
        <v>6</v>
      </c>
      <c r="J607" s="7" t="str">
        <f t="shared" si="147"/>
        <v/>
      </c>
      <c r="K607" s="7">
        <f t="shared" si="148"/>
        <v>2</v>
      </c>
      <c r="L607" s="8"/>
      <c r="M607" s="8"/>
      <c r="N607" s="6" t="str">
        <f t="shared" si="149"/>
        <v/>
      </c>
      <c r="O607" s="6">
        <f t="shared" si="149"/>
        <v>2</v>
      </c>
      <c r="P607" s="6"/>
    </row>
    <row r="608" spans="1:16" s="4" customFormat="1" ht="12.75" x14ac:dyDescent="0.25">
      <c r="A608" s="6" t="s">
        <v>1290</v>
      </c>
      <c r="B608" s="6" t="s">
        <v>1291</v>
      </c>
      <c r="C608" s="6" t="s">
        <v>1292</v>
      </c>
      <c r="D608" s="6">
        <v>6</v>
      </c>
      <c r="E608" s="6">
        <v>4500</v>
      </c>
      <c r="F608" s="6">
        <v>4</v>
      </c>
      <c r="G608" s="6"/>
      <c r="H608" s="6"/>
      <c r="I608" s="6">
        <f t="shared" si="146"/>
        <v>4</v>
      </c>
      <c r="J608" s="7" t="str">
        <f t="shared" si="147"/>
        <v/>
      </c>
      <c r="K608" s="7">
        <f t="shared" si="148"/>
        <v>2</v>
      </c>
      <c r="L608" s="8"/>
      <c r="M608" s="8"/>
      <c r="N608" s="6" t="str">
        <f t="shared" si="149"/>
        <v/>
      </c>
      <c r="O608" s="6">
        <f t="shared" si="149"/>
        <v>2</v>
      </c>
      <c r="P608" s="6"/>
    </row>
    <row r="609" spans="1:16" s="4" customFormat="1" ht="12.75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9">
        <f>SUM(J602:J608)</f>
        <v>8</v>
      </c>
      <c r="K609" s="9">
        <f>SUM(K602:K608)</f>
        <v>5</v>
      </c>
      <c r="L609" s="10"/>
      <c r="M609" s="10"/>
      <c r="N609" s="6"/>
      <c r="O609" s="6"/>
      <c r="P609" s="6"/>
    </row>
    <row r="610" spans="1:16" s="4" customFormat="1" ht="12.75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7"/>
      <c r="K610" s="7"/>
      <c r="L610" s="8"/>
      <c r="M610" s="8"/>
      <c r="N610" s="6"/>
      <c r="O610" s="6"/>
      <c r="P610" s="6"/>
    </row>
    <row r="611" spans="1:16" s="4" customFormat="1" ht="12.75" x14ac:dyDescent="0.25">
      <c r="A611" s="6" t="s">
        <v>1293</v>
      </c>
      <c r="B611" s="6" t="s">
        <v>1294</v>
      </c>
      <c r="C611" s="6" t="s">
        <v>1295</v>
      </c>
      <c r="D611" s="6">
        <v>36</v>
      </c>
      <c r="E611" s="6">
        <v>2500</v>
      </c>
      <c r="F611" s="6">
        <f>25+9</f>
        <v>34</v>
      </c>
      <c r="G611" s="6"/>
      <c r="H611" s="6"/>
      <c r="I611" s="6">
        <f t="shared" ref="I611:I617" si="150">F611+G611+H611</f>
        <v>34</v>
      </c>
      <c r="J611" s="7" t="str">
        <f t="shared" ref="J611:J617" si="151">IF(I611&gt;D611,I611-D611,"")</f>
        <v/>
      </c>
      <c r="K611" s="7">
        <f t="shared" ref="K611:K617" si="152">IF(I611&lt;D611,D611-I611,"")</f>
        <v>2</v>
      </c>
      <c r="L611" s="8"/>
      <c r="M611" s="8"/>
      <c r="N611" s="6" t="str">
        <f t="shared" ref="N611:O617" si="153">IF(J611=L611,"",J611-L611)</f>
        <v/>
      </c>
      <c r="O611" s="6">
        <f t="shared" si="153"/>
        <v>2</v>
      </c>
      <c r="P611" s="6"/>
    </row>
    <row r="612" spans="1:16" s="4" customFormat="1" ht="12.75" x14ac:dyDescent="0.25">
      <c r="A612" s="6" t="s">
        <v>1296</v>
      </c>
      <c r="B612" s="6" t="s">
        <v>1297</v>
      </c>
      <c r="C612" s="6" t="s">
        <v>1298</v>
      </c>
      <c r="D612" s="6">
        <v>11</v>
      </c>
      <c r="E612" s="6">
        <v>1700</v>
      </c>
      <c r="F612" s="6">
        <v>2</v>
      </c>
      <c r="G612" s="6"/>
      <c r="H612" s="6"/>
      <c r="I612" s="6">
        <f t="shared" si="150"/>
        <v>2</v>
      </c>
      <c r="J612" s="7" t="str">
        <f t="shared" si="151"/>
        <v/>
      </c>
      <c r="K612" s="7">
        <f t="shared" si="152"/>
        <v>9</v>
      </c>
      <c r="L612" s="8"/>
      <c r="M612" s="8"/>
      <c r="N612" s="6" t="str">
        <f t="shared" si="153"/>
        <v/>
      </c>
      <c r="O612" s="6">
        <f t="shared" si="153"/>
        <v>9</v>
      </c>
      <c r="P612" s="6"/>
    </row>
    <row r="613" spans="1:16" s="4" customFormat="1" ht="12.75" x14ac:dyDescent="0.2">
      <c r="A613" s="11" t="s">
        <v>1299</v>
      </c>
      <c r="B613" s="11" t="s">
        <v>1300</v>
      </c>
      <c r="C613" s="11" t="s">
        <v>1301</v>
      </c>
      <c r="D613" s="6">
        <v>0</v>
      </c>
      <c r="E613" s="6">
        <v>2500</v>
      </c>
      <c r="F613" s="6">
        <v>1</v>
      </c>
      <c r="G613" s="6"/>
      <c r="H613" s="6"/>
      <c r="I613" s="6">
        <f t="shared" si="150"/>
        <v>1</v>
      </c>
      <c r="J613" s="7">
        <f t="shared" si="151"/>
        <v>1</v>
      </c>
      <c r="K613" s="7" t="str">
        <f t="shared" si="152"/>
        <v/>
      </c>
      <c r="L613" s="8"/>
      <c r="M613" s="8"/>
      <c r="N613" s="6">
        <f t="shared" si="153"/>
        <v>1</v>
      </c>
      <c r="O613" s="6" t="str">
        <f t="shared" si="153"/>
        <v/>
      </c>
      <c r="P613" s="6"/>
    </row>
    <row r="614" spans="1:16" s="4" customFormat="1" ht="12.75" x14ac:dyDescent="0.2">
      <c r="A614" s="11" t="s">
        <v>1302</v>
      </c>
      <c r="B614" s="11" t="s">
        <v>1303</v>
      </c>
      <c r="C614" s="11" t="s">
        <v>1304</v>
      </c>
      <c r="D614" s="6">
        <v>0</v>
      </c>
      <c r="E614" s="6">
        <v>3000</v>
      </c>
      <c r="F614" s="6">
        <v>3</v>
      </c>
      <c r="G614" s="6"/>
      <c r="H614" s="6"/>
      <c r="I614" s="6">
        <f t="shared" si="150"/>
        <v>3</v>
      </c>
      <c r="J614" s="7">
        <f t="shared" si="151"/>
        <v>3</v>
      </c>
      <c r="K614" s="7" t="str">
        <f t="shared" si="152"/>
        <v/>
      </c>
      <c r="L614" s="8"/>
      <c r="M614" s="8"/>
      <c r="N614" s="6">
        <f t="shared" si="153"/>
        <v>3</v>
      </c>
      <c r="O614" s="6" t="str">
        <f t="shared" si="153"/>
        <v/>
      </c>
      <c r="P614" s="6"/>
    </row>
    <row r="615" spans="1:16" s="4" customFormat="1" ht="12.75" x14ac:dyDescent="0.25">
      <c r="A615" s="6" t="s">
        <v>1305</v>
      </c>
      <c r="B615" s="6" t="s">
        <v>1306</v>
      </c>
      <c r="C615" s="6" t="s">
        <v>1307</v>
      </c>
      <c r="D615" s="6">
        <v>3</v>
      </c>
      <c r="E615" s="6">
        <v>1700</v>
      </c>
      <c r="F615" s="6">
        <v>4</v>
      </c>
      <c r="G615" s="6"/>
      <c r="H615" s="6"/>
      <c r="I615" s="6">
        <f t="shared" si="150"/>
        <v>4</v>
      </c>
      <c r="J615" s="7">
        <f t="shared" si="151"/>
        <v>1</v>
      </c>
      <c r="K615" s="7" t="str">
        <f t="shared" si="152"/>
        <v/>
      </c>
      <c r="L615" s="8"/>
      <c r="M615" s="8"/>
      <c r="N615" s="6">
        <f t="shared" si="153"/>
        <v>1</v>
      </c>
      <c r="O615" s="6" t="str">
        <f t="shared" si="153"/>
        <v/>
      </c>
      <c r="P615" s="6"/>
    </row>
    <row r="616" spans="1:16" s="4" customFormat="1" ht="12.75" x14ac:dyDescent="0.25">
      <c r="A616" s="6" t="s">
        <v>1308</v>
      </c>
      <c r="B616" s="6" t="s">
        <v>1309</v>
      </c>
      <c r="C616" s="6" t="s">
        <v>1310</v>
      </c>
      <c r="D616" s="6">
        <v>46</v>
      </c>
      <c r="E616" s="6">
        <v>2500</v>
      </c>
      <c r="F616" s="6">
        <v>48</v>
      </c>
      <c r="G616" s="6"/>
      <c r="H616" s="6"/>
      <c r="I616" s="6">
        <f t="shared" si="150"/>
        <v>48</v>
      </c>
      <c r="J616" s="7">
        <f t="shared" si="151"/>
        <v>2</v>
      </c>
      <c r="K616" s="7" t="str">
        <f t="shared" si="152"/>
        <v/>
      </c>
      <c r="L616" s="8"/>
      <c r="M616" s="8"/>
      <c r="N616" s="6">
        <f t="shared" si="153"/>
        <v>2</v>
      </c>
      <c r="O616" s="6" t="str">
        <f t="shared" si="153"/>
        <v/>
      </c>
      <c r="P616" s="6"/>
    </row>
    <row r="617" spans="1:16" s="4" customFormat="1" ht="12.75" x14ac:dyDescent="0.25">
      <c r="A617" s="6" t="s">
        <v>1311</v>
      </c>
      <c r="B617" s="6" t="s">
        <v>1312</v>
      </c>
      <c r="C617" s="6" t="s">
        <v>1313</v>
      </c>
      <c r="D617" s="6">
        <v>2</v>
      </c>
      <c r="E617" s="6">
        <v>3000</v>
      </c>
      <c r="F617" s="6">
        <v>3</v>
      </c>
      <c r="G617" s="6"/>
      <c r="H617" s="6"/>
      <c r="I617" s="6">
        <f t="shared" si="150"/>
        <v>3</v>
      </c>
      <c r="J617" s="7">
        <f t="shared" si="151"/>
        <v>1</v>
      </c>
      <c r="K617" s="7" t="str">
        <f t="shared" si="152"/>
        <v/>
      </c>
      <c r="L617" s="8"/>
      <c r="M617" s="8"/>
      <c r="N617" s="6">
        <f t="shared" si="153"/>
        <v>1</v>
      </c>
      <c r="O617" s="6" t="str">
        <f t="shared" si="153"/>
        <v/>
      </c>
      <c r="P617" s="6"/>
    </row>
    <row r="618" spans="1:16" s="4" customFormat="1" ht="12.75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9">
        <f>SUM(J611:J617)</f>
        <v>8</v>
      </c>
      <c r="K618" s="9">
        <f>SUM(K611:K617)</f>
        <v>11</v>
      </c>
      <c r="L618" s="10"/>
      <c r="M618" s="10"/>
      <c r="N618" s="6"/>
      <c r="O618" s="6"/>
      <c r="P618" s="6"/>
    </row>
    <row r="619" spans="1:16" s="4" customFormat="1" ht="12.75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7"/>
      <c r="K619" s="7"/>
      <c r="L619" s="8"/>
      <c r="M619" s="8"/>
      <c r="N619" s="6"/>
      <c r="O619" s="6"/>
      <c r="P619" s="6"/>
    </row>
    <row r="620" spans="1:16" s="4" customFormat="1" ht="12.75" x14ac:dyDescent="0.25">
      <c r="A620" s="6" t="s">
        <v>1314</v>
      </c>
      <c r="B620" s="6" t="s">
        <v>1315</v>
      </c>
      <c r="C620" s="6" t="s">
        <v>1316</v>
      </c>
      <c r="D620" s="6">
        <v>103</v>
      </c>
      <c r="E620" s="6">
        <v>1000</v>
      </c>
      <c r="F620" s="6">
        <v>102</v>
      </c>
      <c r="G620" s="6"/>
      <c r="H620" s="6"/>
      <c r="I620" s="6">
        <f t="shared" ref="I620:I626" si="154">F620+G620+H620</f>
        <v>102</v>
      </c>
      <c r="J620" s="7" t="str">
        <f t="shared" ref="J620:J626" si="155">IF(I620&gt;D620,I620-D620,"")</f>
        <v/>
      </c>
      <c r="K620" s="7">
        <f t="shared" ref="K620:K626" si="156">IF(I620&lt;D620,D620-I620,"")</f>
        <v>1</v>
      </c>
      <c r="L620" s="8"/>
      <c r="M620" s="8"/>
      <c r="N620" s="6" t="str">
        <f t="shared" ref="N620:O626" si="157">IF(J620=L620,"",J620-L620)</f>
        <v/>
      </c>
      <c r="O620" s="6">
        <f t="shared" si="157"/>
        <v>1</v>
      </c>
      <c r="P620" s="6"/>
    </row>
    <row r="621" spans="1:16" s="4" customFormat="1" ht="12.75" x14ac:dyDescent="0.25">
      <c r="A621" s="6" t="s">
        <v>1317</v>
      </c>
      <c r="B621" s="6" t="s">
        <v>1318</v>
      </c>
      <c r="C621" s="6" t="s">
        <v>1319</v>
      </c>
      <c r="D621" s="6">
        <v>180</v>
      </c>
      <c r="E621" s="6">
        <v>800</v>
      </c>
      <c r="F621" s="6">
        <f>2+72+91</f>
        <v>165</v>
      </c>
      <c r="G621" s="6"/>
      <c r="H621" s="6"/>
      <c r="I621" s="6">
        <f t="shared" si="154"/>
        <v>165</v>
      </c>
      <c r="J621" s="7" t="str">
        <f t="shared" si="155"/>
        <v/>
      </c>
      <c r="K621" s="7">
        <f t="shared" si="156"/>
        <v>15</v>
      </c>
      <c r="L621" s="8"/>
      <c r="M621" s="8"/>
      <c r="N621" s="6" t="str">
        <f t="shared" si="157"/>
        <v/>
      </c>
      <c r="O621" s="6">
        <f t="shared" si="157"/>
        <v>15</v>
      </c>
      <c r="P621" s="6"/>
    </row>
    <row r="622" spans="1:16" s="4" customFormat="1" ht="12.75" x14ac:dyDescent="0.25">
      <c r="A622" s="6" t="s">
        <v>1320</v>
      </c>
      <c r="B622" s="6" t="s">
        <v>1321</v>
      </c>
      <c r="C622" s="6" t="s">
        <v>1322</v>
      </c>
      <c r="D622" s="6">
        <v>214</v>
      </c>
      <c r="E622" s="6">
        <v>750</v>
      </c>
      <c r="F622" s="6">
        <f>61+60+48</f>
        <v>169</v>
      </c>
      <c r="G622" s="6"/>
      <c r="H622" s="6"/>
      <c r="I622" s="6">
        <f t="shared" si="154"/>
        <v>169</v>
      </c>
      <c r="J622" s="7" t="str">
        <f t="shared" si="155"/>
        <v/>
      </c>
      <c r="K622" s="7">
        <f t="shared" si="156"/>
        <v>45</v>
      </c>
      <c r="L622" s="8"/>
      <c r="M622" s="8"/>
      <c r="N622" s="6" t="str">
        <f t="shared" si="157"/>
        <v/>
      </c>
      <c r="O622" s="6">
        <f t="shared" si="157"/>
        <v>45</v>
      </c>
      <c r="P622" s="6"/>
    </row>
    <row r="623" spans="1:16" s="4" customFormat="1" ht="12.75" x14ac:dyDescent="0.25">
      <c r="A623" s="6" t="s">
        <v>1323</v>
      </c>
      <c r="B623" s="6" t="s">
        <v>1324</v>
      </c>
      <c r="C623" s="6" t="s">
        <v>1325</v>
      </c>
      <c r="D623" s="6">
        <v>1</v>
      </c>
      <c r="E623" s="6">
        <v>800</v>
      </c>
      <c r="F623" s="6">
        <v>4</v>
      </c>
      <c r="G623" s="6"/>
      <c r="H623" s="6"/>
      <c r="I623" s="6">
        <f t="shared" si="154"/>
        <v>4</v>
      </c>
      <c r="J623" s="7">
        <f t="shared" si="155"/>
        <v>3</v>
      </c>
      <c r="K623" s="7" t="str">
        <f t="shared" si="156"/>
        <v/>
      </c>
      <c r="L623" s="8"/>
      <c r="M623" s="8"/>
      <c r="N623" s="6">
        <f t="shared" si="157"/>
        <v>3</v>
      </c>
      <c r="O623" s="6" t="str">
        <f t="shared" si="157"/>
        <v/>
      </c>
      <c r="P623" s="6"/>
    </row>
    <row r="624" spans="1:16" s="4" customFormat="1" ht="12.75" x14ac:dyDescent="0.25">
      <c r="A624" s="6" t="s">
        <v>1326</v>
      </c>
      <c r="B624" s="6" t="s">
        <v>1327</v>
      </c>
      <c r="C624" s="6" t="s">
        <v>1328</v>
      </c>
      <c r="D624" s="6">
        <v>63</v>
      </c>
      <c r="E624" s="6">
        <v>950</v>
      </c>
      <c r="F624" s="6">
        <f>42+48+15</f>
        <v>105</v>
      </c>
      <c r="G624" s="6"/>
      <c r="H624" s="6"/>
      <c r="I624" s="6">
        <f t="shared" si="154"/>
        <v>105</v>
      </c>
      <c r="J624" s="7">
        <f t="shared" si="155"/>
        <v>42</v>
      </c>
      <c r="K624" s="7" t="str">
        <f t="shared" si="156"/>
        <v/>
      </c>
      <c r="L624" s="8"/>
      <c r="M624" s="8"/>
      <c r="N624" s="6">
        <f t="shared" si="157"/>
        <v>42</v>
      </c>
      <c r="O624" s="6" t="str">
        <f t="shared" si="157"/>
        <v/>
      </c>
      <c r="P624" s="6"/>
    </row>
    <row r="625" spans="1:16" s="4" customFormat="1" ht="12.75" x14ac:dyDescent="0.25">
      <c r="A625" s="6" t="s">
        <v>1329</v>
      </c>
      <c r="B625" s="6" t="s">
        <v>1330</v>
      </c>
      <c r="C625" s="6" t="s">
        <v>1331</v>
      </c>
      <c r="D625" s="6">
        <v>63</v>
      </c>
      <c r="E625" s="6">
        <v>1500</v>
      </c>
      <c r="F625" s="6">
        <f>36+37</f>
        <v>73</v>
      </c>
      <c r="G625" s="6"/>
      <c r="H625" s="6"/>
      <c r="I625" s="6">
        <f t="shared" si="154"/>
        <v>73</v>
      </c>
      <c r="J625" s="7">
        <f t="shared" si="155"/>
        <v>10</v>
      </c>
      <c r="K625" s="7" t="str">
        <f t="shared" si="156"/>
        <v/>
      </c>
      <c r="L625" s="8"/>
      <c r="M625" s="8"/>
      <c r="N625" s="6">
        <f t="shared" si="157"/>
        <v>10</v>
      </c>
      <c r="O625" s="6" t="str">
        <f t="shared" si="157"/>
        <v/>
      </c>
      <c r="P625" s="6"/>
    </row>
    <row r="626" spans="1:16" s="4" customFormat="1" ht="12.75" x14ac:dyDescent="0.25">
      <c r="A626" s="6" t="s">
        <v>1332</v>
      </c>
      <c r="B626" s="6" t="s">
        <v>1333</v>
      </c>
      <c r="C626" s="6" t="s">
        <v>1334</v>
      </c>
      <c r="D626" s="6">
        <v>5</v>
      </c>
      <c r="E626" s="6">
        <v>850</v>
      </c>
      <c r="F626" s="6">
        <v>7</v>
      </c>
      <c r="G626" s="6"/>
      <c r="H626" s="6"/>
      <c r="I626" s="6">
        <f t="shared" si="154"/>
        <v>7</v>
      </c>
      <c r="J626" s="7">
        <f t="shared" si="155"/>
        <v>2</v>
      </c>
      <c r="K626" s="7" t="str">
        <f t="shared" si="156"/>
        <v/>
      </c>
      <c r="L626" s="8"/>
      <c r="M626" s="8"/>
      <c r="N626" s="6">
        <f t="shared" si="157"/>
        <v>2</v>
      </c>
      <c r="O626" s="6" t="str">
        <f t="shared" si="157"/>
        <v/>
      </c>
      <c r="P626" s="6"/>
    </row>
    <row r="627" spans="1:16" s="4" customFormat="1" ht="12.75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9">
        <f>SUM(J620:J626)</f>
        <v>57</v>
      </c>
      <c r="K627" s="9">
        <f>SUM(K620:K626)</f>
        <v>61</v>
      </c>
      <c r="L627" s="10"/>
      <c r="M627" s="10"/>
      <c r="N627" s="6"/>
      <c r="O627" s="6"/>
      <c r="P627" s="6"/>
    </row>
    <row r="628" spans="1:16" s="4" customFormat="1" ht="12.75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7"/>
      <c r="K628" s="7"/>
      <c r="L628" s="8"/>
      <c r="M628" s="8"/>
      <c r="N628" s="6"/>
      <c r="O628" s="6"/>
      <c r="P628" s="6"/>
    </row>
    <row r="629" spans="1:16" s="4" customFormat="1" ht="12.75" x14ac:dyDescent="0.25">
      <c r="A629" s="6" t="s">
        <v>1335</v>
      </c>
      <c r="B629" s="6" t="s">
        <v>1336</v>
      </c>
      <c r="C629" s="6" t="s">
        <v>1337</v>
      </c>
      <c r="D629" s="6">
        <v>40</v>
      </c>
      <c r="E629" s="6">
        <v>2000</v>
      </c>
      <c r="F629" s="6">
        <f>25+12+10</f>
        <v>47</v>
      </c>
      <c r="G629" s="6">
        <v>1</v>
      </c>
      <c r="H629" s="6"/>
      <c r="I629" s="6">
        <f>F629+G629+H629</f>
        <v>48</v>
      </c>
      <c r="J629" s="7">
        <f>IF(I629&gt;D629,I629-D629,"")</f>
        <v>8</v>
      </c>
      <c r="K629" s="7" t="str">
        <f>IF(I629&lt;D629,D629-I629,"")</f>
        <v/>
      </c>
      <c r="L629" s="8"/>
      <c r="M629" s="8"/>
      <c r="N629" s="6">
        <f t="shared" ref="N629:O633" si="158">IF(J629=L629,"",J629-L629)</f>
        <v>8</v>
      </c>
      <c r="O629" s="6" t="str">
        <f t="shared" si="158"/>
        <v/>
      </c>
      <c r="P629" s="6"/>
    </row>
    <row r="630" spans="1:16" s="4" customFormat="1" ht="12.75" x14ac:dyDescent="0.25">
      <c r="A630" s="6" t="s">
        <v>1338</v>
      </c>
      <c r="B630" s="6" t="s">
        <v>1339</v>
      </c>
      <c r="C630" s="6" t="s">
        <v>1340</v>
      </c>
      <c r="D630" s="6">
        <v>110</v>
      </c>
      <c r="E630" s="6">
        <v>2430</v>
      </c>
      <c r="F630" s="6">
        <f>8+33+28+41+55</f>
        <v>165</v>
      </c>
      <c r="G630" s="6"/>
      <c r="H630" s="6"/>
      <c r="I630" s="6">
        <f>F630+G630+H630</f>
        <v>165</v>
      </c>
      <c r="J630" s="7">
        <f>IF(I630&gt;D630,I630-D630,"")</f>
        <v>55</v>
      </c>
      <c r="K630" s="7" t="str">
        <f>IF(I630&lt;D630,D630-I630,"")</f>
        <v/>
      </c>
      <c r="L630" s="8"/>
      <c r="M630" s="8"/>
      <c r="N630" s="6">
        <f t="shared" si="158"/>
        <v>55</v>
      </c>
      <c r="O630" s="6" t="str">
        <f t="shared" si="158"/>
        <v/>
      </c>
      <c r="P630" s="6"/>
    </row>
    <row r="631" spans="1:16" s="4" customFormat="1" ht="12.75" x14ac:dyDescent="0.25">
      <c r="A631" s="6" t="s">
        <v>1341</v>
      </c>
      <c r="B631" s="6" t="s">
        <v>1342</v>
      </c>
      <c r="C631" s="6" t="s">
        <v>1343</v>
      </c>
      <c r="D631" s="6">
        <v>8</v>
      </c>
      <c r="E631" s="6">
        <v>2610</v>
      </c>
      <c r="F631" s="6">
        <v>0</v>
      </c>
      <c r="G631" s="6"/>
      <c r="H631" s="6"/>
      <c r="I631" s="6">
        <f>F631+G631+H631</f>
        <v>0</v>
      </c>
      <c r="J631" s="7" t="str">
        <f>IF(I631&gt;D631,I631-D631,"")</f>
        <v/>
      </c>
      <c r="K631" s="7">
        <f>IF(I631&lt;D631,D631-I631,"")</f>
        <v>8</v>
      </c>
      <c r="L631" s="8"/>
      <c r="M631" s="8"/>
      <c r="N631" s="6" t="str">
        <f t="shared" si="158"/>
        <v/>
      </c>
      <c r="O631" s="6">
        <f t="shared" si="158"/>
        <v>8</v>
      </c>
      <c r="P631" s="6"/>
    </row>
    <row r="632" spans="1:16" s="4" customFormat="1" ht="12.75" x14ac:dyDescent="0.25">
      <c r="A632" s="6" t="s">
        <v>1344</v>
      </c>
      <c r="B632" s="6" t="s">
        <v>1345</v>
      </c>
      <c r="C632" s="6" t="s">
        <v>1346</v>
      </c>
      <c r="D632" s="6">
        <v>61</v>
      </c>
      <c r="E632" s="6">
        <v>4500</v>
      </c>
      <c r="F632" s="6">
        <v>13</v>
      </c>
      <c r="G632" s="6">
        <v>1</v>
      </c>
      <c r="H632" s="6"/>
      <c r="I632" s="6">
        <f>F632+G632+H632</f>
        <v>14</v>
      </c>
      <c r="J632" s="7" t="str">
        <f>IF(I632&gt;D632,I632-D632,"")</f>
        <v/>
      </c>
      <c r="K632" s="7">
        <f>IF(I632&lt;D632,D632-I632,"")</f>
        <v>47</v>
      </c>
      <c r="L632" s="8"/>
      <c r="M632" s="8"/>
      <c r="N632" s="6" t="str">
        <f t="shared" si="158"/>
        <v/>
      </c>
      <c r="O632" s="6">
        <f t="shared" si="158"/>
        <v>47</v>
      </c>
      <c r="P632" s="6"/>
    </row>
    <row r="633" spans="1:16" s="4" customFormat="1" ht="12.75" x14ac:dyDescent="0.25">
      <c r="A633" s="6" t="s">
        <v>1347</v>
      </c>
      <c r="B633" s="6" t="s">
        <v>1348</v>
      </c>
      <c r="C633" s="6" t="s">
        <v>1349</v>
      </c>
      <c r="D633" s="6">
        <v>7</v>
      </c>
      <c r="E633" s="6">
        <v>3500</v>
      </c>
      <c r="F633" s="6">
        <v>5</v>
      </c>
      <c r="G633" s="6"/>
      <c r="H633" s="6"/>
      <c r="I633" s="6">
        <f>F633+G633+H633</f>
        <v>5</v>
      </c>
      <c r="J633" s="7" t="str">
        <f>IF(I633&gt;D633,I633-D633,"")</f>
        <v/>
      </c>
      <c r="K633" s="7">
        <f>IF(I633&lt;D633,D633-I633,"")</f>
        <v>2</v>
      </c>
      <c r="L633" s="8"/>
      <c r="M633" s="8"/>
      <c r="N633" s="6" t="str">
        <f t="shared" si="158"/>
        <v/>
      </c>
      <c r="O633" s="6">
        <f t="shared" si="158"/>
        <v>2</v>
      </c>
      <c r="P633" s="6"/>
    </row>
    <row r="634" spans="1:16" s="4" customFormat="1" ht="12.75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9">
        <f>SUM(J629:J633)</f>
        <v>63</v>
      </c>
      <c r="K634" s="9">
        <f>SUM(K629:K633)</f>
        <v>57</v>
      </c>
      <c r="L634" s="10"/>
      <c r="M634" s="10"/>
      <c r="N634" s="6"/>
      <c r="O634" s="6"/>
      <c r="P634" s="6"/>
    </row>
    <row r="635" spans="1:16" s="4" customFormat="1" ht="12.75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7"/>
      <c r="K635" s="7"/>
      <c r="L635" s="8"/>
      <c r="M635" s="8"/>
      <c r="N635" s="6"/>
      <c r="O635" s="6"/>
      <c r="P635" s="6"/>
    </row>
    <row r="636" spans="1:16" s="4" customFormat="1" ht="12.75" x14ac:dyDescent="0.25">
      <c r="A636" s="6" t="s">
        <v>1350</v>
      </c>
      <c r="B636" s="6" t="s">
        <v>1351</v>
      </c>
      <c r="C636" s="6" t="s">
        <v>1352</v>
      </c>
      <c r="D636" s="6">
        <v>28</v>
      </c>
      <c r="E636" s="6">
        <v>18000</v>
      </c>
      <c r="F636" s="6">
        <v>22</v>
      </c>
      <c r="G636" s="6">
        <v>5</v>
      </c>
      <c r="H636" s="6"/>
      <c r="I636" s="6">
        <f t="shared" ref="I636:I644" si="159">F636+G636+H636</f>
        <v>27</v>
      </c>
      <c r="J636" s="7" t="str">
        <f t="shared" ref="J636:J644" si="160">IF(I636&gt;D636,I636-D636,"")</f>
        <v/>
      </c>
      <c r="K636" s="7">
        <f t="shared" ref="K636:K644" si="161">IF(I636&lt;D636,D636-I636,"")</f>
        <v>1</v>
      </c>
      <c r="L636" s="8"/>
      <c r="M636" s="8"/>
      <c r="N636" s="6" t="str">
        <f t="shared" ref="N636:O644" si="162">IF(J636=L636,"",J636-L636)</f>
        <v/>
      </c>
      <c r="O636" s="6">
        <f t="shared" si="162"/>
        <v>1</v>
      </c>
      <c r="P636" s="6"/>
    </row>
    <row r="637" spans="1:16" s="4" customFormat="1" ht="12.75" x14ac:dyDescent="0.2">
      <c r="A637" s="11" t="s">
        <v>1353</v>
      </c>
      <c r="B637" s="11" t="s">
        <v>1354</v>
      </c>
      <c r="C637" s="11" t="s">
        <v>1355</v>
      </c>
      <c r="D637" s="6">
        <v>0</v>
      </c>
      <c r="E637" s="6">
        <v>11550</v>
      </c>
      <c r="F637" s="6">
        <v>1</v>
      </c>
      <c r="G637" s="6"/>
      <c r="H637" s="6"/>
      <c r="I637" s="6">
        <f t="shared" si="159"/>
        <v>1</v>
      </c>
      <c r="J637" s="7">
        <f t="shared" si="160"/>
        <v>1</v>
      </c>
      <c r="K637" s="7" t="str">
        <f t="shared" si="161"/>
        <v/>
      </c>
      <c r="L637" s="8"/>
      <c r="M637" s="8"/>
      <c r="N637" s="6">
        <f t="shared" si="162"/>
        <v>1</v>
      </c>
      <c r="O637" s="6" t="str">
        <f t="shared" si="162"/>
        <v/>
      </c>
      <c r="P637" s="6"/>
    </row>
    <row r="638" spans="1:16" s="4" customFormat="1" ht="12.75" x14ac:dyDescent="0.25">
      <c r="A638" s="6" t="s">
        <v>1356</v>
      </c>
      <c r="B638" s="6" t="s">
        <v>1357</v>
      </c>
      <c r="C638" s="6" t="s">
        <v>1358</v>
      </c>
      <c r="D638" s="6">
        <v>9</v>
      </c>
      <c r="E638" s="6">
        <v>9500</v>
      </c>
      <c r="F638" s="6">
        <v>10</v>
      </c>
      <c r="G638" s="6"/>
      <c r="H638" s="6"/>
      <c r="I638" s="6">
        <f t="shared" si="159"/>
        <v>10</v>
      </c>
      <c r="J638" s="7">
        <f t="shared" si="160"/>
        <v>1</v>
      </c>
      <c r="K638" s="7" t="str">
        <f t="shared" si="161"/>
        <v/>
      </c>
      <c r="L638" s="8"/>
      <c r="M638" s="8"/>
      <c r="N638" s="6">
        <f t="shared" si="162"/>
        <v>1</v>
      </c>
      <c r="O638" s="6" t="str">
        <f t="shared" si="162"/>
        <v/>
      </c>
      <c r="P638" s="6"/>
    </row>
    <row r="639" spans="1:16" s="4" customFormat="1" ht="12.75" x14ac:dyDescent="0.25">
      <c r="A639" s="6" t="s">
        <v>1359</v>
      </c>
      <c r="B639" s="6" t="s">
        <v>1360</v>
      </c>
      <c r="C639" s="6" t="s">
        <v>1361</v>
      </c>
      <c r="D639" s="6">
        <v>29</v>
      </c>
      <c r="E639" s="6">
        <v>5525</v>
      </c>
      <c r="F639" s="6">
        <v>26</v>
      </c>
      <c r="G639" s="6"/>
      <c r="H639" s="6"/>
      <c r="I639" s="6">
        <f t="shared" si="159"/>
        <v>26</v>
      </c>
      <c r="J639" s="7" t="str">
        <f t="shared" si="160"/>
        <v/>
      </c>
      <c r="K639" s="7">
        <f t="shared" si="161"/>
        <v>3</v>
      </c>
      <c r="L639" s="8"/>
      <c r="M639" s="8"/>
      <c r="N639" s="6" t="str">
        <f t="shared" si="162"/>
        <v/>
      </c>
      <c r="O639" s="6">
        <f t="shared" si="162"/>
        <v>3</v>
      </c>
      <c r="P639" s="6"/>
    </row>
    <row r="640" spans="1:16" s="4" customFormat="1" ht="12.75" x14ac:dyDescent="0.25">
      <c r="A640" s="6" t="s">
        <v>1362</v>
      </c>
      <c r="B640" s="6" t="s">
        <v>1363</v>
      </c>
      <c r="C640" s="6" t="s">
        <v>1364</v>
      </c>
      <c r="D640" s="6">
        <v>18</v>
      </c>
      <c r="E640" s="6">
        <v>8000</v>
      </c>
      <c r="F640" s="6">
        <v>19</v>
      </c>
      <c r="G640" s="6"/>
      <c r="H640" s="6"/>
      <c r="I640" s="6">
        <f t="shared" si="159"/>
        <v>19</v>
      </c>
      <c r="J640" s="7">
        <f t="shared" si="160"/>
        <v>1</v>
      </c>
      <c r="K640" s="7" t="str">
        <f t="shared" si="161"/>
        <v/>
      </c>
      <c r="L640" s="8"/>
      <c r="M640" s="8"/>
      <c r="N640" s="6">
        <f t="shared" si="162"/>
        <v>1</v>
      </c>
      <c r="O640" s="6" t="str">
        <f t="shared" si="162"/>
        <v/>
      </c>
      <c r="P640" s="6"/>
    </row>
    <row r="641" spans="1:16" s="4" customFormat="1" ht="12.75" x14ac:dyDescent="0.25">
      <c r="A641" s="6" t="s">
        <v>1365</v>
      </c>
      <c r="B641" s="6" t="s">
        <v>1366</v>
      </c>
      <c r="C641" s="6" t="s">
        <v>1367</v>
      </c>
      <c r="D641" s="6">
        <v>24</v>
      </c>
      <c r="E641" s="6">
        <v>14700</v>
      </c>
      <c r="F641" s="6">
        <v>25</v>
      </c>
      <c r="G641" s="6"/>
      <c r="H641" s="6"/>
      <c r="I641" s="6">
        <f t="shared" si="159"/>
        <v>25</v>
      </c>
      <c r="J641" s="7">
        <f t="shared" si="160"/>
        <v>1</v>
      </c>
      <c r="K641" s="7" t="str">
        <f t="shared" si="161"/>
        <v/>
      </c>
      <c r="L641" s="8"/>
      <c r="M641" s="8"/>
      <c r="N641" s="6">
        <f t="shared" si="162"/>
        <v>1</v>
      </c>
      <c r="O641" s="6" t="str">
        <f t="shared" si="162"/>
        <v/>
      </c>
      <c r="P641" s="6"/>
    </row>
    <row r="642" spans="1:16" s="4" customFormat="1" ht="12.75" x14ac:dyDescent="0.25">
      <c r="A642" s="6" t="s">
        <v>1368</v>
      </c>
      <c r="B642" s="6" t="s">
        <v>1369</v>
      </c>
      <c r="C642" s="6" t="s">
        <v>1370</v>
      </c>
      <c r="D642" s="6">
        <v>18</v>
      </c>
      <c r="E642" s="6">
        <v>9000</v>
      </c>
      <c r="F642" s="6">
        <v>19</v>
      </c>
      <c r="G642" s="6"/>
      <c r="H642" s="6"/>
      <c r="I642" s="6">
        <f t="shared" si="159"/>
        <v>19</v>
      </c>
      <c r="J642" s="7">
        <f t="shared" si="160"/>
        <v>1</v>
      </c>
      <c r="K642" s="7" t="str">
        <f t="shared" si="161"/>
        <v/>
      </c>
      <c r="L642" s="8"/>
      <c r="M642" s="8"/>
      <c r="N642" s="6">
        <f t="shared" si="162"/>
        <v>1</v>
      </c>
      <c r="O642" s="6" t="str">
        <f t="shared" si="162"/>
        <v/>
      </c>
      <c r="P642" s="6"/>
    </row>
    <row r="643" spans="1:16" s="4" customFormat="1" ht="12.75" x14ac:dyDescent="0.25">
      <c r="A643" s="6" t="s">
        <v>1371</v>
      </c>
      <c r="B643" s="6" t="s">
        <v>1372</v>
      </c>
      <c r="C643" s="6" t="s">
        <v>1373</v>
      </c>
      <c r="D643" s="6">
        <v>25</v>
      </c>
      <c r="E643" s="6">
        <v>9000</v>
      </c>
      <c r="F643" s="6">
        <v>23</v>
      </c>
      <c r="G643" s="6"/>
      <c r="H643" s="6"/>
      <c r="I643" s="6">
        <f t="shared" si="159"/>
        <v>23</v>
      </c>
      <c r="J643" s="7" t="str">
        <f t="shared" si="160"/>
        <v/>
      </c>
      <c r="K643" s="7">
        <f t="shared" si="161"/>
        <v>2</v>
      </c>
      <c r="L643" s="8"/>
      <c r="M643" s="8"/>
      <c r="N643" s="6" t="str">
        <f t="shared" si="162"/>
        <v/>
      </c>
      <c r="O643" s="6">
        <f t="shared" si="162"/>
        <v>2</v>
      </c>
      <c r="P643" s="6"/>
    </row>
    <row r="644" spans="1:16" s="4" customFormat="1" ht="12.75" x14ac:dyDescent="0.25">
      <c r="A644" s="6" t="s">
        <v>1374</v>
      </c>
      <c r="B644" s="6" t="s">
        <v>1375</v>
      </c>
      <c r="C644" s="6" t="s">
        <v>1376</v>
      </c>
      <c r="D644" s="6">
        <v>9</v>
      </c>
      <c r="E644" s="6">
        <v>14000</v>
      </c>
      <c r="F644" s="6">
        <v>8</v>
      </c>
      <c r="G644" s="6">
        <v>2</v>
      </c>
      <c r="H644" s="6"/>
      <c r="I644" s="6">
        <f t="shared" si="159"/>
        <v>10</v>
      </c>
      <c r="J644" s="7">
        <f t="shared" si="160"/>
        <v>1</v>
      </c>
      <c r="K644" s="7" t="str">
        <f t="shared" si="161"/>
        <v/>
      </c>
      <c r="L644" s="8"/>
      <c r="M644" s="8"/>
      <c r="N644" s="6">
        <f t="shared" si="162"/>
        <v>1</v>
      </c>
      <c r="O644" s="6" t="str">
        <f t="shared" si="162"/>
        <v/>
      </c>
      <c r="P644" s="6"/>
    </row>
    <row r="645" spans="1:16" s="4" customFormat="1" ht="12.75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9">
        <f>SUM(J636:J644)</f>
        <v>6</v>
      </c>
      <c r="K645" s="9">
        <f>SUM(K636:K644)</f>
        <v>6</v>
      </c>
      <c r="L645" s="10"/>
      <c r="M645" s="10"/>
      <c r="N645" s="6"/>
      <c r="O645" s="6"/>
      <c r="P645" s="6"/>
    </row>
    <row r="646" spans="1:16" s="4" customFormat="1" ht="12.75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7"/>
      <c r="K646" s="7"/>
      <c r="L646" s="8"/>
      <c r="M646" s="8"/>
      <c r="N646" s="6"/>
      <c r="O646" s="6"/>
      <c r="P646" s="6"/>
    </row>
    <row r="647" spans="1:16" s="4" customFormat="1" ht="12.75" x14ac:dyDescent="0.25">
      <c r="A647" s="6" t="s">
        <v>1377</v>
      </c>
      <c r="B647" s="6" t="s">
        <v>1378</v>
      </c>
      <c r="C647" s="6" t="s">
        <v>1379</v>
      </c>
      <c r="D647" s="6">
        <v>87</v>
      </c>
      <c r="E647" s="6">
        <v>370</v>
      </c>
      <c r="F647" s="6">
        <f>70+16</f>
        <v>86</v>
      </c>
      <c r="G647" s="6"/>
      <c r="H647" s="6"/>
      <c r="I647" s="6">
        <f t="shared" ref="I647:I662" si="163">F647+G647+H647</f>
        <v>86</v>
      </c>
      <c r="J647" s="7" t="str">
        <f t="shared" ref="J647:J662" si="164">IF(I647&gt;D647,I647-D647,"")</f>
        <v/>
      </c>
      <c r="K647" s="7">
        <f t="shared" ref="K647:K662" si="165">IF(I647&lt;D647,D647-I647,"")</f>
        <v>1</v>
      </c>
      <c r="L647" s="8"/>
      <c r="M647" s="8"/>
      <c r="N647" s="6" t="str">
        <f t="shared" ref="N647:O662" si="166">IF(J647=L647,"",J647-L647)</f>
        <v/>
      </c>
      <c r="O647" s="6">
        <f t="shared" si="166"/>
        <v>1</v>
      </c>
      <c r="P647" s="6"/>
    </row>
    <row r="648" spans="1:16" s="4" customFormat="1" ht="12.75" x14ac:dyDescent="0.25">
      <c r="A648" s="6" t="s">
        <v>1380</v>
      </c>
      <c r="B648" s="6" t="s">
        <v>1381</v>
      </c>
      <c r="C648" s="6" t="s">
        <v>1382</v>
      </c>
      <c r="D648" s="6">
        <v>40</v>
      </c>
      <c r="E648" s="6">
        <v>800</v>
      </c>
      <c r="F648" s="6">
        <f>23+13</f>
        <v>36</v>
      </c>
      <c r="G648" s="6">
        <v>2</v>
      </c>
      <c r="H648" s="6"/>
      <c r="I648" s="6">
        <f t="shared" si="163"/>
        <v>38</v>
      </c>
      <c r="J648" s="7" t="str">
        <f t="shared" si="164"/>
        <v/>
      </c>
      <c r="K648" s="7">
        <f t="shared" si="165"/>
        <v>2</v>
      </c>
      <c r="L648" s="8"/>
      <c r="M648" s="8"/>
      <c r="N648" s="6" t="str">
        <f t="shared" si="166"/>
        <v/>
      </c>
      <c r="O648" s="6">
        <f t="shared" si="166"/>
        <v>2</v>
      </c>
      <c r="P648" s="6"/>
    </row>
    <row r="649" spans="1:16" s="4" customFormat="1" ht="12.75" x14ac:dyDescent="0.25">
      <c r="A649" s="6" t="s">
        <v>1383</v>
      </c>
      <c r="B649" s="6" t="s">
        <v>1384</v>
      </c>
      <c r="C649" s="6" t="s">
        <v>1385</v>
      </c>
      <c r="D649" s="6">
        <v>3</v>
      </c>
      <c r="E649" s="6">
        <v>950</v>
      </c>
      <c r="F649" s="6">
        <v>1</v>
      </c>
      <c r="G649" s="6"/>
      <c r="H649" s="6"/>
      <c r="I649" s="6">
        <f t="shared" si="163"/>
        <v>1</v>
      </c>
      <c r="J649" s="7" t="str">
        <f t="shared" si="164"/>
        <v/>
      </c>
      <c r="K649" s="7">
        <f t="shared" si="165"/>
        <v>2</v>
      </c>
      <c r="L649" s="8"/>
      <c r="M649" s="8"/>
      <c r="N649" s="6" t="str">
        <f t="shared" si="166"/>
        <v/>
      </c>
      <c r="O649" s="6">
        <f t="shared" si="166"/>
        <v>2</v>
      </c>
      <c r="P649" s="6"/>
    </row>
    <row r="650" spans="1:16" s="4" customFormat="1" ht="12.75" x14ac:dyDescent="0.25">
      <c r="A650" s="6" t="s">
        <v>1386</v>
      </c>
      <c r="B650" s="6" t="s">
        <v>1387</v>
      </c>
      <c r="C650" s="6" t="s">
        <v>1388</v>
      </c>
      <c r="D650" s="6">
        <v>26</v>
      </c>
      <c r="E650" s="6">
        <v>4000</v>
      </c>
      <c r="F650" s="6">
        <f>1+18+4</f>
        <v>23</v>
      </c>
      <c r="G650" s="6"/>
      <c r="H650" s="6"/>
      <c r="I650" s="6">
        <f t="shared" si="163"/>
        <v>23</v>
      </c>
      <c r="J650" s="7" t="str">
        <f t="shared" si="164"/>
        <v/>
      </c>
      <c r="K650" s="7">
        <f t="shared" si="165"/>
        <v>3</v>
      </c>
      <c r="L650" s="8"/>
      <c r="M650" s="8"/>
      <c r="N650" s="6" t="str">
        <f t="shared" si="166"/>
        <v/>
      </c>
      <c r="O650" s="6">
        <f t="shared" si="166"/>
        <v>3</v>
      </c>
      <c r="P650" s="6"/>
    </row>
    <row r="651" spans="1:16" s="4" customFormat="1" ht="12.75" x14ac:dyDescent="0.25">
      <c r="A651" s="6" t="s">
        <v>1389</v>
      </c>
      <c r="B651" s="6" t="s">
        <v>1390</v>
      </c>
      <c r="C651" s="6" t="s">
        <v>1391</v>
      </c>
      <c r="D651" s="6">
        <v>21</v>
      </c>
      <c r="E651" s="6">
        <v>2000</v>
      </c>
      <c r="F651" s="6">
        <f>13+4</f>
        <v>17</v>
      </c>
      <c r="G651" s="6"/>
      <c r="H651" s="6"/>
      <c r="I651" s="6">
        <f t="shared" si="163"/>
        <v>17</v>
      </c>
      <c r="J651" s="7" t="str">
        <f t="shared" si="164"/>
        <v/>
      </c>
      <c r="K651" s="7">
        <f t="shared" si="165"/>
        <v>4</v>
      </c>
      <c r="L651" s="8"/>
      <c r="M651" s="8"/>
      <c r="N651" s="6" t="str">
        <f t="shared" si="166"/>
        <v/>
      </c>
      <c r="O651" s="6">
        <f t="shared" si="166"/>
        <v>4</v>
      </c>
      <c r="P651" s="6"/>
    </row>
    <row r="652" spans="1:16" s="4" customFormat="1" ht="12.75" x14ac:dyDescent="0.25">
      <c r="A652" s="6" t="s">
        <v>1392</v>
      </c>
      <c r="B652" s="6" t="s">
        <v>1393</v>
      </c>
      <c r="C652" s="6" t="s">
        <v>1394</v>
      </c>
      <c r="D652" s="6">
        <v>38</v>
      </c>
      <c r="E652" s="6">
        <v>1330</v>
      </c>
      <c r="F652" s="6">
        <v>29</v>
      </c>
      <c r="G652" s="6"/>
      <c r="H652" s="6"/>
      <c r="I652" s="6">
        <f t="shared" si="163"/>
        <v>29</v>
      </c>
      <c r="J652" s="7" t="str">
        <f t="shared" si="164"/>
        <v/>
      </c>
      <c r="K652" s="7">
        <f t="shared" si="165"/>
        <v>9</v>
      </c>
      <c r="L652" s="8"/>
      <c r="M652" s="8"/>
      <c r="N652" s="6" t="str">
        <f t="shared" si="166"/>
        <v/>
      </c>
      <c r="O652" s="6">
        <f t="shared" si="166"/>
        <v>9</v>
      </c>
      <c r="P652" s="6"/>
    </row>
    <row r="653" spans="1:16" s="4" customFormat="1" ht="12.75" x14ac:dyDescent="0.25">
      <c r="A653" s="6" t="s">
        <v>1395</v>
      </c>
      <c r="B653" s="6" t="s">
        <v>1396</v>
      </c>
      <c r="C653" s="6" t="s">
        <v>1397</v>
      </c>
      <c r="D653" s="6">
        <v>103</v>
      </c>
      <c r="E653" s="6">
        <v>400</v>
      </c>
      <c r="F653" s="6">
        <f>2+72+12</f>
        <v>86</v>
      </c>
      <c r="G653" s="6">
        <v>2</v>
      </c>
      <c r="H653" s="6"/>
      <c r="I653" s="6">
        <f t="shared" si="163"/>
        <v>88</v>
      </c>
      <c r="J653" s="7" t="str">
        <f t="shared" si="164"/>
        <v/>
      </c>
      <c r="K653" s="7">
        <f t="shared" si="165"/>
        <v>15</v>
      </c>
      <c r="L653" s="8"/>
      <c r="M653" s="8"/>
      <c r="N653" s="6" t="str">
        <f t="shared" si="166"/>
        <v/>
      </c>
      <c r="O653" s="6">
        <f t="shared" si="166"/>
        <v>15</v>
      </c>
      <c r="P653" s="6"/>
    </row>
    <row r="654" spans="1:16" s="4" customFormat="1" ht="12.75" x14ac:dyDescent="0.25">
      <c r="A654" s="6" t="s">
        <v>1398</v>
      </c>
      <c r="B654" s="6" t="s">
        <v>1399</v>
      </c>
      <c r="C654" s="6" t="s">
        <v>1400</v>
      </c>
      <c r="D654" s="6">
        <v>54</v>
      </c>
      <c r="E654" s="6">
        <v>465</v>
      </c>
      <c r="F654" s="6">
        <v>0</v>
      </c>
      <c r="G654" s="6"/>
      <c r="H654" s="6"/>
      <c r="I654" s="6">
        <f t="shared" si="163"/>
        <v>0</v>
      </c>
      <c r="J654" s="7" t="str">
        <f t="shared" si="164"/>
        <v/>
      </c>
      <c r="K654" s="7">
        <f t="shared" si="165"/>
        <v>54</v>
      </c>
      <c r="L654" s="8"/>
      <c r="M654" s="8"/>
      <c r="N654" s="6" t="str">
        <f t="shared" si="166"/>
        <v/>
      </c>
      <c r="O654" s="6">
        <f t="shared" si="166"/>
        <v>54</v>
      </c>
      <c r="P654" s="6"/>
    </row>
    <row r="655" spans="1:16" s="4" customFormat="1" ht="12.75" x14ac:dyDescent="0.25">
      <c r="A655" s="6" t="s">
        <v>1401</v>
      </c>
      <c r="B655" s="6" t="s">
        <v>1402</v>
      </c>
      <c r="C655" s="6" t="s">
        <v>1403</v>
      </c>
      <c r="D655" s="6">
        <v>288</v>
      </c>
      <c r="E655" s="6">
        <v>500</v>
      </c>
      <c r="F655" s="6">
        <f>101+187+2</f>
        <v>290</v>
      </c>
      <c r="G655" s="6"/>
      <c r="H655" s="6"/>
      <c r="I655" s="6">
        <f t="shared" si="163"/>
        <v>290</v>
      </c>
      <c r="J655" s="7">
        <f t="shared" si="164"/>
        <v>2</v>
      </c>
      <c r="K655" s="7" t="str">
        <f t="shared" si="165"/>
        <v/>
      </c>
      <c r="L655" s="8"/>
      <c r="M655" s="8"/>
      <c r="N655" s="6">
        <f t="shared" si="166"/>
        <v>2</v>
      </c>
      <c r="O655" s="6" t="str">
        <f t="shared" si="166"/>
        <v/>
      </c>
      <c r="P655" s="6"/>
    </row>
    <row r="656" spans="1:16" s="4" customFormat="1" ht="12.75" x14ac:dyDescent="0.2">
      <c r="A656" s="11" t="s">
        <v>1404</v>
      </c>
      <c r="B656" s="11" t="s">
        <v>1405</v>
      </c>
      <c r="C656" s="11" t="s">
        <v>1406</v>
      </c>
      <c r="D656" s="6">
        <v>0</v>
      </c>
      <c r="E656" s="6">
        <v>750</v>
      </c>
      <c r="F656" s="6">
        <v>1</v>
      </c>
      <c r="G656" s="6"/>
      <c r="H656" s="6"/>
      <c r="I656" s="6">
        <f t="shared" si="163"/>
        <v>1</v>
      </c>
      <c r="J656" s="7">
        <f t="shared" si="164"/>
        <v>1</v>
      </c>
      <c r="K656" s="7" t="str">
        <f t="shared" si="165"/>
        <v/>
      </c>
      <c r="L656" s="8"/>
      <c r="M656" s="8"/>
      <c r="N656" s="6">
        <f t="shared" si="166"/>
        <v>1</v>
      </c>
      <c r="O656" s="6" t="str">
        <f t="shared" si="166"/>
        <v/>
      </c>
      <c r="P656" s="6"/>
    </row>
    <row r="657" spans="1:16" s="4" customFormat="1" ht="12.75" x14ac:dyDescent="0.25">
      <c r="A657" s="6" t="s">
        <v>1407</v>
      </c>
      <c r="B657" s="6" t="s">
        <v>1408</v>
      </c>
      <c r="C657" s="6" t="s">
        <v>1409</v>
      </c>
      <c r="D657" s="6">
        <v>90</v>
      </c>
      <c r="E657" s="6">
        <v>400</v>
      </c>
      <c r="F657" s="6">
        <f>47+24+24+2</f>
        <v>97</v>
      </c>
      <c r="G657" s="6"/>
      <c r="H657" s="6"/>
      <c r="I657" s="6">
        <f t="shared" si="163"/>
        <v>97</v>
      </c>
      <c r="J657" s="7">
        <f t="shared" si="164"/>
        <v>7</v>
      </c>
      <c r="K657" s="7" t="str">
        <f t="shared" si="165"/>
        <v/>
      </c>
      <c r="L657" s="8"/>
      <c r="M657" s="8"/>
      <c r="N657" s="6">
        <f t="shared" si="166"/>
        <v>7</v>
      </c>
      <c r="O657" s="6" t="str">
        <f t="shared" si="166"/>
        <v/>
      </c>
      <c r="P657" s="6"/>
    </row>
    <row r="658" spans="1:16" s="4" customFormat="1" ht="12.75" x14ac:dyDescent="0.25">
      <c r="A658" s="6" t="s">
        <v>1410</v>
      </c>
      <c r="B658" s="6" t="s">
        <v>1411</v>
      </c>
      <c r="C658" s="6" t="s">
        <v>1412</v>
      </c>
      <c r="D658" s="6">
        <v>53</v>
      </c>
      <c r="E658" s="6">
        <v>450</v>
      </c>
      <c r="F658" s="6">
        <f>46+22+30</f>
        <v>98</v>
      </c>
      <c r="G658" s="6"/>
      <c r="H658" s="6"/>
      <c r="I658" s="6">
        <f t="shared" si="163"/>
        <v>98</v>
      </c>
      <c r="J658" s="7">
        <f t="shared" si="164"/>
        <v>45</v>
      </c>
      <c r="K658" s="7" t="str">
        <f t="shared" si="165"/>
        <v/>
      </c>
      <c r="L658" s="8"/>
      <c r="M658" s="8"/>
      <c r="N658" s="6">
        <f t="shared" si="166"/>
        <v>45</v>
      </c>
      <c r="O658" s="6" t="str">
        <f t="shared" si="166"/>
        <v/>
      </c>
      <c r="P658" s="6"/>
    </row>
    <row r="659" spans="1:16" s="4" customFormat="1" ht="12.75" x14ac:dyDescent="0.2">
      <c r="A659" s="11" t="s">
        <v>1413</v>
      </c>
      <c r="B659" s="11" t="s">
        <v>1414</v>
      </c>
      <c r="C659" s="11" t="s">
        <v>1415</v>
      </c>
      <c r="D659" s="6">
        <v>0</v>
      </c>
      <c r="E659" s="6">
        <v>1200</v>
      </c>
      <c r="F659" s="6">
        <v>1</v>
      </c>
      <c r="G659" s="6"/>
      <c r="H659" s="6"/>
      <c r="I659" s="6">
        <f t="shared" si="163"/>
        <v>1</v>
      </c>
      <c r="J659" s="7">
        <f t="shared" si="164"/>
        <v>1</v>
      </c>
      <c r="K659" s="7" t="str">
        <f t="shared" si="165"/>
        <v/>
      </c>
      <c r="L659" s="8"/>
      <c r="M659" s="8"/>
      <c r="N659" s="6">
        <f t="shared" si="166"/>
        <v>1</v>
      </c>
      <c r="O659" s="6" t="str">
        <f t="shared" si="166"/>
        <v/>
      </c>
      <c r="P659" s="6"/>
    </row>
    <row r="660" spans="1:16" s="4" customFormat="1" ht="12.75" x14ac:dyDescent="0.25">
      <c r="A660" s="6" t="s">
        <v>1416</v>
      </c>
      <c r="B660" s="6" t="s">
        <v>1417</v>
      </c>
      <c r="C660" s="6" t="s">
        <v>1418</v>
      </c>
      <c r="D660" s="6">
        <v>7</v>
      </c>
      <c r="E660" s="6">
        <v>1300</v>
      </c>
      <c r="F660" s="6">
        <v>8</v>
      </c>
      <c r="G660" s="6"/>
      <c r="H660" s="6"/>
      <c r="I660" s="6">
        <f t="shared" si="163"/>
        <v>8</v>
      </c>
      <c r="J660" s="7">
        <f t="shared" si="164"/>
        <v>1</v>
      </c>
      <c r="K660" s="7" t="str">
        <f t="shared" si="165"/>
        <v/>
      </c>
      <c r="L660" s="8"/>
      <c r="M660" s="8"/>
      <c r="N660" s="6">
        <f t="shared" si="166"/>
        <v>1</v>
      </c>
      <c r="O660" s="6" t="str">
        <f t="shared" si="166"/>
        <v/>
      </c>
      <c r="P660" s="6"/>
    </row>
    <row r="661" spans="1:16" s="4" customFormat="1" ht="12.75" x14ac:dyDescent="0.25">
      <c r="A661" s="6" t="s">
        <v>1419</v>
      </c>
      <c r="B661" s="6" t="s">
        <v>1420</v>
      </c>
      <c r="C661" s="6" t="s">
        <v>1421</v>
      </c>
      <c r="D661" s="6">
        <v>28</v>
      </c>
      <c r="E661" s="6">
        <v>2300</v>
      </c>
      <c r="F661" s="6">
        <f>24+11</f>
        <v>35</v>
      </c>
      <c r="G661" s="6"/>
      <c r="H661" s="6"/>
      <c r="I661" s="6">
        <f t="shared" si="163"/>
        <v>35</v>
      </c>
      <c r="J661" s="7">
        <f t="shared" si="164"/>
        <v>7</v>
      </c>
      <c r="K661" s="7" t="str">
        <f t="shared" si="165"/>
        <v/>
      </c>
      <c r="L661" s="8"/>
      <c r="M661" s="8"/>
      <c r="N661" s="6">
        <f t="shared" si="166"/>
        <v>7</v>
      </c>
      <c r="O661" s="6" t="str">
        <f t="shared" si="166"/>
        <v/>
      </c>
      <c r="P661" s="6"/>
    </row>
    <row r="662" spans="1:16" s="4" customFormat="1" ht="12.75" x14ac:dyDescent="0.25">
      <c r="A662" s="6" t="s">
        <v>1422</v>
      </c>
      <c r="B662" s="6" t="s">
        <v>1423</v>
      </c>
      <c r="C662" s="6" t="s">
        <v>1424</v>
      </c>
      <c r="D662" s="6">
        <v>44</v>
      </c>
      <c r="E662" s="6">
        <v>1700</v>
      </c>
      <c r="F662" s="6">
        <f>35+11</f>
        <v>46</v>
      </c>
      <c r="G662" s="6"/>
      <c r="H662" s="6"/>
      <c r="I662" s="6">
        <f t="shared" si="163"/>
        <v>46</v>
      </c>
      <c r="J662" s="7">
        <f t="shared" si="164"/>
        <v>2</v>
      </c>
      <c r="K662" s="7" t="str">
        <f t="shared" si="165"/>
        <v/>
      </c>
      <c r="L662" s="8"/>
      <c r="M662" s="8"/>
      <c r="N662" s="6">
        <f t="shared" si="166"/>
        <v>2</v>
      </c>
      <c r="O662" s="6" t="str">
        <f t="shared" si="166"/>
        <v/>
      </c>
      <c r="P662" s="6"/>
    </row>
    <row r="663" spans="1:16" s="4" customFormat="1" ht="12.75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9">
        <f>SUM(J647:J662)</f>
        <v>66</v>
      </c>
      <c r="K663" s="9">
        <f>SUM(K647:K662)</f>
        <v>90</v>
      </c>
      <c r="L663" s="10"/>
      <c r="M663" s="10"/>
      <c r="N663" s="6"/>
      <c r="O663" s="6"/>
      <c r="P663" s="6"/>
    </row>
    <row r="664" spans="1:16" s="4" customFormat="1" ht="12.75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7"/>
      <c r="K664" s="7"/>
      <c r="L664" s="8"/>
      <c r="M664" s="8"/>
      <c r="N664" s="6"/>
      <c r="O664" s="6"/>
      <c r="P664" s="6"/>
    </row>
    <row r="665" spans="1:16" s="4" customFormat="1" ht="12.75" x14ac:dyDescent="0.25">
      <c r="A665" s="6" t="s">
        <v>1425</v>
      </c>
      <c r="B665" s="6" t="s">
        <v>1426</v>
      </c>
      <c r="C665" s="6" t="s">
        <v>1427</v>
      </c>
      <c r="D665" s="6">
        <v>26</v>
      </c>
      <c r="E665" s="6">
        <v>9000</v>
      </c>
      <c r="F665" s="6">
        <v>27</v>
      </c>
      <c r="G665" s="6"/>
      <c r="H665" s="6"/>
      <c r="I665" s="6">
        <f>F665+G665+H665</f>
        <v>27</v>
      </c>
      <c r="J665" s="7">
        <f>IF(I665&gt;D665,I665-D665,"")</f>
        <v>1</v>
      </c>
      <c r="K665" s="7" t="str">
        <f>IF(I665&lt;D665,D665-I665,"")</f>
        <v/>
      </c>
      <c r="L665" s="8"/>
      <c r="M665" s="8"/>
      <c r="N665" s="6">
        <f t="shared" ref="N665:O668" si="167">IF(J665=L665,"",J665-L665)</f>
        <v>1</v>
      </c>
      <c r="O665" s="6" t="str">
        <f t="shared" si="167"/>
        <v/>
      </c>
      <c r="P665" s="6"/>
    </row>
    <row r="666" spans="1:16" s="4" customFormat="1" ht="12.75" x14ac:dyDescent="0.25">
      <c r="A666" s="6" t="s">
        <v>1428</v>
      </c>
      <c r="B666" s="6" t="s">
        <v>1429</v>
      </c>
      <c r="C666" s="6" t="s">
        <v>1430</v>
      </c>
      <c r="D666" s="6">
        <v>10</v>
      </c>
      <c r="E666" s="6">
        <v>22500</v>
      </c>
      <c r="F666" s="6">
        <f>10+8</f>
        <v>18</v>
      </c>
      <c r="G666" s="6"/>
      <c r="H666" s="6"/>
      <c r="I666" s="6">
        <f>F666+G666+H666</f>
        <v>18</v>
      </c>
      <c r="J666" s="7">
        <f>IF(I666&gt;D666,I666-D666,"")</f>
        <v>8</v>
      </c>
      <c r="K666" s="7" t="str">
        <f>IF(I666&lt;D666,D666-I666,"")</f>
        <v/>
      </c>
      <c r="L666" s="8"/>
      <c r="M666" s="8"/>
      <c r="N666" s="6">
        <f t="shared" si="167"/>
        <v>8</v>
      </c>
      <c r="O666" s="6" t="str">
        <f t="shared" si="167"/>
        <v/>
      </c>
      <c r="P666" s="6"/>
    </row>
    <row r="667" spans="1:16" s="4" customFormat="1" ht="12.75" x14ac:dyDescent="0.25">
      <c r="A667" s="6" t="s">
        <v>1431</v>
      </c>
      <c r="B667" s="6" t="s">
        <v>1432</v>
      </c>
      <c r="C667" s="6" t="s">
        <v>1433</v>
      </c>
      <c r="D667" s="6">
        <v>13</v>
      </c>
      <c r="E667" s="6">
        <v>18500</v>
      </c>
      <c r="F667" s="6">
        <v>3</v>
      </c>
      <c r="G667" s="6">
        <v>2</v>
      </c>
      <c r="H667" s="6"/>
      <c r="I667" s="6">
        <f>F667+G667+H667</f>
        <v>5</v>
      </c>
      <c r="J667" s="7" t="str">
        <f>IF(I667&gt;D667,I667-D667,"")</f>
        <v/>
      </c>
      <c r="K667" s="7">
        <f>IF(I667&lt;D667,D667-I667,"")</f>
        <v>8</v>
      </c>
      <c r="L667" s="8"/>
      <c r="M667" s="8"/>
      <c r="N667" s="6" t="str">
        <f t="shared" si="167"/>
        <v/>
      </c>
      <c r="O667" s="6">
        <f t="shared" si="167"/>
        <v>8</v>
      </c>
      <c r="P667" s="6"/>
    </row>
    <row r="668" spans="1:16" s="4" customFormat="1" ht="12.75" x14ac:dyDescent="0.25">
      <c r="A668" s="6" t="s">
        <v>1434</v>
      </c>
      <c r="B668" s="6" t="s">
        <v>1435</v>
      </c>
      <c r="C668" s="6" t="s">
        <v>1436</v>
      </c>
      <c r="D668" s="6">
        <v>84</v>
      </c>
      <c r="E668" s="6">
        <v>11000</v>
      </c>
      <c r="F668" s="6">
        <v>83</v>
      </c>
      <c r="G668" s="6"/>
      <c r="H668" s="6"/>
      <c r="I668" s="6">
        <f>F668+G668+H668</f>
        <v>83</v>
      </c>
      <c r="J668" s="7" t="str">
        <f>IF(I668&gt;D668,I668-D668,"")</f>
        <v/>
      </c>
      <c r="K668" s="7">
        <f>IF(I668&lt;D668,D668-I668,"")</f>
        <v>1</v>
      </c>
      <c r="L668" s="8"/>
      <c r="M668" s="8"/>
      <c r="N668" s="6" t="str">
        <f t="shared" si="167"/>
        <v/>
      </c>
      <c r="O668" s="6">
        <f t="shared" si="167"/>
        <v>1</v>
      </c>
      <c r="P668" s="6"/>
    </row>
    <row r="669" spans="1:16" s="4" customFormat="1" ht="12.75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9">
        <f>SUM(J665:J668)</f>
        <v>9</v>
      </c>
      <c r="K669" s="9">
        <f>SUM(K665:K668)</f>
        <v>9</v>
      </c>
      <c r="L669" s="10"/>
      <c r="M669" s="10"/>
      <c r="N669" s="6"/>
      <c r="O669" s="6"/>
      <c r="P669" s="6"/>
    </row>
    <row r="670" spans="1:16" s="4" customFormat="1" ht="12.75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7"/>
      <c r="K670" s="7"/>
      <c r="L670" s="8"/>
      <c r="M670" s="8"/>
      <c r="N670" s="6"/>
      <c r="O670" s="6"/>
      <c r="P670" s="6"/>
    </row>
    <row r="671" spans="1:16" s="4" customFormat="1" ht="12.75" x14ac:dyDescent="0.25">
      <c r="A671" s="6" t="s">
        <v>1437</v>
      </c>
      <c r="B671" s="6" t="s">
        <v>1438</v>
      </c>
      <c r="C671" s="6" t="s">
        <v>1439</v>
      </c>
      <c r="D671" s="6">
        <v>69</v>
      </c>
      <c r="E671" s="6">
        <v>2850</v>
      </c>
      <c r="F671" s="6">
        <f>48+17</f>
        <v>65</v>
      </c>
      <c r="G671" s="6"/>
      <c r="H671" s="6"/>
      <c r="I671" s="6">
        <f t="shared" ref="I671:I677" si="168">F671+G671+H671</f>
        <v>65</v>
      </c>
      <c r="J671" s="7" t="str">
        <f t="shared" ref="J671:J677" si="169">IF(I671&gt;D671,I671-D671,"")</f>
        <v/>
      </c>
      <c r="K671" s="7">
        <f t="shared" ref="K671:K677" si="170">IF(I671&lt;D671,D671-I671,"")</f>
        <v>4</v>
      </c>
      <c r="L671" s="8"/>
      <c r="M671" s="8"/>
      <c r="N671" s="6" t="str">
        <f t="shared" ref="N671:O677" si="171">IF(J671=L671,"",J671-L671)</f>
        <v/>
      </c>
      <c r="O671" s="6">
        <f t="shared" si="171"/>
        <v>4</v>
      </c>
      <c r="P671" s="6"/>
    </row>
    <row r="672" spans="1:16" s="4" customFormat="1" ht="12.75" x14ac:dyDescent="0.25">
      <c r="A672" s="6" t="s">
        <v>1440</v>
      </c>
      <c r="B672" s="6" t="s">
        <v>1441</v>
      </c>
      <c r="C672" s="6" t="s">
        <v>1442</v>
      </c>
      <c r="D672" s="6">
        <v>34</v>
      </c>
      <c r="E672" s="6">
        <v>2850</v>
      </c>
      <c r="F672" s="6">
        <v>23</v>
      </c>
      <c r="G672" s="6"/>
      <c r="H672" s="6"/>
      <c r="I672" s="6">
        <f t="shared" si="168"/>
        <v>23</v>
      </c>
      <c r="J672" s="7" t="str">
        <f t="shared" si="169"/>
        <v/>
      </c>
      <c r="K672" s="7">
        <f t="shared" si="170"/>
        <v>11</v>
      </c>
      <c r="L672" s="8"/>
      <c r="M672" s="8"/>
      <c r="N672" s="6" t="str">
        <f t="shared" si="171"/>
        <v/>
      </c>
      <c r="O672" s="6">
        <f t="shared" si="171"/>
        <v>11</v>
      </c>
      <c r="P672" s="6"/>
    </row>
    <row r="673" spans="1:16" s="4" customFormat="1" ht="12.75" x14ac:dyDescent="0.25">
      <c r="A673" s="6" t="s">
        <v>1443</v>
      </c>
      <c r="B673" s="6" t="s">
        <v>1444</v>
      </c>
      <c r="C673" s="6" t="s">
        <v>1445</v>
      </c>
      <c r="D673" s="6">
        <v>236</v>
      </c>
      <c r="E673" s="6">
        <v>2850</v>
      </c>
      <c r="F673" s="6">
        <f>192+8</f>
        <v>200</v>
      </c>
      <c r="G673" s="6"/>
      <c r="H673" s="6"/>
      <c r="I673" s="6">
        <f t="shared" si="168"/>
        <v>200</v>
      </c>
      <c r="J673" s="7" t="str">
        <f t="shared" si="169"/>
        <v/>
      </c>
      <c r="K673" s="7">
        <f t="shared" si="170"/>
        <v>36</v>
      </c>
      <c r="L673" s="8"/>
      <c r="M673" s="8"/>
      <c r="N673" s="6" t="str">
        <f t="shared" si="171"/>
        <v/>
      </c>
      <c r="O673" s="6">
        <f t="shared" si="171"/>
        <v>36</v>
      </c>
      <c r="P673" s="6"/>
    </row>
    <row r="674" spans="1:16" s="4" customFormat="1" ht="12.75" x14ac:dyDescent="0.25">
      <c r="A674" s="6" t="s">
        <v>1446</v>
      </c>
      <c r="B674" s="6" t="s">
        <v>1447</v>
      </c>
      <c r="C674" s="6" t="s">
        <v>1448</v>
      </c>
      <c r="D674" s="6">
        <v>145</v>
      </c>
      <c r="E674" s="6">
        <v>2850</v>
      </c>
      <c r="F674" s="6">
        <f>48+72+24+9</f>
        <v>153</v>
      </c>
      <c r="G674" s="6"/>
      <c r="H674" s="6"/>
      <c r="I674" s="6">
        <f t="shared" si="168"/>
        <v>153</v>
      </c>
      <c r="J674" s="7">
        <f t="shared" si="169"/>
        <v>8</v>
      </c>
      <c r="K674" s="7" t="str">
        <f t="shared" si="170"/>
        <v/>
      </c>
      <c r="L674" s="8"/>
      <c r="M674" s="8"/>
      <c r="N674" s="6">
        <f t="shared" si="171"/>
        <v>8</v>
      </c>
      <c r="O674" s="6" t="str">
        <f t="shared" si="171"/>
        <v/>
      </c>
      <c r="P674" s="6"/>
    </row>
    <row r="675" spans="1:16" s="4" customFormat="1" ht="12.75" x14ac:dyDescent="0.25">
      <c r="A675" s="6" t="s">
        <v>1449</v>
      </c>
      <c r="B675" s="6" t="s">
        <v>1450</v>
      </c>
      <c r="C675" s="6" t="s">
        <v>1451</v>
      </c>
      <c r="D675" s="6">
        <v>46</v>
      </c>
      <c r="E675" s="6">
        <v>2850</v>
      </c>
      <c r="F675" s="6">
        <f>24+23</f>
        <v>47</v>
      </c>
      <c r="G675" s="6"/>
      <c r="H675" s="6"/>
      <c r="I675" s="6">
        <f t="shared" si="168"/>
        <v>47</v>
      </c>
      <c r="J675" s="7">
        <f t="shared" si="169"/>
        <v>1</v>
      </c>
      <c r="K675" s="7" t="str">
        <f t="shared" si="170"/>
        <v/>
      </c>
      <c r="L675" s="8"/>
      <c r="M675" s="8"/>
      <c r="N675" s="6">
        <f t="shared" si="171"/>
        <v>1</v>
      </c>
      <c r="O675" s="6" t="str">
        <f t="shared" si="171"/>
        <v/>
      </c>
      <c r="P675" s="6"/>
    </row>
    <row r="676" spans="1:16" s="4" customFormat="1" ht="12.75" x14ac:dyDescent="0.25">
      <c r="A676" s="6" t="s">
        <v>1452</v>
      </c>
      <c r="B676" s="6" t="s">
        <v>1453</v>
      </c>
      <c r="C676" s="6" t="s">
        <v>1454</v>
      </c>
      <c r="D676" s="6">
        <v>5</v>
      </c>
      <c r="E676" s="6">
        <v>2850</v>
      </c>
      <c r="F676" s="6">
        <f>24+6</f>
        <v>30</v>
      </c>
      <c r="G676" s="6"/>
      <c r="H676" s="6"/>
      <c r="I676" s="6">
        <f t="shared" si="168"/>
        <v>30</v>
      </c>
      <c r="J676" s="7">
        <f t="shared" si="169"/>
        <v>25</v>
      </c>
      <c r="K676" s="7" t="str">
        <f t="shared" si="170"/>
        <v/>
      </c>
      <c r="L676" s="8"/>
      <c r="M676" s="8"/>
      <c r="N676" s="6">
        <f t="shared" si="171"/>
        <v>25</v>
      </c>
      <c r="O676" s="6" t="str">
        <f t="shared" si="171"/>
        <v/>
      </c>
      <c r="P676" s="6"/>
    </row>
    <row r="677" spans="1:16" s="4" customFormat="1" ht="12.75" x14ac:dyDescent="0.25">
      <c r="A677" s="6" t="s">
        <v>1455</v>
      </c>
      <c r="B677" s="6" t="s">
        <v>1456</v>
      </c>
      <c r="C677" s="6" t="s">
        <v>1457</v>
      </c>
      <c r="D677" s="6">
        <v>147</v>
      </c>
      <c r="E677" s="6">
        <v>2850</v>
      </c>
      <c r="F677" s="6">
        <f>144+6</f>
        <v>150</v>
      </c>
      <c r="G677" s="6"/>
      <c r="H677" s="6"/>
      <c r="I677" s="6">
        <f t="shared" si="168"/>
        <v>150</v>
      </c>
      <c r="J677" s="7">
        <f t="shared" si="169"/>
        <v>3</v>
      </c>
      <c r="K677" s="7" t="str">
        <f t="shared" si="170"/>
        <v/>
      </c>
      <c r="L677" s="8"/>
      <c r="M677" s="8"/>
      <c r="N677" s="6">
        <f t="shared" si="171"/>
        <v>3</v>
      </c>
      <c r="O677" s="6" t="str">
        <f t="shared" si="171"/>
        <v/>
      </c>
      <c r="P677" s="6"/>
    </row>
    <row r="678" spans="1:16" s="4" customFormat="1" ht="12.75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9">
        <f>SUM(J671:J677)</f>
        <v>37</v>
      </c>
      <c r="K678" s="9">
        <f>SUM(K671:K677)</f>
        <v>51</v>
      </c>
      <c r="L678" s="10"/>
      <c r="M678" s="10"/>
      <c r="N678" s="6"/>
      <c r="O678" s="6"/>
      <c r="P678" s="6"/>
    </row>
    <row r="679" spans="1:16" s="4" customFormat="1" ht="12.75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7"/>
      <c r="K679" s="7"/>
      <c r="L679" s="8"/>
      <c r="M679" s="8"/>
      <c r="N679" s="6"/>
      <c r="O679" s="6"/>
      <c r="P679" s="6"/>
    </row>
    <row r="680" spans="1:16" s="4" customFormat="1" ht="12.75" x14ac:dyDescent="0.25">
      <c r="A680" s="6" t="s">
        <v>1458</v>
      </c>
      <c r="B680" s="6" t="s">
        <v>1459</v>
      </c>
      <c r="C680" s="6" t="s">
        <v>1460</v>
      </c>
      <c r="D680" s="6">
        <v>4</v>
      </c>
      <c r="E680" s="6">
        <v>75</v>
      </c>
      <c r="F680" s="6">
        <v>0</v>
      </c>
      <c r="G680" s="6"/>
      <c r="H680" s="6"/>
      <c r="I680" s="6">
        <f>F680+G680+H680</f>
        <v>0</v>
      </c>
      <c r="J680" s="7" t="str">
        <f>IF(I680&gt;D680,I680-D680,"")</f>
        <v/>
      </c>
      <c r="K680" s="7">
        <f>IF(I680&lt;D680,D680-I680,"")</f>
        <v>4</v>
      </c>
      <c r="L680" s="8"/>
      <c r="M680" s="8"/>
      <c r="N680" s="6" t="str">
        <f t="shared" ref="N680:O683" si="172">IF(J680=L680,"",J680-L680)</f>
        <v/>
      </c>
      <c r="O680" s="6">
        <f t="shared" si="172"/>
        <v>4</v>
      </c>
      <c r="P680" s="6"/>
    </row>
    <row r="681" spans="1:16" s="4" customFormat="1" ht="12.75" x14ac:dyDescent="0.2">
      <c r="A681" s="11" t="s">
        <v>1461</v>
      </c>
      <c r="B681" s="11" t="s">
        <v>1462</v>
      </c>
      <c r="C681" s="11" t="s">
        <v>1463</v>
      </c>
      <c r="D681" s="6">
        <v>0</v>
      </c>
      <c r="E681" s="6">
        <v>130</v>
      </c>
      <c r="F681" s="6">
        <v>1</v>
      </c>
      <c r="G681" s="6"/>
      <c r="H681" s="6"/>
      <c r="I681" s="6">
        <f>F681+G681+H681</f>
        <v>1</v>
      </c>
      <c r="J681" s="7">
        <f>IF(I681&gt;D681,I681-D681,"")</f>
        <v>1</v>
      </c>
      <c r="K681" s="7" t="str">
        <f>IF(I681&lt;D681,D681-I681,"")</f>
        <v/>
      </c>
      <c r="L681" s="8"/>
      <c r="M681" s="8"/>
      <c r="N681" s="6">
        <f t="shared" si="172"/>
        <v>1</v>
      </c>
      <c r="O681" s="6" t="str">
        <f t="shared" si="172"/>
        <v/>
      </c>
      <c r="P681" s="6"/>
    </row>
    <row r="682" spans="1:16" s="4" customFormat="1" ht="12.75" x14ac:dyDescent="0.2">
      <c r="A682" s="11" t="s">
        <v>1464</v>
      </c>
      <c r="B682" s="11" t="s">
        <v>1465</v>
      </c>
      <c r="C682" s="11" t="s">
        <v>1466</v>
      </c>
      <c r="D682" s="6">
        <v>0</v>
      </c>
      <c r="E682" s="6">
        <v>130</v>
      </c>
      <c r="F682" s="6">
        <v>1</v>
      </c>
      <c r="G682" s="6"/>
      <c r="H682" s="6"/>
      <c r="I682" s="6">
        <f>F682+G682+H682</f>
        <v>1</v>
      </c>
      <c r="J682" s="7">
        <f>IF(I682&gt;D682,I682-D682,"")</f>
        <v>1</v>
      </c>
      <c r="K682" s="7" t="str">
        <f>IF(I682&lt;D682,D682-I682,"")</f>
        <v/>
      </c>
      <c r="L682" s="8"/>
      <c r="M682" s="8"/>
      <c r="N682" s="6">
        <f t="shared" si="172"/>
        <v>1</v>
      </c>
      <c r="O682" s="6" t="str">
        <f t="shared" si="172"/>
        <v/>
      </c>
      <c r="P682" s="6"/>
    </row>
    <row r="683" spans="1:16" s="4" customFormat="1" ht="12.75" x14ac:dyDescent="0.2">
      <c r="A683" s="11" t="s">
        <v>1467</v>
      </c>
      <c r="B683" s="11" t="s">
        <v>1468</v>
      </c>
      <c r="C683" s="11" t="s">
        <v>1469</v>
      </c>
      <c r="D683" s="6">
        <v>0</v>
      </c>
      <c r="E683" s="6">
        <v>200</v>
      </c>
      <c r="F683" s="6">
        <v>1</v>
      </c>
      <c r="G683" s="6"/>
      <c r="H683" s="6"/>
      <c r="I683" s="6">
        <f>F683+G683+H683</f>
        <v>1</v>
      </c>
      <c r="J683" s="7">
        <f>IF(I683&gt;D683,I683-D683,"")</f>
        <v>1</v>
      </c>
      <c r="K683" s="7" t="str">
        <f>IF(I683&lt;D683,D683-I683,"")</f>
        <v/>
      </c>
      <c r="L683" s="8"/>
      <c r="M683" s="8"/>
      <c r="N683" s="6">
        <f t="shared" si="172"/>
        <v>1</v>
      </c>
      <c r="O683" s="6" t="str">
        <f t="shared" si="172"/>
        <v/>
      </c>
      <c r="P683" s="6"/>
    </row>
    <row r="684" spans="1:16" s="4" customFormat="1" ht="12.75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9">
        <f>SUM(J680:J683)</f>
        <v>3</v>
      </c>
      <c r="K684" s="9">
        <f>SUM(K680:K683)</f>
        <v>4</v>
      </c>
      <c r="L684" s="10"/>
      <c r="M684" s="10"/>
      <c r="N684" s="6"/>
      <c r="O684" s="6"/>
      <c r="P684" s="6"/>
    </row>
    <row r="685" spans="1:16" s="4" customFormat="1" ht="12.75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7"/>
      <c r="K685" s="7"/>
      <c r="L685" s="8"/>
      <c r="M685" s="8"/>
      <c r="N685" s="6"/>
      <c r="O685" s="6"/>
      <c r="P685" s="6"/>
    </row>
    <row r="686" spans="1:16" s="4" customFormat="1" ht="12.75" x14ac:dyDescent="0.25">
      <c r="A686" s="6" t="s">
        <v>1470</v>
      </c>
      <c r="B686" s="6" t="s">
        <v>1471</v>
      </c>
      <c r="C686" s="6" t="s">
        <v>1472</v>
      </c>
      <c r="D686" s="6">
        <v>2</v>
      </c>
      <c r="E686" s="6">
        <v>2800</v>
      </c>
      <c r="F686" s="6">
        <v>0</v>
      </c>
      <c r="G686" s="6"/>
      <c r="H686" s="6"/>
      <c r="I686" s="6">
        <f>F686+G686+H686</f>
        <v>0</v>
      </c>
      <c r="J686" s="7" t="str">
        <f>IF(I686&gt;D686,I686-D686,"")</f>
        <v/>
      </c>
      <c r="K686" s="7">
        <f>IF(I686&lt;D686,D686-I686,"")</f>
        <v>2</v>
      </c>
      <c r="L686" s="8"/>
      <c r="M686" s="8"/>
      <c r="N686" s="6" t="str">
        <f t="shared" ref="N686:O689" si="173">IF(J686=L686,"",J686-L686)</f>
        <v/>
      </c>
      <c r="O686" s="6">
        <f t="shared" si="173"/>
        <v>2</v>
      </c>
      <c r="P686" s="6"/>
    </row>
    <row r="687" spans="1:16" s="4" customFormat="1" ht="12.75" x14ac:dyDescent="0.25">
      <c r="A687" s="6" t="s">
        <v>1473</v>
      </c>
      <c r="B687" s="6" t="s">
        <v>1474</v>
      </c>
      <c r="C687" s="6" t="s">
        <v>1475</v>
      </c>
      <c r="D687" s="6">
        <v>2</v>
      </c>
      <c r="E687" s="6">
        <v>1800</v>
      </c>
      <c r="F687" s="6">
        <v>0</v>
      </c>
      <c r="G687" s="6"/>
      <c r="H687" s="6"/>
      <c r="I687" s="6">
        <f>F687+G687+H687</f>
        <v>0</v>
      </c>
      <c r="J687" s="7" t="str">
        <f>IF(I687&gt;D687,I687-D687,"")</f>
        <v/>
      </c>
      <c r="K687" s="7">
        <f>IF(I687&lt;D687,D687-I687,"")</f>
        <v>2</v>
      </c>
      <c r="L687" s="8"/>
      <c r="M687" s="8"/>
      <c r="N687" s="6" t="str">
        <f t="shared" si="173"/>
        <v/>
      </c>
      <c r="O687" s="6">
        <f t="shared" si="173"/>
        <v>2</v>
      </c>
      <c r="P687" s="6"/>
    </row>
    <row r="688" spans="1:16" s="4" customFormat="1" ht="12.75" x14ac:dyDescent="0.25">
      <c r="A688" s="6" t="s">
        <v>1476</v>
      </c>
      <c r="B688" s="6" t="s">
        <v>1477</v>
      </c>
      <c r="C688" s="6" t="s">
        <v>1478</v>
      </c>
      <c r="D688" s="6">
        <v>46</v>
      </c>
      <c r="E688" s="6">
        <v>2000</v>
      </c>
      <c r="F688" s="6">
        <v>8</v>
      </c>
      <c r="G688" s="6"/>
      <c r="H688" s="6"/>
      <c r="I688" s="6">
        <f>F688+G688+H688</f>
        <v>8</v>
      </c>
      <c r="J688" s="7" t="str">
        <f>IF(I688&gt;D688,I688-D688,"")</f>
        <v/>
      </c>
      <c r="K688" s="7">
        <f>IF(I688&lt;D688,D688-I688,"")</f>
        <v>38</v>
      </c>
      <c r="L688" s="8"/>
      <c r="M688" s="8"/>
      <c r="N688" s="6" t="str">
        <f t="shared" si="173"/>
        <v/>
      </c>
      <c r="O688" s="6">
        <f t="shared" si="173"/>
        <v>38</v>
      </c>
      <c r="P688" s="6"/>
    </row>
    <row r="689" spans="1:16" s="4" customFormat="1" ht="12.75" x14ac:dyDescent="0.25">
      <c r="A689" s="6" t="s">
        <v>1479</v>
      </c>
      <c r="B689" s="6" t="s">
        <v>1480</v>
      </c>
      <c r="C689" s="6" t="s">
        <v>1481</v>
      </c>
      <c r="D689" s="6">
        <v>93</v>
      </c>
      <c r="E689" s="6">
        <v>1800</v>
      </c>
      <c r="F689" s="6">
        <v>95</v>
      </c>
      <c r="G689" s="6"/>
      <c r="H689" s="6"/>
      <c r="I689" s="6">
        <f>F689+G689+H689</f>
        <v>95</v>
      </c>
      <c r="J689" s="7">
        <f>IF(I689&gt;D689,I689-D689,"")</f>
        <v>2</v>
      </c>
      <c r="K689" s="7" t="str">
        <f>IF(I689&lt;D689,D689-I689,"")</f>
        <v/>
      </c>
      <c r="L689" s="8"/>
      <c r="M689" s="8"/>
      <c r="N689" s="6">
        <f t="shared" si="173"/>
        <v>2</v>
      </c>
      <c r="O689" s="6" t="str">
        <f t="shared" si="173"/>
        <v/>
      </c>
      <c r="P689" s="6"/>
    </row>
    <row r="690" spans="1:16" s="4" customFormat="1" ht="12.75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9">
        <f>SUM(J686:J689)</f>
        <v>2</v>
      </c>
      <c r="K690" s="9">
        <f>SUM(K686:K689)</f>
        <v>42</v>
      </c>
      <c r="L690" s="10"/>
      <c r="M690" s="10"/>
      <c r="N690" s="6"/>
      <c r="O690" s="6"/>
      <c r="P690" s="6"/>
    </row>
    <row r="691" spans="1:16" s="4" customFormat="1" ht="12.75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7"/>
      <c r="K691" s="7"/>
      <c r="L691" s="8"/>
      <c r="M691" s="8"/>
      <c r="N691" s="6"/>
      <c r="O691" s="6"/>
      <c r="P691" s="6"/>
    </row>
    <row r="692" spans="1:16" s="4" customFormat="1" ht="12.75" x14ac:dyDescent="0.25">
      <c r="A692" s="6" t="s">
        <v>1482</v>
      </c>
      <c r="B692" s="6" t="s">
        <v>1483</v>
      </c>
      <c r="C692" s="6" t="s">
        <v>1484</v>
      </c>
      <c r="D692" s="6">
        <v>2</v>
      </c>
      <c r="E692" s="6">
        <v>12390</v>
      </c>
      <c r="F692" s="6">
        <v>0</v>
      </c>
      <c r="G692" s="6"/>
      <c r="H692" s="6"/>
      <c r="I692" s="6">
        <f>F692+G692+H692</f>
        <v>0</v>
      </c>
      <c r="J692" s="7" t="str">
        <f>IF(I692&gt;D692,I692-D692,"")</f>
        <v/>
      </c>
      <c r="K692" s="7">
        <f>IF(I692&lt;D692,D692-I692,"")</f>
        <v>2</v>
      </c>
      <c r="L692" s="8"/>
      <c r="M692" s="8"/>
      <c r="N692" s="6" t="str">
        <f t="shared" ref="N692:O694" si="174">IF(J692=L692,"",J692-L692)</f>
        <v/>
      </c>
      <c r="O692" s="6">
        <f t="shared" si="174"/>
        <v>2</v>
      </c>
      <c r="P692" s="6"/>
    </row>
    <row r="693" spans="1:16" s="4" customFormat="1" ht="12.75" x14ac:dyDescent="0.25">
      <c r="A693" s="6" t="s">
        <v>1485</v>
      </c>
      <c r="B693" s="6" t="s">
        <v>1486</v>
      </c>
      <c r="C693" s="6" t="s">
        <v>1487</v>
      </c>
      <c r="D693" s="6">
        <v>7</v>
      </c>
      <c r="E693" s="6">
        <v>19500</v>
      </c>
      <c r="F693" s="6">
        <v>1</v>
      </c>
      <c r="G693" s="6"/>
      <c r="H693" s="6"/>
      <c r="I693" s="6">
        <f>F693+G693+H693</f>
        <v>1</v>
      </c>
      <c r="J693" s="7" t="str">
        <f>IF(I693&gt;D693,I693-D693,"")</f>
        <v/>
      </c>
      <c r="K693" s="7">
        <f>IF(I693&lt;D693,D693-I693,"")</f>
        <v>6</v>
      </c>
      <c r="L693" s="8"/>
      <c r="M693" s="8"/>
      <c r="N693" s="6" t="str">
        <f t="shared" si="174"/>
        <v/>
      </c>
      <c r="O693" s="6">
        <f t="shared" si="174"/>
        <v>6</v>
      </c>
      <c r="P693" s="6"/>
    </row>
    <row r="694" spans="1:16" s="4" customFormat="1" ht="12.75" x14ac:dyDescent="0.25">
      <c r="A694" s="6" t="s">
        <v>1488</v>
      </c>
      <c r="B694" s="6" t="s">
        <v>1489</v>
      </c>
      <c r="C694" s="6" t="s">
        <v>1490</v>
      </c>
      <c r="D694" s="6">
        <v>75</v>
      </c>
      <c r="E694" s="6">
        <v>26500</v>
      </c>
      <c r="F694" s="6">
        <f>76+4</f>
        <v>80</v>
      </c>
      <c r="G694" s="6">
        <v>1</v>
      </c>
      <c r="H694" s="6"/>
      <c r="I694" s="6">
        <f>F694+G694+H694</f>
        <v>81</v>
      </c>
      <c r="J694" s="7">
        <f>IF(I694&gt;D694,I694-D694,"")</f>
        <v>6</v>
      </c>
      <c r="K694" s="7" t="str">
        <f>IF(I694&lt;D694,D694-I694,"")</f>
        <v/>
      </c>
      <c r="L694" s="8"/>
      <c r="M694" s="8"/>
      <c r="N694" s="6">
        <f t="shared" si="174"/>
        <v>6</v>
      </c>
      <c r="O694" s="6" t="str">
        <f t="shared" si="174"/>
        <v/>
      </c>
      <c r="P694" s="6"/>
    </row>
    <row r="695" spans="1:16" s="4" customFormat="1" ht="12.75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9">
        <f>SUM(J692:J694)</f>
        <v>6</v>
      </c>
      <c r="K695" s="9">
        <f>SUM(K692:K694)</f>
        <v>8</v>
      </c>
      <c r="L695" s="10"/>
      <c r="M695" s="10"/>
      <c r="N695" s="6"/>
      <c r="O695" s="6"/>
      <c r="P695" s="6"/>
    </row>
    <row r="696" spans="1:16" s="4" customFormat="1" ht="12.75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7"/>
      <c r="K696" s="7"/>
      <c r="L696" s="8"/>
      <c r="M696" s="8"/>
      <c r="N696" s="6"/>
      <c r="O696" s="6"/>
      <c r="P696" s="6"/>
    </row>
    <row r="697" spans="1:16" s="4" customFormat="1" ht="12.75" x14ac:dyDescent="0.25">
      <c r="A697" s="6" t="s">
        <v>1491</v>
      </c>
      <c r="B697" s="6" t="s">
        <v>1492</v>
      </c>
      <c r="C697" s="6" t="s">
        <v>1493</v>
      </c>
      <c r="D697" s="6">
        <v>15</v>
      </c>
      <c r="E697" s="6">
        <v>450</v>
      </c>
      <c r="F697" s="6">
        <v>2</v>
      </c>
      <c r="G697" s="6"/>
      <c r="H697" s="6"/>
      <c r="I697" s="6">
        <f>F697+G697+H697</f>
        <v>2</v>
      </c>
      <c r="J697" s="7" t="str">
        <f>IF(I697&gt;D697,I697-D697,"")</f>
        <v/>
      </c>
      <c r="K697" s="7">
        <f>IF(I697&lt;D697,D697-I697,"")</f>
        <v>13</v>
      </c>
      <c r="L697" s="8"/>
      <c r="M697" s="8"/>
      <c r="N697" s="6" t="str">
        <f t="shared" ref="N697:O701" si="175">IF(J697=L697,"",J697-L697)</f>
        <v/>
      </c>
      <c r="O697" s="6">
        <f t="shared" si="175"/>
        <v>13</v>
      </c>
      <c r="P697" s="6"/>
    </row>
    <row r="698" spans="1:16" s="4" customFormat="1" ht="12.75" x14ac:dyDescent="0.25">
      <c r="A698" s="6" t="s">
        <v>1494</v>
      </c>
      <c r="B698" s="6" t="s">
        <v>1495</v>
      </c>
      <c r="C698" s="6" t="s">
        <v>1496</v>
      </c>
      <c r="D698" s="6">
        <v>148</v>
      </c>
      <c r="E698" s="6">
        <v>250</v>
      </c>
      <c r="F698" s="6">
        <f>1+84+24+15+6</f>
        <v>130</v>
      </c>
      <c r="G698" s="6">
        <v>1</v>
      </c>
      <c r="H698" s="6"/>
      <c r="I698" s="6">
        <f>F698+G698+H698</f>
        <v>131</v>
      </c>
      <c r="J698" s="7" t="str">
        <f>IF(I698&gt;D698,I698-D698,"")</f>
        <v/>
      </c>
      <c r="K698" s="7">
        <f>IF(I698&lt;D698,D698-I698,"")</f>
        <v>17</v>
      </c>
      <c r="L698" s="8"/>
      <c r="M698" s="8"/>
      <c r="N698" s="6" t="str">
        <f t="shared" si="175"/>
        <v/>
      </c>
      <c r="O698" s="6">
        <f t="shared" si="175"/>
        <v>17</v>
      </c>
      <c r="P698" s="6"/>
    </row>
    <row r="699" spans="1:16" s="4" customFormat="1" ht="12.75" x14ac:dyDescent="0.25">
      <c r="A699" s="6" t="s">
        <v>1497</v>
      </c>
      <c r="B699" s="6" t="s">
        <v>1498</v>
      </c>
      <c r="C699" s="6" t="s">
        <v>1499</v>
      </c>
      <c r="D699" s="6">
        <v>34</v>
      </c>
      <c r="E699" s="6">
        <v>275</v>
      </c>
      <c r="F699" s="6">
        <v>9</v>
      </c>
      <c r="G699" s="6"/>
      <c r="H699" s="6"/>
      <c r="I699" s="6">
        <f>F699+G699+H699</f>
        <v>9</v>
      </c>
      <c r="J699" s="7" t="str">
        <f>IF(I699&gt;D699,I699-D699,"")</f>
        <v/>
      </c>
      <c r="K699" s="7">
        <f>IF(I699&lt;D699,D699-I699,"")</f>
        <v>25</v>
      </c>
      <c r="L699" s="8"/>
      <c r="M699" s="8"/>
      <c r="N699" s="6" t="str">
        <f t="shared" si="175"/>
        <v/>
      </c>
      <c r="O699" s="6">
        <f t="shared" si="175"/>
        <v>25</v>
      </c>
      <c r="P699" s="6"/>
    </row>
    <row r="700" spans="1:16" s="4" customFormat="1" ht="12.75" x14ac:dyDescent="0.25">
      <c r="A700" s="6" t="s">
        <v>1500</v>
      </c>
      <c r="B700" s="6" t="s">
        <v>1501</v>
      </c>
      <c r="C700" s="6" t="s">
        <v>1502</v>
      </c>
      <c r="D700" s="6">
        <v>23</v>
      </c>
      <c r="E700" s="6">
        <v>250</v>
      </c>
      <c r="F700" s="6">
        <v>44</v>
      </c>
      <c r="G700" s="6"/>
      <c r="H700" s="6"/>
      <c r="I700" s="6">
        <f>F700+G700+H700</f>
        <v>44</v>
      </c>
      <c r="J700" s="7">
        <f>IF(I700&gt;D700,I700-D700,"")</f>
        <v>21</v>
      </c>
      <c r="K700" s="7" t="str">
        <f>IF(I700&lt;D700,D700-I700,"")</f>
        <v/>
      </c>
      <c r="L700" s="8"/>
      <c r="M700" s="8"/>
      <c r="N700" s="6">
        <f t="shared" si="175"/>
        <v>21</v>
      </c>
      <c r="O700" s="6" t="str">
        <f t="shared" si="175"/>
        <v/>
      </c>
      <c r="P700" s="6"/>
    </row>
    <row r="701" spans="1:16" s="4" customFormat="1" ht="12.75" x14ac:dyDescent="0.25">
      <c r="A701" s="6" t="s">
        <v>1503</v>
      </c>
      <c r="B701" s="6" t="s">
        <v>1504</v>
      </c>
      <c r="C701" s="6" t="s">
        <v>1505</v>
      </c>
      <c r="D701" s="6">
        <v>171</v>
      </c>
      <c r="E701" s="6">
        <v>150</v>
      </c>
      <c r="F701" s="6">
        <f>1+180+11</f>
        <v>192</v>
      </c>
      <c r="G701" s="6">
        <v>1</v>
      </c>
      <c r="H701" s="6"/>
      <c r="I701" s="6">
        <f>F701+G701+H701</f>
        <v>193</v>
      </c>
      <c r="J701" s="7">
        <f>IF(I701&gt;D701,I701-D701,"")</f>
        <v>22</v>
      </c>
      <c r="K701" s="7" t="str">
        <f>IF(I701&lt;D701,D701-I701,"")</f>
        <v/>
      </c>
      <c r="L701" s="8"/>
      <c r="M701" s="8"/>
      <c r="N701" s="6">
        <f t="shared" si="175"/>
        <v>22</v>
      </c>
      <c r="O701" s="6" t="str">
        <f t="shared" si="175"/>
        <v/>
      </c>
      <c r="P701" s="6"/>
    </row>
    <row r="702" spans="1:16" s="4" customFormat="1" ht="12.75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9">
        <f>SUM(J697:J701)</f>
        <v>43</v>
      </c>
      <c r="K702" s="9">
        <f>SUM(K697:K701)</f>
        <v>55</v>
      </c>
      <c r="L702" s="10"/>
      <c r="M702" s="10"/>
      <c r="N702" s="6"/>
      <c r="O702" s="6"/>
      <c r="P702" s="6"/>
    </row>
    <row r="703" spans="1:16" s="4" customFormat="1" ht="12.75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7"/>
      <c r="K703" s="7"/>
      <c r="L703" s="8"/>
      <c r="M703" s="8"/>
      <c r="N703" s="6"/>
      <c r="O703" s="6"/>
      <c r="P703" s="6"/>
    </row>
    <row r="704" spans="1:16" s="4" customFormat="1" ht="12.75" x14ac:dyDescent="0.25">
      <c r="A704" s="6" t="s">
        <v>1506</v>
      </c>
      <c r="B704" s="6" t="s">
        <v>1507</v>
      </c>
      <c r="C704" s="6" t="s">
        <v>1508</v>
      </c>
      <c r="D704" s="6">
        <v>410</v>
      </c>
      <c r="E704" s="6">
        <v>1400</v>
      </c>
      <c r="F704" s="6">
        <f>205+192+3</f>
        <v>400</v>
      </c>
      <c r="G704" s="6"/>
      <c r="H704" s="6"/>
      <c r="I704" s="6">
        <f>F704+G704+H704</f>
        <v>400</v>
      </c>
      <c r="J704" s="7" t="str">
        <f>IF(I704&gt;D704,I704-D704,"")</f>
        <v/>
      </c>
      <c r="K704" s="7">
        <f>IF(I704&lt;D704,D704-I704,"")</f>
        <v>10</v>
      </c>
      <c r="L704" s="8"/>
      <c r="M704" s="8"/>
      <c r="N704" s="6" t="str">
        <f>IF(J704=L704,"",J704-L704)</f>
        <v/>
      </c>
      <c r="O704" s="6">
        <f>IF(K704=M704,"",K704-M704)</f>
        <v>10</v>
      </c>
      <c r="P704" s="6"/>
    </row>
    <row r="705" spans="1:16" s="4" customFormat="1" ht="12.75" x14ac:dyDescent="0.25">
      <c r="A705" s="6" t="s">
        <v>1509</v>
      </c>
      <c r="B705" s="6" t="s">
        <v>1510</v>
      </c>
      <c r="C705" s="6" t="s">
        <v>1511</v>
      </c>
      <c r="D705" s="6">
        <v>568</v>
      </c>
      <c r="E705" s="6">
        <v>1400</v>
      </c>
      <c r="F705" s="6">
        <f>6+570</f>
        <v>576</v>
      </c>
      <c r="G705" s="6"/>
      <c r="H705" s="6"/>
      <c r="I705" s="6">
        <f>F705+G705+H705</f>
        <v>576</v>
      </c>
      <c r="J705" s="7">
        <f>IF(I705&gt;D705,I705-D705,"")</f>
        <v>8</v>
      </c>
      <c r="K705" s="7" t="str">
        <f>IF(I705&lt;D705,D705-I705,"")</f>
        <v/>
      </c>
      <c r="L705" s="8"/>
      <c r="M705" s="8"/>
      <c r="N705" s="6">
        <f>IF(J705=L705,"",J705-L705)</f>
        <v>8</v>
      </c>
      <c r="O705" s="6" t="str">
        <f>IF(K705=M705,"",K705-M705)</f>
        <v/>
      </c>
      <c r="P705" s="6"/>
    </row>
    <row r="706" spans="1:16" s="4" customFormat="1" ht="12.75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9">
        <f>SUM(J704:J705)</f>
        <v>8</v>
      </c>
      <c r="K706" s="9">
        <f>SUM(K704:K705)</f>
        <v>10</v>
      </c>
      <c r="L706" s="10"/>
      <c r="M706" s="10"/>
      <c r="N706" s="6"/>
      <c r="O706" s="6"/>
      <c r="P706" s="6"/>
    </row>
    <row r="707" spans="1:16" s="4" customFormat="1" ht="12.75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7"/>
      <c r="K707" s="7"/>
      <c r="L707" s="8"/>
      <c r="M707" s="8"/>
      <c r="N707" s="6"/>
      <c r="O707" s="6"/>
      <c r="P707" s="6"/>
    </row>
    <row r="708" spans="1:16" s="4" customFormat="1" ht="12.75" x14ac:dyDescent="0.25">
      <c r="A708" s="6" t="s">
        <v>1512</v>
      </c>
      <c r="B708" s="6" t="s">
        <v>1513</v>
      </c>
      <c r="C708" s="6" t="s">
        <v>1514</v>
      </c>
      <c r="D708" s="6">
        <v>9</v>
      </c>
      <c r="E708" s="6">
        <v>1050</v>
      </c>
      <c r="F708" s="6">
        <v>8</v>
      </c>
      <c r="G708" s="6"/>
      <c r="H708" s="6"/>
      <c r="I708" s="6">
        <f t="shared" ref="I708:I720" si="176">F708+G708+H708</f>
        <v>8</v>
      </c>
      <c r="J708" s="7" t="str">
        <f t="shared" ref="J708:J720" si="177">IF(I708&gt;D708,I708-D708,"")</f>
        <v/>
      </c>
      <c r="K708" s="7">
        <f t="shared" ref="K708:K720" si="178">IF(I708&lt;D708,D708-I708,"")</f>
        <v>1</v>
      </c>
      <c r="L708" s="8"/>
      <c r="M708" s="8"/>
      <c r="N708" s="6" t="str">
        <f t="shared" ref="N708:O720" si="179">IF(J708=L708,"",J708-L708)</f>
        <v/>
      </c>
      <c r="O708" s="6">
        <f t="shared" si="179"/>
        <v>1</v>
      </c>
      <c r="P708" s="6"/>
    </row>
    <row r="709" spans="1:16" s="4" customFormat="1" ht="12.75" x14ac:dyDescent="0.25">
      <c r="A709" s="6" t="s">
        <v>1515</v>
      </c>
      <c r="B709" s="6" t="s">
        <v>1516</v>
      </c>
      <c r="C709" s="6" t="s">
        <v>1517</v>
      </c>
      <c r="D709" s="6">
        <v>39</v>
      </c>
      <c r="E709" s="6">
        <v>1500</v>
      </c>
      <c r="F709" s="6">
        <v>37</v>
      </c>
      <c r="G709" s="6"/>
      <c r="H709" s="6"/>
      <c r="I709" s="6">
        <f t="shared" si="176"/>
        <v>37</v>
      </c>
      <c r="J709" s="7" t="str">
        <f t="shared" si="177"/>
        <v/>
      </c>
      <c r="K709" s="7">
        <f t="shared" si="178"/>
        <v>2</v>
      </c>
      <c r="L709" s="8"/>
      <c r="M709" s="8"/>
      <c r="N709" s="6" t="str">
        <f t="shared" si="179"/>
        <v/>
      </c>
      <c r="O709" s="6">
        <f t="shared" si="179"/>
        <v>2</v>
      </c>
      <c r="P709" s="6"/>
    </row>
    <row r="710" spans="1:16" s="4" customFormat="1" ht="12.75" x14ac:dyDescent="0.25">
      <c r="A710" s="6" t="s">
        <v>1518</v>
      </c>
      <c r="B710" s="6" t="s">
        <v>1519</v>
      </c>
      <c r="C710" s="6" t="s">
        <v>1520</v>
      </c>
      <c r="D710" s="6">
        <v>18</v>
      </c>
      <c r="E710" s="6">
        <v>1850</v>
      </c>
      <c r="F710" s="6">
        <v>16</v>
      </c>
      <c r="G710" s="6"/>
      <c r="H710" s="6"/>
      <c r="I710" s="6">
        <f t="shared" si="176"/>
        <v>16</v>
      </c>
      <c r="J710" s="7" t="str">
        <f t="shared" si="177"/>
        <v/>
      </c>
      <c r="K710" s="7">
        <f t="shared" si="178"/>
        <v>2</v>
      </c>
      <c r="L710" s="8"/>
      <c r="M710" s="8"/>
      <c r="N710" s="6" t="str">
        <f t="shared" si="179"/>
        <v/>
      </c>
      <c r="O710" s="6">
        <f t="shared" si="179"/>
        <v>2</v>
      </c>
      <c r="P710" s="6"/>
    </row>
    <row r="711" spans="1:16" s="4" customFormat="1" ht="12.75" x14ac:dyDescent="0.25">
      <c r="A711" s="6" t="s">
        <v>1521</v>
      </c>
      <c r="B711" s="6" t="s">
        <v>1522</v>
      </c>
      <c r="C711" s="6" t="s">
        <v>1523</v>
      </c>
      <c r="D711" s="6">
        <v>100</v>
      </c>
      <c r="E711" s="6">
        <v>1400</v>
      </c>
      <c r="F711" s="6">
        <v>98</v>
      </c>
      <c r="G711" s="6"/>
      <c r="H711" s="6"/>
      <c r="I711" s="6">
        <f t="shared" si="176"/>
        <v>98</v>
      </c>
      <c r="J711" s="7" t="str">
        <f t="shared" si="177"/>
        <v/>
      </c>
      <c r="K711" s="7">
        <f t="shared" si="178"/>
        <v>2</v>
      </c>
      <c r="L711" s="8"/>
      <c r="M711" s="8"/>
      <c r="N711" s="6" t="str">
        <f t="shared" si="179"/>
        <v/>
      </c>
      <c r="O711" s="6">
        <f t="shared" si="179"/>
        <v>2</v>
      </c>
      <c r="P711" s="6"/>
    </row>
    <row r="712" spans="1:16" s="4" customFormat="1" ht="12.75" x14ac:dyDescent="0.25">
      <c r="A712" s="6" t="s">
        <v>1524</v>
      </c>
      <c r="B712" s="6" t="s">
        <v>1525</v>
      </c>
      <c r="C712" s="6" t="s">
        <v>1526</v>
      </c>
      <c r="D712" s="6">
        <v>119</v>
      </c>
      <c r="E712" s="6">
        <v>2000</v>
      </c>
      <c r="F712" s="6">
        <f>113+3</f>
        <v>116</v>
      </c>
      <c r="G712" s="6"/>
      <c r="H712" s="6"/>
      <c r="I712" s="6">
        <f t="shared" si="176"/>
        <v>116</v>
      </c>
      <c r="J712" s="7" t="str">
        <f t="shared" si="177"/>
        <v/>
      </c>
      <c r="K712" s="7">
        <f t="shared" si="178"/>
        <v>3</v>
      </c>
      <c r="L712" s="8"/>
      <c r="M712" s="8"/>
      <c r="N712" s="6" t="str">
        <f t="shared" si="179"/>
        <v/>
      </c>
      <c r="O712" s="6">
        <f t="shared" si="179"/>
        <v>3</v>
      </c>
      <c r="P712" s="6"/>
    </row>
    <row r="713" spans="1:16" s="4" customFormat="1" ht="12.75" x14ac:dyDescent="0.25">
      <c r="A713" s="6" t="s">
        <v>1527</v>
      </c>
      <c r="B713" s="6" t="s">
        <v>1528</v>
      </c>
      <c r="C713" s="6" t="s">
        <v>1529</v>
      </c>
      <c r="D713" s="6">
        <v>11</v>
      </c>
      <c r="E713" s="6">
        <v>1500</v>
      </c>
      <c r="F713" s="6">
        <v>5</v>
      </c>
      <c r="G713" s="6">
        <v>1</v>
      </c>
      <c r="H713" s="6"/>
      <c r="I713" s="6">
        <f t="shared" si="176"/>
        <v>6</v>
      </c>
      <c r="J713" s="7" t="str">
        <f t="shared" si="177"/>
        <v/>
      </c>
      <c r="K713" s="7">
        <f t="shared" si="178"/>
        <v>5</v>
      </c>
      <c r="L713" s="8"/>
      <c r="M713" s="8"/>
      <c r="N713" s="6" t="str">
        <f t="shared" si="179"/>
        <v/>
      </c>
      <c r="O713" s="6">
        <f t="shared" si="179"/>
        <v>5</v>
      </c>
      <c r="P713" s="6"/>
    </row>
    <row r="714" spans="1:16" s="4" customFormat="1" ht="12.75" x14ac:dyDescent="0.25">
      <c r="A714" s="6" t="s">
        <v>1530</v>
      </c>
      <c r="B714" s="6" t="s">
        <v>1531</v>
      </c>
      <c r="C714" s="6" t="s">
        <v>1532</v>
      </c>
      <c r="D714" s="6">
        <v>55</v>
      </c>
      <c r="E714" s="6">
        <v>8545</v>
      </c>
      <c r="F714" s="6">
        <f>43+2</f>
        <v>45</v>
      </c>
      <c r="G714" s="6"/>
      <c r="H714" s="6"/>
      <c r="I714" s="6">
        <f t="shared" si="176"/>
        <v>45</v>
      </c>
      <c r="J714" s="7" t="str">
        <f t="shared" si="177"/>
        <v/>
      </c>
      <c r="K714" s="7">
        <f t="shared" si="178"/>
        <v>10</v>
      </c>
      <c r="L714" s="8"/>
      <c r="M714" s="8"/>
      <c r="N714" s="6" t="str">
        <f t="shared" si="179"/>
        <v/>
      </c>
      <c r="O714" s="6">
        <f t="shared" si="179"/>
        <v>10</v>
      </c>
      <c r="P714" s="6"/>
    </row>
    <row r="715" spans="1:16" s="4" customFormat="1" ht="12.75" x14ac:dyDescent="0.25">
      <c r="A715" s="6" t="s">
        <v>1533</v>
      </c>
      <c r="B715" s="6" t="s">
        <v>1534</v>
      </c>
      <c r="C715" s="6" t="s">
        <v>1535</v>
      </c>
      <c r="D715" s="6">
        <v>127</v>
      </c>
      <c r="E715" s="6">
        <v>2200</v>
      </c>
      <c r="F715" s="6">
        <f>127+3</f>
        <v>130</v>
      </c>
      <c r="G715" s="6"/>
      <c r="H715" s="6"/>
      <c r="I715" s="6">
        <f t="shared" si="176"/>
        <v>130</v>
      </c>
      <c r="J715" s="7">
        <f t="shared" si="177"/>
        <v>3</v>
      </c>
      <c r="K715" s="7" t="str">
        <f t="shared" si="178"/>
        <v/>
      </c>
      <c r="L715" s="8"/>
      <c r="M715" s="8"/>
      <c r="N715" s="6">
        <f t="shared" si="179"/>
        <v>3</v>
      </c>
      <c r="O715" s="6" t="str">
        <f t="shared" si="179"/>
        <v/>
      </c>
      <c r="P715" s="6"/>
    </row>
    <row r="716" spans="1:16" s="4" customFormat="1" ht="12.75" x14ac:dyDescent="0.2">
      <c r="A716" s="11" t="s">
        <v>1536</v>
      </c>
      <c r="B716" s="11" t="s">
        <v>1537</v>
      </c>
      <c r="C716" s="11" t="s">
        <v>1538</v>
      </c>
      <c r="D716" s="6">
        <v>0</v>
      </c>
      <c r="E716" s="6">
        <v>1800</v>
      </c>
      <c r="F716" s="6">
        <v>1</v>
      </c>
      <c r="G716" s="6"/>
      <c r="H716" s="6"/>
      <c r="I716" s="6">
        <f t="shared" si="176"/>
        <v>1</v>
      </c>
      <c r="J716" s="7">
        <f t="shared" si="177"/>
        <v>1</v>
      </c>
      <c r="K716" s="7" t="str">
        <f t="shared" si="178"/>
        <v/>
      </c>
      <c r="L716" s="8"/>
      <c r="M716" s="8"/>
      <c r="N716" s="6">
        <f t="shared" si="179"/>
        <v>1</v>
      </c>
      <c r="O716" s="6" t="str">
        <f t="shared" si="179"/>
        <v/>
      </c>
      <c r="P716" s="6"/>
    </row>
    <row r="717" spans="1:16" s="4" customFormat="1" ht="12.75" x14ac:dyDescent="0.25">
      <c r="A717" s="6" t="s">
        <v>1539</v>
      </c>
      <c r="B717" s="6" t="s">
        <v>1540</v>
      </c>
      <c r="C717" s="6" t="s">
        <v>1541</v>
      </c>
      <c r="D717" s="6">
        <v>50</v>
      </c>
      <c r="E717" s="6">
        <v>1300</v>
      </c>
      <c r="F717" s="6">
        <v>51</v>
      </c>
      <c r="G717" s="6"/>
      <c r="H717" s="6"/>
      <c r="I717" s="6">
        <f t="shared" si="176"/>
        <v>51</v>
      </c>
      <c r="J717" s="7">
        <f t="shared" si="177"/>
        <v>1</v>
      </c>
      <c r="K717" s="7" t="str">
        <f t="shared" si="178"/>
        <v/>
      </c>
      <c r="L717" s="8"/>
      <c r="M717" s="8"/>
      <c r="N717" s="6">
        <f t="shared" si="179"/>
        <v>1</v>
      </c>
      <c r="O717" s="6" t="str">
        <f t="shared" si="179"/>
        <v/>
      </c>
      <c r="P717" s="6"/>
    </row>
    <row r="718" spans="1:16" s="4" customFormat="1" ht="12.75" x14ac:dyDescent="0.25">
      <c r="A718" s="6" t="s">
        <v>1542</v>
      </c>
      <c r="B718" s="6" t="s">
        <v>1543</v>
      </c>
      <c r="C718" s="6" t="s">
        <v>1544</v>
      </c>
      <c r="D718" s="6">
        <v>4</v>
      </c>
      <c r="E718" s="6">
        <v>1700</v>
      </c>
      <c r="F718" s="6">
        <v>5</v>
      </c>
      <c r="G718" s="6"/>
      <c r="H718" s="6"/>
      <c r="I718" s="6">
        <f t="shared" si="176"/>
        <v>5</v>
      </c>
      <c r="J718" s="7">
        <f t="shared" si="177"/>
        <v>1</v>
      </c>
      <c r="K718" s="7" t="str">
        <f t="shared" si="178"/>
        <v/>
      </c>
      <c r="L718" s="8"/>
      <c r="M718" s="8"/>
      <c r="N718" s="6">
        <f t="shared" si="179"/>
        <v>1</v>
      </c>
      <c r="O718" s="6" t="str">
        <f t="shared" si="179"/>
        <v/>
      </c>
      <c r="P718" s="6"/>
    </row>
    <row r="719" spans="1:16" s="4" customFormat="1" ht="12.75" x14ac:dyDescent="0.25">
      <c r="A719" s="6" t="s">
        <v>1545</v>
      </c>
      <c r="B719" s="6" t="s">
        <v>1546</v>
      </c>
      <c r="C719" s="6" t="s">
        <v>1547</v>
      </c>
      <c r="D719" s="6">
        <v>86</v>
      </c>
      <c r="E719" s="6">
        <v>1080</v>
      </c>
      <c r="F719" s="6">
        <f>76+9+2</f>
        <v>87</v>
      </c>
      <c r="G719" s="6"/>
      <c r="H719" s="6"/>
      <c r="I719" s="6">
        <f t="shared" si="176"/>
        <v>87</v>
      </c>
      <c r="J719" s="7">
        <f t="shared" si="177"/>
        <v>1</v>
      </c>
      <c r="K719" s="7" t="str">
        <f t="shared" si="178"/>
        <v/>
      </c>
      <c r="L719" s="8"/>
      <c r="M719" s="8"/>
      <c r="N719" s="6">
        <f t="shared" si="179"/>
        <v>1</v>
      </c>
      <c r="O719" s="6" t="str">
        <f t="shared" si="179"/>
        <v/>
      </c>
      <c r="P719" s="6"/>
    </row>
    <row r="720" spans="1:16" s="4" customFormat="1" ht="12.75" x14ac:dyDescent="0.25">
      <c r="A720" s="6" t="s">
        <v>1548</v>
      </c>
      <c r="B720" s="6" t="s">
        <v>1549</v>
      </c>
      <c r="C720" s="6" t="s">
        <v>1550</v>
      </c>
      <c r="D720" s="6">
        <v>82</v>
      </c>
      <c r="E720" s="6">
        <v>1250</v>
      </c>
      <c r="F720" s="6">
        <v>86</v>
      </c>
      <c r="G720" s="6"/>
      <c r="H720" s="6"/>
      <c r="I720" s="6">
        <f t="shared" si="176"/>
        <v>86</v>
      </c>
      <c r="J720" s="7">
        <f t="shared" si="177"/>
        <v>4</v>
      </c>
      <c r="K720" s="7" t="str">
        <f t="shared" si="178"/>
        <v/>
      </c>
      <c r="L720" s="8"/>
      <c r="M720" s="8"/>
      <c r="N720" s="6">
        <f t="shared" si="179"/>
        <v>4</v>
      </c>
      <c r="O720" s="6" t="str">
        <f t="shared" si="179"/>
        <v/>
      </c>
      <c r="P720" s="6"/>
    </row>
    <row r="721" spans="1:16" s="4" customFormat="1" ht="12.75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9">
        <f>SUM(J708:J720)</f>
        <v>11</v>
      </c>
      <c r="K721" s="9">
        <f>SUM(K708:K720)</f>
        <v>25</v>
      </c>
      <c r="L721" s="10"/>
      <c r="M721" s="10"/>
      <c r="N721" s="6"/>
      <c r="O721" s="6"/>
      <c r="P721" s="6"/>
    </row>
    <row r="722" spans="1:16" s="4" customFormat="1" ht="12.75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7"/>
      <c r="K722" s="7"/>
      <c r="L722" s="8"/>
      <c r="M722" s="8"/>
      <c r="N722" s="6"/>
      <c r="O722" s="6"/>
      <c r="P722" s="6"/>
    </row>
    <row r="723" spans="1:16" s="4" customFormat="1" ht="12.75" x14ac:dyDescent="0.25">
      <c r="A723" s="6" t="s">
        <v>1551</v>
      </c>
      <c r="B723" s="6" t="s">
        <v>1552</v>
      </c>
      <c r="C723" s="6" t="s">
        <v>1553</v>
      </c>
      <c r="D723" s="6">
        <v>813</v>
      </c>
      <c r="E723" s="6">
        <v>85</v>
      </c>
      <c r="F723" s="6">
        <f>88+721</f>
        <v>809</v>
      </c>
      <c r="G723" s="6"/>
      <c r="H723" s="6"/>
      <c r="I723" s="6">
        <f t="shared" ref="I723:I731" si="180">F723+G723+H723</f>
        <v>809</v>
      </c>
      <c r="J723" s="7" t="str">
        <f t="shared" ref="J723:J731" si="181">IF(I723&gt;D723,I723-D723,"")</f>
        <v/>
      </c>
      <c r="K723" s="7">
        <f t="shared" ref="K723:K731" si="182">IF(I723&lt;D723,D723-I723,"")</f>
        <v>4</v>
      </c>
      <c r="L723" s="8"/>
      <c r="M723" s="8"/>
      <c r="N723" s="6" t="str">
        <f t="shared" ref="N723:O731" si="183">IF(J723=L723,"",J723-L723)</f>
        <v/>
      </c>
      <c r="O723" s="6">
        <f t="shared" si="183"/>
        <v>4</v>
      </c>
      <c r="P723" s="6"/>
    </row>
    <row r="724" spans="1:16" s="4" customFormat="1" ht="12.75" x14ac:dyDescent="0.25">
      <c r="A724" s="6" t="s">
        <v>1554</v>
      </c>
      <c r="B724" s="6" t="s">
        <v>1555</v>
      </c>
      <c r="C724" s="6" t="s">
        <v>1556</v>
      </c>
      <c r="D724" s="6">
        <v>613</v>
      </c>
      <c r="E724" s="6">
        <v>380</v>
      </c>
      <c r="F724" s="6">
        <f>6+601</f>
        <v>607</v>
      </c>
      <c r="G724" s="6"/>
      <c r="H724" s="6"/>
      <c r="I724" s="6">
        <f t="shared" si="180"/>
        <v>607</v>
      </c>
      <c r="J724" s="7" t="str">
        <f t="shared" si="181"/>
        <v/>
      </c>
      <c r="K724" s="7">
        <f t="shared" si="182"/>
        <v>6</v>
      </c>
      <c r="L724" s="8"/>
      <c r="M724" s="8"/>
      <c r="N724" s="6" t="str">
        <f t="shared" si="183"/>
        <v/>
      </c>
      <c r="O724" s="6">
        <f t="shared" si="183"/>
        <v>6</v>
      </c>
      <c r="P724" s="6"/>
    </row>
    <row r="725" spans="1:16" s="4" customFormat="1" ht="12.75" x14ac:dyDescent="0.25">
      <c r="A725" s="6" t="s">
        <v>1557</v>
      </c>
      <c r="B725" s="6" t="s">
        <v>1558</v>
      </c>
      <c r="C725" s="6" t="s">
        <v>1559</v>
      </c>
      <c r="D725" s="6">
        <v>73</v>
      </c>
      <c r="E725" s="6">
        <v>125</v>
      </c>
      <c r="F725" s="6">
        <f>49+5</f>
        <v>54</v>
      </c>
      <c r="G725" s="6"/>
      <c r="H725" s="6"/>
      <c r="I725" s="6">
        <f t="shared" si="180"/>
        <v>54</v>
      </c>
      <c r="J725" s="7" t="str">
        <f t="shared" si="181"/>
        <v/>
      </c>
      <c r="K725" s="7">
        <f t="shared" si="182"/>
        <v>19</v>
      </c>
      <c r="L725" s="8"/>
      <c r="M725" s="8"/>
      <c r="N725" s="6" t="str">
        <f t="shared" si="183"/>
        <v/>
      </c>
      <c r="O725" s="6">
        <f t="shared" si="183"/>
        <v>19</v>
      </c>
      <c r="P725" s="6"/>
    </row>
    <row r="726" spans="1:16" s="4" customFormat="1" ht="12.75" x14ac:dyDescent="0.25">
      <c r="A726" s="6" t="s">
        <v>1560</v>
      </c>
      <c r="B726" s="6" t="s">
        <v>1561</v>
      </c>
      <c r="C726" s="6" t="s">
        <v>1562</v>
      </c>
      <c r="D726" s="6">
        <v>302</v>
      </c>
      <c r="E726" s="6">
        <v>210</v>
      </c>
      <c r="F726" s="6">
        <f>22+253</f>
        <v>275</v>
      </c>
      <c r="G726" s="6"/>
      <c r="H726" s="6"/>
      <c r="I726" s="6">
        <f t="shared" si="180"/>
        <v>275</v>
      </c>
      <c r="J726" s="7" t="str">
        <f t="shared" si="181"/>
        <v/>
      </c>
      <c r="K726" s="7">
        <f t="shared" si="182"/>
        <v>27</v>
      </c>
      <c r="L726" s="8"/>
      <c r="M726" s="8"/>
      <c r="N726" s="6" t="str">
        <f t="shared" si="183"/>
        <v/>
      </c>
      <c r="O726" s="6">
        <f t="shared" si="183"/>
        <v>27</v>
      </c>
      <c r="P726" s="6"/>
    </row>
    <row r="727" spans="1:16" s="4" customFormat="1" ht="12.75" x14ac:dyDescent="0.25">
      <c r="A727" s="6" t="s">
        <v>1563</v>
      </c>
      <c r="B727" s="6" t="s">
        <v>1564</v>
      </c>
      <c r="C727" s="6" t="s">
        <v>1565</v>
      </c>
      <c r="D727" s="6">
        <v>2398</v>
      </c>
      <c r="E727" s="6">
        <v>55</v>
      </c>
      <c r="F727" s="6">
        <f>1200+720+20+1</f>
        <v>1941</v>
      </c>
      <c r="G727" s="6">
        <v>1</v>
      </c>
      <c r="H727" s="6"/>
      <c r="I727" s="6">
        <f t="shared" si="180"/>
        <v>1942</v>
      </c>
      <c r="J727" s="7" t="str">
        <f t="shared" si="181"/>
        <v/>
      </c>
      <c r="K727" s="7">
        <f t="shared" si="182"/>
        <v>456</v>
      </c>
      <c r="L727" s="8"/>
      <c r="M727" s="8"/>
      <c r="N727" s="6" t="str">
        <f t="shared" si="183"/>
        <v/>
      </c>
      <c r="O727" s="6">
        <f t="shared" si="183"/>
        <v>456</v>
      </c>
      <c r="P727" s="6"/>
    </row>
    <row r="728" spans="1:16" s="4" customFormat="1" ht="12.75" x14ac:dyDescent="0.25">
      <c r="A728" s="6" t="s">
        <v>1566</v>
      </c>
      <c r="B728" s="6" t="s">
        <v>1567</v>
      </c>
      <c r="C728" s="6" t="s">
        <v>1568</v>
      </c>
      <c r="D728" s="6">
        <v>216</v>
      </c>
      <c r="E728" s="6">
        <v>225</v>
      </c>
      <c r="F728" s="6">
        <f>16+216+2+2+1</f>
        <v>237</v>
      </c>
      <c r="G728" s="6"/>
      <c r="H728" s="6"/>
      <c r="I728" s="6">
        <f t="shared" si="180"/>
        <v>237</v>
      </c>
      <c r="J728" s="7">
        <f t="shared" si="181"/>
        <v>21</v>
      </c>
      <c r="K728" s="7" t="str">
        <f t="shared" si="182"/>
        <v/>
      </c>
      <c r="L728" s="8"/>
      <c r="M728" s="8"/>
      <c r="N728" s="6">
        <f t="shared" si="183"/>
        <v>21</v>
      </c>
      <c r="O728" s="6" t="str">
        <f t="shared" si="183"/>
        <v/>
      </c>
      <c r="P728" s="6"/>
    </row>
    <row r="729" spans="1:16" s="4" customFormat="1" ht="12.75" x14ac:dyDescent="0.25">
      <c r="A729" s="6" t="s">
        <v>1569</v>
      </c>
      <c r="B729" s="6" t="s">
        <v>1570</v>
      </c>
      <c r="C729" s="6" t="s">
        <v>1571</v>
      </c>
      <c r="D729" s="6">
        <v>192</v>
      </c>
      <c r="E729" s="6">
        <v>60</v>
      </c>
      <c r="F729" s="6">
        <f>20+168+8</f>
        <v>196</v>
      </c>
      <c r="G729" s="6"/>
      <c r="H729" s="6"/>
      <c r="I729" s="6">
        <f t="shared" si="180"/>
        <v>196</v>
      </c>
      <c r="J729" s="7">
        <f t="shared" si="181"/>
        <v>4</v>
      </c>
      <c r="K729" s="7" t="str">
        <f t="shared" si="182"/>
        <v/>
      </c>
      <c r="L729" s="8"/>
      <c r="M729" s="8"/>
      <c r="N729" s="6">
        <f t="shared" si="183"/>
        <v>4</v>
      </c>
      <c r="O729" s="6" t="str">
        <f t="shared" si="183"/>
        <v/>
      </c>
      <c r="P729" s="6"/>
    </row>
    <row r="730" spans="1:16" s="4" customFormat="1" ht="12.75" x14ac:dyDescent="0.25">
      <c r="A730" s="6" t="s">
        <v>1572</v>
      </c>
      <c r="B730" s="6" t="s">
        <v>1573</v>
      </c>
      <c r="C730" s="6" t="s">
        <v>1574</v>
      </c>
      <c r="D730" s="6">
        <v>1</v>
      </c>
      <c r="E730" s="6">
        <v>110</v>
      </c>
      <c r="F730" s="6">
        <v>2</v>
      </c>
      <c r="G730" s="6"/>
      <c r="H730" s="6"/>
      <c r="I730" s="6">
        <f t="shared" si="180"/>
        <v>2</v>
      </c>
      <c r="J730" s="7">
        <f t="shared" si="181"/>
        <v>1</v>
      </c>
      <c r="K730" s="7" t="str">
        <f t="shared" si="182"/>
        <v/>
      </c>
      <c r="L730" s="8"/>
      <c r="M730" s="8"/>
      <c r="N730" s="6">
        <f t="shared" si="183"/>
        <v>1</v>
      </c>
      <c r="O730" s="6" t="str">
        <f t="shared" si="183"/>
        <v/>
      </c>
      <c r="P730" s="6"/>
    </row>
    <row r="731" spans="1:16" s="4" customFormat="1" ht="12.75" x14ac:dyDescent="0.2">
      <c r="A731" s="11" t="s">
        <v>1575</v>
      </c>
      <c r="B731" s="11" t="s">
        <v>1576</v>
      </c>
      <c r="C731" s="11" t="s">
        <v>1577</v>
      </c>
      <c r="D731" s="6">
        <v>0</v>
      </c>
      <c r="E731" s="6">
        <v>500</v>
      </c>
      <c r="F731" s="6">
        <v>0</v>
      </c>
      <c r="G731" s="6">
        <v>8</v>
      </c>
      <c r="H731" s="6"/>
      <c r="I731" s="6">
        <f t="shared" si="180"/>
        <v>8</v>
      </c>
      <c r="J731" s="7">
        <f t="shared" si="181"/>
        <v>8</v>
      </c>
      <c r="K731" s="7" t="str">
        <f t="shared" si="182"/>
        <v/>
      </c>
      <c r="L731" s="8"/>
      <c r="M731" s="8"/>
      <c r="N731" s="6">
        <f t="shared" si="183"/>
        <v>8</v>
      </c>
      <c r="O731" s="6" t="str">
        <f t="shared" si="183"/>
        <v/>
      </c>
      <c r="P731" s="6"/>
    </row>
    <row r="732" spans="1:16" s="4" customFormat="1" ht="12.75" x14ac:dyDescent="0.2">
      <c r="A732" s="11"/>
      <c r="B732" s="11"/>
      <c r="C732" s="11"/>
      <c r="D732" s="6"/>
      <c r="E732" s="6"/>
      <c r="F732" s="6"/>
      <c r="G732" s="6"/>
      <c r="H732" s="6"/>
      <c r="I732" s="6"/>
      <c r="J732" s="9">
        <f>SUM(J723:J731)</f>
        <v>34</v>
      </c>
      <c r="K732" s="9">
        <f>SUM(K723:K731)</f>
        <v>512</v>
      </c>
      <c r="L732" s="10"/>
      <c r="M732" s="10"/>
      <c r="N732" s="6"/>
      <c r="O732" s="6"/>
      <c r="P732" s="6"/>
    </row>
    <row r="733" spans="1:16" s="4" customFormat="1" ht="12.75" x14ac:dyDescent="0.2">
      <c r="A733" s="11"/>
      <c r="B733" s="11"/>
      <c r="C733" s="11"/>
      <c r="D733" s="6"/>
      <c r="E733" s="6"/>
      <c r="F733" s="6"/>
      <c r="G733" s="6"/>
      <c r="H733" s="6"/>
      <c r="I733" s="6"/>
      <c r="J733" s="7"/>
      <c r="K733" s="7"/>
      <c r="L733" s="8"/>
      <c r="M733" s="8"/>
      <c r="N733" s="6"/>
      <c r="O733" s="6"/>
      <c r="P733" s="6"/>
    </row>
    <row r="734" spans="1:16" s="4" customFormat="1" ht="12.75" x14ac:dyDescent="0.25">
      <c r="A734" s="6" t="s">
        <v>1578</v>
      </c>
      <c r="B734" s="6" t="s">
        <v>1579</v>
      </c>
      <c r="C734" s="6" t="s">
        <v>1580</v>
      </c>
      <c r="D734" s="6">
        <v>15</v>
      </c>
      <c r="E734" s="6">
        <v>2750</v>
      </c>
      <c r="F734" s="6">
        <v>15</v>
      </c>
      <c r="G734" s="6">
        <v>1</v>
      </c>
      <c r="H734" s="6"/>
      <c r="I734" s="6">
        <f>F734+G734+H734</f>
        <v>16</v>
      </c>
      <c r="J734" s="7">
        <f>IF(I734&gt;D734,I734-D734,"")</f>
        <v>1</v>
      </c>
      <c r="K734" s="7" t="str">
        <f>IF(I734&lt;D734,D734-I734,"")</f>
        <v/>
      </c>
      <c r="L734" s="8"/>
      <c r="M734" s="8"/>
      <c r="N734" s="6">
        <f t="shared" ref="N734:O738" si="184">IF(J734=L734,"",J734-L734)</f>
        <v>1</v>
      </c>
      <c r="O734" s="6" t="str">
        <f t="shared" si="184"/>
        <v/>
      </c>
      <c r="P734" s="6"/>
    </row>
    <row r="735" spans="1:16" s="4" customFormat="1" ht="12.75" x14ac:dyDescent="0.25">
      <c r="A735" s="6" t="s">
        <v>1581</v>
      </c>
      <c r="B735" s="6" t="s">
        <v>1582</v>
      </c>
      <c r="C735" s="6" t="s">
        <v>1583</v>
      </c>
      <c r="D735" s="6">
        <v>8</v>
      </c>
      <c r="E735" s="6">
        <v>3000</v>
      </c>
      <c r="F735" s="6">
        <v>9</v>
      </c>
      <c r="G735" s="6"/>
      <c r="H735" s="6"/>
      <c r="I735" s="6">
        <f>F735+G735+H735</f>
        <v>9</v>
      </c>
      <c r="J735" s="7">
        <f>IF(I735&gt;D735,I735-D735,"")</f>
        <v>1</v>
      </c>
      <c r="K735" s="7" t="str">
        <f>IF(I735&lt;D735,D735-I735,"")</f>
        <v/>
      </c>
      <c r="L735" s="8"/>
      <c r="M735" s="8"/>
      <c r="N735" s="6">
        <f t="shared" si="184"/>
        <v>1</v>
      </c>
      <c r="O735" s="6" t="str">
        <f t="shared" si="184"/>
        <v/>
      </c>
      <c r="P735" s="6"/>
    </row>
    <row r="736" spans="1:16" s="4" customFormat="1" ht="12.75" x14ac:dyDescent="0.2">
      <c r="A736" s="11" t="s">
        <v>1584</v>
      </c>
      <c r="B736" s="11" t="s">
        <v>1585</v>
      </c>
      <c r="C736" s="11" t="s">
        <v>1586</v>
      </c>
      <c r="D736" s="6">
        <v>0</v>
      </c>
      <c r="E736" s="6">
        <v>5100</v>
      </c>
      <c r="F736" s="6">
        <v>2</v>
      </c>
      <c r="G736" s="6"/>
      <c r="H736" s="6"/>
      <c r="I736" s="6">
        <f>F736+G736+H736</f>
        <v>2</v>
      </c>
      <c r="J736" s="7">
        <f>IF(I736&gt;D736,I736-D736,"")</f>
        <v>2</v>
      </c>
      <c r="K736" s="7" t="str">
        <f>IF(I736&lt;D736,D736-I736,"")</f>
        <v/>
      </c>
      <c r="L736" s="8"/>
      <c r="M736" s="8"/>
      <c r="N736" s="6">
        <f t="shared" si="184"/>
        <v>2</v>
      </c>
      <c r="O736" s="6" t="str">
        <f t="shared" si="184"/>
        <v/>
      </c>
      <c r="P736" s="6"/>
    </row>
    <row r="737" spans="1:16" s="4" customFormat="1" ht="12.75" x14ac:dyDescent="0.25">
      <c r="A737" s="6" t="s">
        <v>1587</v>
      </c>
      <c r="B737" s="6" t="s">
        <v>1588</v>
      </c>
      <c r="C737" s="6" t="s">
        <v>1589</v>
      </c>
      <c r="D737" s="6">
        <v>1</v>
      </c>
      <c r="E737" s="6">
        <v>4200</v>
      </c>
      <c r="F737" s="6">
        <v>3</v>
      </c>
      <c r="G737" s="6"/>
      <c r="H737" s="6"/>
      <c r="I737" s="6">
        <f>F737+G737+H737</f>
        <v>3</v>
      </c>
      <c r="J737" s="7">
        <f>IF(I737&gt;D737,I737-D737,"")</f>
        <v>2</v>
      </c>
      <c r="K737" s="7" t="str">
        <f>IF(I737&lt;D737,D737-I737,"")</f>
        <v/>
      </c>
      <c r="L737" s="8"/>
      <c r="M737" s="8"/>
      <c r="N737" s="6">
        <f t="shared" si="184"/>
        <v>2</v>
      </c>
      <c r="O737" s="6" t="str">
        <f t="shared" si="184"/>
        <v/>
      </c>
      <c r="P737" s="6"/>
    </row>
    <row r="738" spans="1:16" s="4" customFormat="1" ht="12.75" x14ac:dyDescent="0.25">
      <c r="A738" s="6" t="s">
        <v>1590</v>
      </c>
      <c r="B738" s="6" t="s">
        <v>1591</v>
      </c>
      <c r="C738" s="6" t="s">
        <v>1592</v>
      </c>
      <c r="D738" s="6">
        <v>13</v>
      </c>
      <c r="E738" s="6">
        <v>6200</v>
      </c>
      <c r="F738" s="6">
        <v>11</v>
      </c>
      <c r="G738" s="6"/>
      <c r="H738" s="6"/>
      <c r="I738" s="6">
        <f>F738+G738+H738</f>
        <v>11</v>
      </c>
      <c r="J738" s="7" t="str">
        <f>IF(I738&gt;D738,I738-D738,"")</f>
        <v/>
      </c>
      <c r="K738" s="7">
        <f>IF(I738&lt;D738,D738-I738,"")</f>
        <v>2</v>
      </c>
      <c r="L738" s="8"/>
      <c r="M738" s="8"/>
      <c r="N738" s="6" t="str">
        <f t="shared" si="184"/>
        <v/>
      </c>
      <c r="O738" s="6">
        <f t="shared" si="184"/>
        <v>2</v>
      </c>
      <c r="P738" s="6"/>
    </row>
    <row r="739" spans="1:16" s="4" customFormat="1" ht="12.75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9">
        <f>SUM(J734:J738)</f>
        <v>6</v>
      </c>
      <c r="K739" s="9">
        <f>SUM(K734:K738)</f>
        <v>2</v>
      </c>
      <c r="L739" s="10"/>
      <c r="M739" s="10"/>
      <c r="N739" s="6"/>
      <c r="O739" s="6"/>
      <c r="P739" s="6"/>
    </row>
    <row r="740" spans="1:16" s="4" customFormat="1" ht="12.75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7"/>
      <c r="K740" s="7"/>
      <c r="L740" s="8"/>
      <c r="M740" s="8"/>
      <c r="N740" s="6"/>
      <c r="O740" s="6"/>
      <c r="P740" s="6"/>
    </row>
    <row r="741" spans="1:16" s="4" customFormat="1" ht="12.75" x14ac:dyDescent="0.25">
      <c r="A741" s="6" t="s">
        <v>1593</v>
      </c>
      <c r="B741" s="6" t="s">
        <v>1594</v>
      </c>
      <c r="C741" s="6" t="s">
        <v>1595</v>
      </c>
      <c r="D741" s="6">
        <v>1</v>
      </c>
      <c r="E741" s="6">
        <v>920</v>
      </c>
      <c r="F741" s="6">
        <v>2</v>
      </c>
      <c r="G741" s="6"/>
      <c r="H741" s="6"/>
      <c r="I741" s="6">
        <f>F741+G741+H741</f>
        <v>2</v>
      </c>
      <c r="J741" s="7">
        <f>IF(I741&gt;D741,I741-D741,"")</f>
        <v>1</v>
      </c>
      <c r="K741" s="7" t="str">
        <f>IF(I741&lt;D741,D741-I741,"")</f>
        <v/>
      </c>
      <c r="L741" s="8"/>
      <c r="M741" s="8"/>
      <c r="N741" s="6">
        <f t="shared" ref="N741:O743" si="185">IF(J741=L741,"",J741-L741)</f>
        <v>1</v>
      </c>
      <c r="O741" s="6" t="str">
        <f t="shared" si="185"/>
        <v/>
      </c>
      <c r="P741" s="6"/>
    </row>
    <row r="742" spans="1:16" s="4" customFormat="1" ht="12.75" x14ac:dyDescent="0.25">
      <c r="A742" s="6" t="s">
        <v>1596</v>
      </c>
      <c r="B742" s="6" t="s">
        <v>1597</v>
      </c>
      <c r="C742" s="6" t="s">
        <v>1598</v>
      </c>
      <c r="D742" s="6">
        <v>33</v>
      </c>
      <c r="E742" s="6">
        <v>2000</v>
      </c>
      <c r="F742" s="6">
        <f>24+9</f>
        <v>33</v>
      </c>
      <c r="G742" s="6">
        <v>1</v>
      </c>
      <c r="H742" s="6"/>
      <c r="I742" s="6">
        <f>F742+G742+H742</f>
        <v>34</v>
      </c>
      <c r="J742" s="7">
        <f>IF(I742&gt;D742,I742-D742,"")</f>
        <v>1</v>
      </c>
      <c r="K742" s="7" t="str">
        <f>IF(I742&lt;D742,D742-I742,"")</f>
        <v/>
      </c>
      <c r="L742" s="8"/>
      <c r="M742" s="8"/>
      <c r="N742" s="6">
        <f t="shared" si="185"/>
        <v>1</v>
      </c>
      <c r="O742" s="6" t="str">
        <f t="shared" si="185"/>
        <v/>
      </c>
      <c r="P742" s="6"/>
    </row>
    <row r="743" spans="1:16" s="4" customFormat="1" ht="12.75" x14ac:dyDescent="0.25">
      <c r="A743" s="6" t="s">
        <v>1599</v>
      </c>
      <c r="B743" s="6" t="s">
        <v>1600</v>
      </c>
      <c r="C743" s="6" t="s">
        <v>1601</v>
      </c>
      <c r="D743" s="6">
        <v>41</v>
      </c>
      <c r="E743" s="6">
        <v>2900</v>
      </c>
      <c r="F743" s="6">
        <f>13+25+1</f>
        <v>39</v>
      </c>
      <c r="G743" s="6"/>
      <c r="H743" s="6"/>
      <c r="I743" s="6">
        <f>F743+G743+H743</f>
        <v>39</v>
      </c>
      <c r="J743" s="7" t="str">
        <f>IF(I743&gt;D743,I743-D743,"")</f>
        <v/>
      </c>
      <c r="K743" s="7">
        <f>IF(I743&lt;D743,D743-I743,"")</f>
        <v>2</v>
      </c>
      <c r="L743" s="8"/>
      <c r="M743" s="8"/>
      <c r="N743" s="6" t="str">
        <f t="shared" si="185"/>
        <v/>
      </c>
      <c r="O743" s="6">
        <f t="shared" si="185"/>
        <v>2</v>
      </c>
      <c r="P743" s="6"/>
    </row>
    <row r="744" spans="1:16" s="4" customFormat="1" ht="12.75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9">
        <f>SUM(J741:J743)</f>
        <v>2</v>
      </c>
      <c r="K744" s="9">
        <f>SUM(K741:K743)</f>
        <v>2</v>
      </c>
      <c r="L744" s="10"/>
      <c r="M744" s="10"/>
      <c r="N744" s="6"/>
      <c r="O744" s="6"/>
      <c r="P744" s="6"/>
    </row>
    <row r="745" spans="1:16" s="4" customFormat="1" ht="12.75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7"/>
      <c r="K745" s="7"/>
      <c r="L745" s="8"/>
      <c r="M745" s="8"/>
      <c r="N745" s="6"/>
      <c r="O745" s="6"/>
      <c r="P745" s="6"/>
    </row>
    <row r="746" spans="1:16" s="4" customFormat="1" ht="12.75" x14ac:dyDescent="0.25">
      <c r="A746" s="6" t="s">
        <v>1602</v>
      </c>
      <c r="B746" s="6" t="s">
        <v>1603</v>
      </c>
      <c r="C746" s="6" t="s">
        <v>1604</v>
      </c>
      <c r="D746" s="6">
        <v>11</v>
      </c>
      <c r="E746" s="6">
        <v>1115</v>
      </c>
      <c r="F746" s="6">
        <v>12</v>
      </c>
      <c r="G746" s="6"/>
      <c r="H746" s="6"/>
      <c r="I746" s="6">
        <f>F746+G746+H746</f>
        <v>12</v>
      </c>
      <c r="J746" s="7">
        <f>IF(I746&gt;D746,I746-D746,"")</f>
        <v>1</v>
      </c>
      <c r="K746" s="7" t="str">
        <f>IF(I746&lt;D746,D746-I746,"")</f>
        <v/>
      </c>
      <c r="L746" s="8"/>
      <c r="M746" s="8"/>
      <c r="N746" s="6">
        <f t="shared" ref="N746:O748" si="186">IF(J746=L746,"",J746-L746)</f>
        <v>1</v>
      </c>
      <c r="O746" s="6" t="str">
        <f t="shared" si="186"/>
        <v/>
      </c>
      <c r="P746" s="6"/>
    </row>
    <row r="747" spans="1:16" s="4" customFormat="1" ht="12.75" x14ac:dyDescent="0.25">
      <c r="A747" s="6" t="s">
        <v>1605</v>
      </c>
      <c r="B747" s="6" t="s">
        <v>1606</v>
      </c>
      <c r="C747" s="6" t="s">
        <v>1607</v>
      </c>
      <c r="D747" s="6">
        <v>8</v>
      </c>
      <c r="E747" s="6">
        <v>1285</v>
      </c>
      <c r="F747" s="6">
        <v>10</v>
      </c>
      <c r="G747" s="6"/>
      <c r="H747" s="6"/>
      <c r="I747" s="6">
        <f>F747+G747+H747</f>
        <v>10</v>
      </c>
      <c r="J747" s="7">
        <f>IF(I747&gt;D747,I747-D747,"")</f>
        <v>2</v>
      </c>
      <c r="K747" s="7" t="str">
        <f>IF(I747&lt;D747,D747-I747,"")</f>
        <v/>
      </c>
      <c r="L747" s="8"/>
      <c r="M747" s="8"/>
      <c r="N747" s="6">
        <f t="shared" si="186"/>
        <v>2</v>
      </c>
      <c r="O747" s="6" t="str">
        <f t="shared" si="186"/>
        <v/>
      </c>
      <c r="P747" s="6"/>
    </row>
    <row r="748" spans="1:16" s="4" customFormat="1" ht="12.75" x14ac:dyDescent="0.25">
      <c r="A748" s="6" t="s">
        <v>1608</v>
      </c>
      <c r="B748" s="6" t="s">
        <v>1609</v>
      </c>
      <c r="C748" s="6" t="s">
        <v>1610</v>
      </c>
      <c r="D748" s="6">
        <v>9</v>
      </c>
      <c r="E748" s="6">
        <v>950</v>
      </c>
      <c r="F748" s="6">
        <v>7</v>
      </c>
      <c r="G748" s="6"/>
      <c r="H748" s="6"/>
      <c r="I748" s="6">
        <f>F748+G748+H748</f>
        <v>7</v>
      </c>
      <c r="J748" s="7" t="str">
        <f>IF(I748&gt;D748,I748-D748,"")</f>
        <v/>
      </c>
      <c r="K748" s="7">
        <f>IF(I748&lt;D748,D748-I748,"")</f>
        <v>2</v>
      </c>
      <c r="L748" s="8"/>
      <c r="M748" s="8"/>
      <c r="N748" s="6" t="str">
        <f t="shared" si="186"/>
        <v/>
      </c>
      <c r="O748" s="6">
        <f t="shared" si="186"/>
        <v>2</v>
      </c>
      <c r="P748" s="6"/>
    </row>
    <row r="749" spans="1:16" s="4" customFormat="1" ht="12.75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9">
        <f>SUM(J746:J748)</f>
        <v>3</v>
      </c>
      <c r="K749" s="9">
        <f>SUM(K746:K748)</f>
        <v>2</v>
      </c>
      <c r="L749" s="10"/>
      <c r="M749" s="10"/>
      <c r="N749" s="6"/>
      <c r="O749" s="6"/>
      <c r="P749" s="6"/>
    </row>
    <row r="750" spans="1:16" s="4" customFormat="1" ht="12.75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7"/>
      <c r="K750" s="7"/>
      <c r="L750" s="8"/>
      <c r="M750" s="8"/>
      <c r="N750" s="6"/>
      <c r="O750" s="6"/>
      <c r="P750" s="6"/>
    </row>
    <row r="751" spans="1:16" s="4" customFormat="1" ht="12.75" x14ac:dyDescent="0.25">
      <c r="A751" s="6" t="s">
        <v>1611</v>
      </c>
      <c r="B751" s="6" t="s">
        <v>1612</v>
      </c>
      <c r="C751" s="6" t="s">
        <v>1613</v>
      </c>
      <c r="D751" s="6">
        <v>1</v>
      </c>
      <c r="E751" s="6">
        <v>1400</v>
      </c>
      <c r="F751" s="6">
        <v>0</v>
      </c>
      <c r="G751" s="6"/>
      <c r="H751" s="6"/>
      <c r="I751" s="6">
        <f>F751+G751+H751</f>
        <v>0</v>
      </c>
      <c r="J751" s="7" t="str">
        <f>IF(I751&gt;D751,I751-D751,"")</f>
        <v/>
      </c>
      <c r="K751" s="7">
        <f>IF(I751&lt;D751,D751-I751,"")</f>
        <v>1</v>
      </c>
      <c r="L751" s="8"/>
      <c r="M751" s="8"/>
      <c r="N751" s="6" t="str">
        <f t="shared" ref="N751:O754" si="187">IF(J751=L751,"",J751-L751)</f>
        <v/>
      </c>
      <c r="O751" s="6">
        <f t="shared" si="187"/>
        <v>1</v>
      </c>
      <c r="P751" s="6"/>
    </row>
    <row r="752" spans="1:16" s="4" customFormat="1" ht="12.75" x14ac:dyDescent="0.25">
      <c r="A752" s="6" t="s">
        <v>1614</v>
      </c>
      <c r="B752" s="6" t="s">
        <v>1615</v>
      </c>
      <c r="C752" s="6" t="s">
        <v>1616</v>
      </c>
      <c r="D752" s="6">
        <v>48</v>
      </c>
      <c r="E752" s="6">
        <v>3800</v>
      </c>
      <c r="F752" s="6">
        <f>24+21</f>
        <v>45</v>
      </c>
      <c r="G752" s="6"/>
      <c r="H752" s="6"/>
      <c r="I752" s="6">
        <f>F752+G752+H752</f>
        <v>45</v>
      </c>
      <c r="J752" s="7" t="str">
        <f>IF(I752&gt;D752,I752-D752,"")</f>
        <v/>
      </c>
      <c r="K752" s="7">
        <f>IF(I752&lt;D752,D752-I752,"")</f>
        <v>3</v>
      </c>
      <c r="L752" s="8"/>
      <c r="M752" s="8"/>
      <c r="N752" s="6" t="str">
        <f t="shared" si="187"/>
        <v/>
      </c>
      <c r="O752" s="6">
        <f t="shared" si="187"/>
        <v>3</v>
      </c>
      <c r="P752" s="6"/>
    </row>
    <row r="753" spans="1:16" s="4" customFormat="1" ht="12.75" x14ac:dyDescent="0.25">
      <c r="A753" s="6" t="s">
        <v>1617</v>
      </c>
      <c r="B753" s="6" t="s">
        <v>1618</v>
      </c>
      <c r="C753" s="6" t="s">
        <v>1619</v>
      </c>
      <c r="D753" s="6">
        <v>11</v>
      </c>
      <c r="E753" s="6">
        <v>1500</v>
      </c>
      <c r="F753" s="6">
        <v>1</v>
      </c>
      <c r="G753" s="6"/>
      <c r="H753" s="6"/>
      <c r="I753" s="6">
        <f>F753+G753+H753</f>
        <v>1</v>
      </c>
      <c r="J753" s="7" t="str">
        <f>IF(I753&gt;D753,I753-D753,"")</f>
        <v/>
      </c>
      <c r="K753" s="7">
        <f>IF(I753&lt;D753,D753-I753,"")</f>
        <v>10</v>
      </c>
      <c r="L753" s="8"/>
      <c r="M753" s="8"/>
      <c r="N753" s="6" t="str">
        <f t="shared" si="187"/>
        <v/>
      </c>
      <c r="O753" s="6">
        <f t="shared" si="187"/>
        <v>10</v>
      </c>
      <c r="P753" s="6"/>
    </row>
    <row r="754" spans="1:16" s="4" customFormat="1" ht="12.75" x14ac:dyDescent="0.25">
      <c r="A754" s="6" t="s">
        <v>1620</v>
      </c>
      <c r="B754" s="6" t="s">
        <v>1621</v>
      </c>
      <c r="C754" s="6" t="s">
        <v>1622</v>
      </c>
      <c r="D754" s="6">
        <v>1</v>
      </c>
      <c r="E754" s="6">
        <v>1000</v>
      </c>
      <c r="F754" s="6">
        <v>2</v>
      </c>
      <c r="G754" s="6"/>
      <c r="H754" s="6"/>
      <c r="I754" s="6">
        <f>F754+G754+H754</f>
        <v>2</v>
      </c>
      <c r="J754" s="7">
        <f>IF(I754&gt;D754,I754-D754,"")</f>
        <v>1</v>
      </c>
      <c r="K754" s="7" t="str">
        <f>IF(I754&lt;D754,D754-I754,"")</f>
        <v/>
      </c>
      <c r="L754" s="8"/>
      <c r="M754" s="8"/>
      <c r="N754" s="6">
        <f t="shared" si="187"/>
        <v>1</v>
      </c>
      <c r="O754" s="6" t="str">
        <f t="shared" si="187"/>
        <v/>
      </c>
      <c r="P754" s="6"/>
    </row>
    <row r="755" spans="1:16" s="4" customFormat="1" ht="12.75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9">
        <f>SUM(J751:J754)</f>
        <v>1</v>
      </c>
      <c r="K755" s="9">
        <f>SUM(K751:K754)</f>
        <v>14</v>
      </c>
      <c r="L755" s="10"/>
      <c r="M755" s="10"/>
      <c r="N755" s="6"/>
      <c r="O755" s="6"/>
      <c r="P755" s="6"/>
    </row>
    <row r="756" spans="1:16" s="4" customFormat="1" ht="12.75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7"/>
      <c r="K756" s="7"/>
      <c r="L756" s="8"/>
      <c r="M756" s="8"/>
      <c r="N756" s="6"/>
      <c r="O756" s="6"/>
      <c r="P756" s="6"/>
    </row>
    <row r="757" spans="1:16" s="4" customFormat="1" ht="12.75" x14ac:dyDescent="0.25">
      <c r="A757" s="6" t="s">
        <v>1623</v>
      </c>
      <c r="B757" s="6" t="s">
        <v>1624</v>
      </c>
      <c r="C757" s="6" t="s">
        <v>1625</v>
      </c>
      <c r="D757" s="6">
        <v>1</v>
      </c>
      <c r="E757" s="6">
        <v>150</v>
      </c>
      <c r="F757" s="6">
        <v>0</v>
      </c>
      <c r="G757" s="6"/>
      <c r="H757" s="6"/>
      <c r="I757" s="6">
        <f t="shared" ref="I757:I779" si="188">F757+G757+H757</f>
        <v>0</v>
      </c>
      <c r="J757" s="7" t="str">
        <f t="shared" ref="J757:J779" si="189">IF(I757&gt;D757,I757-D757,"")</f>
        <v/>
      </c>
      <c r="K757" s="7">
        <f t="shared" ref="K757:K779" si="190">IF(I757&lt;D757,D757-I757,"")</f>
        <v>1</v>
      </c>
      <c r="L757" s="8"/>
      <c r="M757" s="8"/>
      <c r="N757" s="6" t="str">
        <f t="shared" ref="N757:O779" si="191">IF(J757=L757,"",J757-L757)</f>
        <v/>
      </c>
      <c r="O757" s="6">
        <f t="shared" si="191"/>
        <v>1</v>
      </c>
      <c r="P757" s="6"/>
    </row>
    <row r="758" spans="1:16" s="4" customFormat="1" ht="12.75" x14ac:dyDescent="0.25">
      <c r="A758" s="6" t="s">
        <v>1626</v>
      </c>
      <c r="B758" s="6" t="s">
        <v>1627</v>
      </c>
      <c r="C758" s="6" t="s">
        <v>1628</v>
      </c>
      <c r="D758" s="6">
        <v>1</v>
      </c>
      <c r="E758" s="6">
        <v>350</v>
      </c>
      <c r="F758" s="6">
        <v>0</v>
      </c>
      <c r="G758" s="6"/>
      <c r="H758" s="6"/>
      <c r="I758" s="6">
        <f t="shared" si="188"/>
        <v>0</v>
      </c>
      <c r="J758" s="7" t="str">
        <f t="shared" si="189"/>
        <v/>
      </c>
      <c r="K758" s="7">
        <f t="shared" si="190"/>
        <v>1</v>
      </c>
      <c r="L758" s="8"/>
      <c r="M758" s="8"/>
      <c r="N758" s="6" t="str">
        <f t="shared" si="191"/>
        <v/>
      </c>
      <c r="O758" s="6">
        <f t="shared" si="191"/>
        <v>1</v>
      </c>
      <c r="P758" s="6"/>
    </row>
    <row r="759" spans="1:16" s="4" customFormat="1" ht="12.75" x14ac:dyDescent="0.25">
      <c r="A759" s="6" t="s">
        <v>1629</v>
      </c>
      <c r="B759" s="6" t="s">
        <v>1630</v>
      </c>
      <c r="C759" s="6" t="s">
        <v>1631</v>
      </c>
      <c r="D759" s="6">
        <v>17</v>
      </c>
      <c r="E759" s="6">
        <v>250</v>
      </c>
      <c r="F759" s="6">
        <v>16</v>
      </c>
      <c r="G759" s="6"/>
      <c r="H759" s="6"/>
      <c r="I759" s="6">
        <f t="shared" si="188"/>
        <v>16</v>
      </c>
      <c r="J759" s="7" t="str">
        <f t="shared" si="189"/>
        <v/>
      </c>
      <c r="K759" s="7">
        <f t="shared" si="190"/>
        <v>1</v>
      </c>
      <c r="L759" s="8"/>
      <c r="M759" s="8"/>
      <c r="N759" s="6" t="str">
        <f t="shared" si="191"/>
        <v/>
      </c>
      <c r="O759" s="6">
        <f t="shared" si="191"/>
        <v>1</v>
      </c>
      <c r="P759" s="6"/>
    </row>
    <row r="760" spans="1:16" s="4" customFormat="1" ht="12.75" x14ac:dyDescent="0.25">
      <c r="A760" s="6" t="s">
        <v>1632</v>
      </c>
      <c r="B760" s="6" t="s">
        <v>1633</v>
      </c>
      <c r="C760" s="6" t="s">
        <v>1634</v>
      </c>
      <c r="D760" s="6">
        <v>44</v>
      </c>
      <c r="E760" s="6">
        <v>250</v>
      </c>
      <c r="F760" s="6">
        <v>43</v>
      </c>
      <c r="G760" s="6"/>
      <c r="H760" s="6"/>
      <c r="I760" s="6">
        <f t="shared" si="188"/>
        <v>43</v>
      </c>
      <c r="J760" s="7" t="str">
        <f t="shared" si="189"/>
        <v/>
      </c>
      <c r="K760" s="7">
        <f t="shared" si="190"/>
        <v>1</v>
      </c>
      <c r="L760" s="8"/>
      <c r="M760" s="8"/>
      <c r="N760" s="6" t="str">
        <f t="shared" si="191"/>
        <v/>
      </c>
      <c r="O760" s="6">
        <f t="shared" si="191"/>
        <v>1</v>
      </c>
      <c r="P760" s="6"/>
    </row>
    <row r="761" spans="1:16" s="4" customFormat="1" ht="12.75" x14ac:dyDescent="0.25">
      <c r="A761" s="6" t="s">
        <v>1635</v>
      </c>
      <c r="B761" s="6" t="s">
        <v>1636</v>
      </c>
      <c r="C761" s="6" t="s">
        <v>1637</v>
      </c>
      <c r="D761" s="6">
        <v>33</v>
      </c>
      <c r="E761" s="6">
        <v>300</v>
      </c>
      <c r="F761" s="6">
        <v>26</v>
      </c>
      <c r="G761" s="6"/>
      <c r="H761" s="6"/>
      <c r="I761" s="6">
        <f t="shared" si="188"/>
        <v>26</v>
      </c>
      <c r="J761" s="7" t="str">
        <f t="shared" si="189"/>
        <v/>
      </c>
      <c r="K761" s="7">
        <f t="shared" si="190"/>
        <v>7</v>
      </c>
      <c r="L761" s="8"/>
      <c r="M761" s="8"/>
      <c r="N761" s="6" t="str">
        <f t="shared" si="191"/>
        <v/>
      </c>
      <c r="O761" s="6">
        <f t="shared" si="191"/>
        <v>7</v>
      </c>
      <c r="P761" s="6"/>
    </row>
    <row r="762" spans="1:16" s="4" customFormat="1" ht="12.75" x14ac:dyDescent="0.25">
      <c r="A762" s="6" t="s">
        <v>1638</v>
      </c>
      <c r="B762" s="6" t="s">
        <v>1639</v>
      </c>
      <c r="C762" s="6" t="s">
        <v>1640</v>
      </c>
      <c r="D762" s="6">
        <v>22</v>
      </c>
      <c r="E762" s="6">
        <v>250</v>
      </c>
      <c r="F762" s="6">
        <v>0</v>
      </c>
      <c r="G762" s="6">
        <v>15</v>
      </c>
      <c r="H762" s="6"/>
      <c r="I762" s="6">
        <f t="shared" si="188"/>
        <v>15</v>
      </c>
      <c r="J762" s="7" t="str">
        <f t="shared" si="189"/>
        <v/>
      </c>
      <c r="K762" s="7">
        <f t="shared" si="190"/>
        <v>7</v>
      </c>
      <c r="L762" s="8"/>
      <c r="M762" s="8"/>
      <c r="N762" s="6" t="str">
        <f t="shared" si="191"/>
        <v/>
      </c>
      <c r="O762" s="6">
        <f t="shared" si="191"/>
        <v>7</v>
      </c>
      <c r="P762" s="6"/>
    </row>
    <row r="763" spans="1:16" s="4" customFormat="1" ht="12.75" x14ac:dyDescent="0.25">
      <c r="A763" s="6" t="s">
        <v>1641</v>
      </c>
      <c r="B763" s="6" t="s">
        <v>1642</v>
      </c>
      <c r="C763" s="6" t="s">
        <v>1643</v>
      </c>
      <c r="D763" s="6">
        <v>53</v>
      </c>
      <c r="E763" s="6">
        <v>350</v>
      </c>
      <c r="F763" s="6">
        <f>26+14</f>
        <v>40</v>
      </c>
      <c r="G763" s="6"/>
      <c r="H763" s="6"/>
      <c r="I763" s="6">
        <f t="shared" si="188"/>
        <v>40</v>
      </c>
      <c r="J763" s="7" t="str">
        <f t="shared" si="189"/>
        <v/>
      </c>
      <c r="K763" s="7">
        <f t="shared" si="190"/>
        <v>13</v>
      </c>
      <c r="L763" s="8"/>
      <c r="M763" s="8"/>
      <c r="N763" s="6" t="str">
        <f t="shared" si="191"/>
        <v/>
      </c>
      <c r="O763" s="6">
        <f t="shared" si="191"/>
        <v>13</v>
      </c>
      <c r="P763" s="6"/>
    </row>
    <row r="764" spans="1:16" s="4" customFormat="1" ht="12.75" x14ac:dyDescent="0.25">
      <c r="A764" s="6" t="s">
        <v>1644</v>
      </c>
      <c r="B764" s="6" t="s">
        <v>1645</v>
      </c>
      <c r="C764" s="6" t="s">
        <v>1640</v>
      </c>
      <c r="D764" s="6">
        <v>13</v>
      </c>
      <c r="E764" s="6">
        <v>250</v>
      </c>
      <c r="F764" s="6">
        <v>0</v>
      </c>
      <c r="G764" s="6"/>
      <c r="H764" s="6"/>
      <c r="I764" s="6">
        <f t="shared" si="188"/>
        <v>0</v>
      </c>
      <c r="J764" s="7" t="str">
        <f t="shared" si="189"/>
        <v/>
      </c>
      <c r="K764" s="7">
        <f t="shared" si="190"/>
        <v>13</v>
      </c>
      <c r="L764" s="8"/>
      <c r="M764" s="8"/>
      <c r="N764" s="6" t="str">
        <f t="shared" si="191"/>
        <v/>
      </c>
      <c r="O764" s="6">
        <f t="shared" si="191"/>
        <v>13</v>
      </c>
      <c r="P764" s="6"/>
    </row>
    <row r="765" spans="1:16" s="4" customFormat="1" ht="12.75" x14ac:dyDescent="0.25">
      <c r="A765" s="6" t="s">
        <v>1646</v>
      </c>
      <c r="B765" s="6" t="s">
        <v>1647</v>
      </c>
      <c r="C765" s="6" t="s">
        <v>1648</v>
      </c>
      <c r="D765" s="6">
        <v>33</v>
      </c>
      <c r="E765" s="6">
        <v>300</v>
      </c>
      <c r="F765" s="6">
        <v>0</v>
      </c>
      <c r="G765" s="6"/>
      <c r="H765" s="6"/>
      <c r="I765" s="6">
        <f t="shared" si="188"/>
        <v>0</v>
      </c>
      <c r="J765" s="7" t="str">
        <f t="shared" si="189"/>
        <v/>
      </c>
      <c r="K765" s="7">
        <f t="shared" si="190"/>
        <v>33</v>
      </c>
      <c r="L765" s="8"/>
      <c r="M765" s="8"/>
      <c r="N765" s="6" t="str">
        <f t="shared" si="191"/>
        <v/>
      </c>
      <c r="O765" s="6">
        <f t="shared" si="191"/>
        <v>33</v>
      </c>
      <c r="P765" s="6"/>
    </row>
    <row r="766" spans="1:16" s="4" customFormat="1" ht="12.75" x14ac:dyDescent="0.25">
      <c r="A766" s="6" t="s">
        <v>1649</v>
      </c>
      <c r="B766" s="6" t="s">
        <v>1650</v>
      </c>
      <c r="C766" s="6" t="s">
        <v>1651</v>
      </c>
      <c r="D766" s="6">
        <v>53</v>
      </c>
      <c r="E766" s="6">
        <v>300</v>
      </c>
      <c r="F766" s="6">
        <v>7</v>
      </c>
      <c r="G766" s="6"/>
      <c r="H766" s="6"/>
      <c r="I766" s="6">
        <f t="shared" si="188"/>
        <v>7</v>
      </c>
      <c r="J766" s="7" t="str">
        <f t="shared" si="189"/>
        <v/>
      </c>
      <c r="K766" s="7">
        <f t="shared" si="190"/>
        <v>46</v>
      </c>
      <c r="L766" s="8"/>
      <c r="M766" s="8"/>
      <c r="N766" s="6" t="str">
        <f t="shared" si="191"/>
        <v/>
      </c>
      <c r="O766" s="6">
        <f t="shared" si="191"/>
        <v>46</v>
      </c>
      <c r="P766" s="6"/>
    </row>
    <row r="767" spans="1:16" s="4" customFormat="1" ht="12.75" x14ac:dyDescent="0.25">
      <c r="A767" s="6" t="s">
        <v>1652</v>
      </c>
      <c r="B767" s="6" t="s">
        <v>1653</v>
      </c>
      <c r="C767" s="6" t="s">
        <v>1654</v>
      </c>
      <c r="D767" s="6">
        <v>70</v>
      </c>
      <c r="E767" s="6">
        <v>350</v>
      </c>
      <c r="F767" s="6">
        <v>22</v>
      </c>
      <c r="G767" s="6"/>
      <c r="H767" s="6"/>
      <c r="I767" s="6">
        <f t="shared" si="188"/>
        <v>22</v>
      </c>
      <c r="J767" s="7" t="str">
        <f t="shared" si="189"/>
        <v/>
      </c>
      <c r="K767" s="7">
        <f t="shared" si="190"/>
        <v>48</v>
      </c>
      <c r="L767" s="8"/>
      <c r="M767" s="8"/>
      <c r="N767" s="6" t="str">
        <f t="shared" si="191"/>
        <v/>
      </c>
      <c r="O767" s="6">
        <f t="shared" si="191"/>
        <v>48</v>
      </c>
      <c r="P767" s="6"/>
    </row>
    <row r="768" spans="1:16" s="4" customFormat="1" ht="12.75" x14ac:dyDescent="0.25">
      <c r="A768" s="6" t="s">
        <v>1655</v>
      </c>
      <c r="B768" s="6" t="s">
        <v>1656</v>
      </c>
      <c r="C768" s="6" t="s">
        <v>1657</v>
      </c>
      <c r="D768" s="6">
        <v>112</v>
      </c>
      <c r="E768" s="6">
        <v>250</v>
      </c>
      <c r="F768" s="6">
        <f>26+35</f>
        <v>61</v>
      </c>
      <c r="G768" s="6"/>
      <c r="H768" s="6"/>
      <c r="I768" s="6">
        <f t="shared" si="188"/>
        <v>61</v>
      </c>
      <c r="J768" s="7" t="str">
        <f t="shared" si="189"/>
        <v/>
      </c>
      <c r="K768" s="7">
        <f t="shared" si="190"/>
        <v>51</v>
      </c>
      <c r="L768" s="8"/>
      <c r="M768" s="8"/>
      <c r="N768" s="6" t="str">
        <f t="shared" si="191"/>
        <v/>
      </c>
      <c r="O768" s="6">
        <f t="shared" si="191"/>
        <v>51</v>
      </c>
      <c r="P768" s="6"/>
    </row>
    <row r="769" spans="1:16" s="4" customFormat="1" ht="12.75" x14ac:dyDescent="0.25">
      <c r="A769" s="6" t="s">
        <v>1658</v>
      </c>
      <c r="B769" s="6" t="s">
        <v>1659</v>
      </c>
      <c r="C769" s="6" t="s">
        <v>1660</v>
      </c>
      <c r="D769" s="6">
        <v>31</v>
      </c>
      <c r="E769" s="6">
        <v>350</v>
      </c>
      <c r="F769" s="6">
        <v>34</v>
      </c>
      <c r="G769" s="6"/>
      <c r="H769" s="6"/>
      <c r="I769" s="6">
        <f t="shared" si="188"/>
        <v>34</v>
      </c>
      <c r="J769" s="7">
        <f t="shared" si="189"/>
        <v>3</v>
      </c>
      <c r="K769" s="7" t="str">
        <f t="shared" si="190"/>
        <v/>
      </c>
      <c r="L769" s="8"/>
      <c r="M769" s="8"/>
      <c r="N769" s="6">
        <f t="shared" si="191"/>
        <v>3</v>
      </c>
      <c r="O769" s="6" t="str">
        <f t="shared" si="191"/>
        <v/>
      </c>
      <c r="P769" s="6"/>
    </row>
    <row r="770" spans="1:16" s="4" customFormat="1" ht="12.75" x14ac:dyDescent="0.25">
      <c r="A770" s="6" t="s">
        <v>1661</v>
      </c>
      <c r="B770" s="6" t="s">
        <v>1662</v>
      </c>
      <c r="C770" s="6" t="s">
        <v>1663</v>
      </c>
      <c r="D770" s="6">
        <v>1</v>
      </c>
      <c r="E770" s="6">
        <v>300</v>
      </c>
      <c r="F770" s="6">
        <v>2</v>
      </c>
      <c r="G770" s="6"/>
      <c r="H770" s="6"/>
      <c r="I770" s="6">
        <f t="shared" si="188"/>
        <v>2</v>
      </c>
      <c r="J770" s="7">
        <f t="shared" si="189"/>
        <v>1</v>
      </c>
      <c r="K770" s="7" t="str">
        <f t="shared" si="190"/>
        <v/>
      </c>
      <c r="L770" s="8"/>
      <c r="M770" s="8"/>
      <c r="N770" s="6">
        <f t="shared" si="191"/>
        <v>1</v>
      </c>
      <c r="O770" s="6" t="str">
        <f t="shared" si="191"/>
        <v/>
      </c>
      <c r="P770" s="6"/>
    </row>
    <row r="771" spans="1:16" s="4" customFormat="1" ht="12.75" x14ac:dyDescent="0.25">
      <c r="A771" s="6" t="s">
        <v>1664</v>
      </c>
      <c r="B771" s="6" t="s">
        <v>1665</v>
      </c>
      <c r="C771" s="6" t="s">
        <v>1666</v>
      </c>
      <c r="D771" s="6">
        <v>3</v>
      </c>
      <c r="E771" s="6">
        <v>250</v>
      </c>
      <c r="F771" s="6">
        <v>11</v>
      </c>
      <c r="G771" s="6"/>
      <c r="H771" s="6"/>
      <c r="I771" s="6">
        <f t="shared" si="188"/>
        <v>11</v>
      </c>
      <c r="J771" s="7">
        <f t="shared" si="189"/>
        <v>8</v>
      </c>
      <c r="K771" s="7" t="str">
        <f t="shared" si="190"/>
        <v/>
      </c>
      <c r="L771" s="8"/>
      <c r="M771" s="8"/>
      <c r="N771" s="6">
        <f t="shared" si="191"/>
        <v>8</v>
      </c>
      <c r="O771" s="6" t="str">
        <f t="shared" si="191"/>
        <v/>
      </c>
      <c r="P771" s="6"/>
    </row>
    <row r="772" spans="1:16" s="4" customFormat="1" ht="12.75" x14ac:dyDescent="0.25">
      <c r="A772" s="6" t="s">
        <v>1667</v>
      </c>
      <c r="B772" s="6" t="s">
        <v>1668</v>
      </c>
      <c r="C772" s="6" t="s">
        <v>1669</v>
      </c>
      <c r="D772" s="6">
        <v>168</v>
      </c>
      <c r="E772" s="6">
        <v>350</v>
      </c>
      <c r="F772" s="6">
        <f>26+26+21+104</f>
        <v>177</v>
      </c>
      <c r="G772" s="6"/>
      <c r="H772" s="6"/>
      <c r="I772" s="6">
        <f t="shared" si="188"/>
        <v>177</v>
      </c>
      <c r="J772" s="7">
        <f t="shared" si="189"/>
        <v>9</v>
      </c>
      <c r="K772" s="7" t="str">
        <f t="shared" si="190"/>
        <v/>
      </c>
      <c r="L772" s="8"/>
      <c r="M772" s="8"/>
      <c r="N772" s="6">
        <f t="shared" si="191"/>
        <v>9</v>
      </c>
      <c r="O772" s="6" t="str">
        <f t="shared" si="191"/>
        <v/>
      </c>
      <c r="P772" s="6"/>
    </row>
    <row r="773" spans="1:16" s="4" customFormat="1" ht="12.75" x14ac:dyDescent="0.25">
      <c r="A773" s="6" t="s">
        <v>1670</v>
      </c>
      <c r="B773" s="6" t="s">
        <v>1671</v>
      </c>
      <c r="C773" s="6" t="s">
        <v>1672</v>
      </c>
      <c r="D773" s="6">
        <v>254</v>
      </c>
      <c r="E773" s="6">
        <v>300</v>
      </c>
      <c r="F773" s="6">
        <f>78+78+78+26</f>
        <v>260</v>
      </c>
      <c r="G773" s="6"/>
      <c r="H773" s="6"/>
      <c r="I773" s="6">
        <f t="shared" si="188"/>
        <v>260</v>
      </c>
      <c r="J773" s="7">
        <f t="shared" si="189"/>
        <v>6</v>
      </c>
      <c r="K773" s="7" t="str">
        <f t="shared" si="190"/>
        <v/>
      </c>
      <c r="L773" s="8"/>
      <c r="M773" s="8"/>
      <c r="N773" s="6">
        <f t="shared" si="191"/>
        <v>6</v>
      </c>
      <c r="O773" s="6" t="str">
        <f t="shared" si="191"/>
        <v/>
      </c>
      <c r="P773" s="6"/>
    </row>
    <row r="774" spans="1:16" s="4" customFormat="1" ht="12.75" x14ac:dyDescent="0.25">
      <c r="A774" s="6" t="s">
        <v>1673</v>
      </c>
      <c r="B774" s="6" t="s">
        <v>1674</v>
      </c>
      <c r="C774" s="6" t="s">
        <v>1675</v>
      </c>
      <c r="D774" s="6">
        <v>28</v>
      </c>
      <c r="E774" s="6">
        <v>300</v>
      </c>
      <c r="F774" s="6">
        <v>31</v>
      </c>
      <c r="G774" s="6"/>
      <c r="H774" s="6"/>
      <c r="I774" s="6">
        <f t="shared" si="188"/>
        <v>31</v>
      </c>
      <c r="J774" s="7">
        <f t="shared" si="189"/>
        <v>3</v>
      </c>
      <c r="K774" s="7" t="str">
        <f t="shared" si="190"/>
        <v/>
      </c>
      <c r="L774" s="8"/>
      <c r="M774" s="8"/>
      <c r="N774" s="6">
        <f t="shared" si="191"/>
        <v>3</v>
      </c>
      <c r="O774" s="6" t="str">
        <f t="shared" si="191"/>
        <v/>
      </c>
      <c r="P774" s="6"/>
    </row>
    <row r="775" spans="1:16" s="4" customFormat="1" ht="12.75" x14ac:dyDescent="0.25">
      <c r="A775" s="6" t="s">
        <v>1676</v>
      </c>
      <c r="B775" s="6" t="s">
        <v>1677</v>
      </c>
      <c r="C775" s="6" t="s">
        <v>1678</v>
      </c>
      <c r="D775" s="6">
        <v>15</v>
      </c>
      <c r="E775" s="6">
        <v>400</v>
      </c>
      <c r="F775" s="6">
        <v>27</v>
      </c>
      <c r="G775" s="6"/>
      <c r="H775" s="6"/>
      <c r="I775" s="6">
        <f t="shared" si="188"/>
        <v>27</v>
      </c>
      <c r="J775" s="7">
        <f t="shared" si="189"/>
        <v>12</v>
      </c>
      <c r="K775" s="7" t="str">
        <f t="shared" si="190"/>
        <v/>
      </c>
      <c r="L775" s="8"/>
      <c r="M775" s="8"/>
      <c r="N775" s="6">
        <f t="shared" si="191"/>
        <v>12</v>
      </c>
      <c r="O775" s="6" t="str">
        <f t="shared" si="191"/>
        <v/>
      </c>
      <c r="P775" s="6"/>
    </row>
    <row r="776" spans="1:16" s="4" customFormat="1" ht="12.75" x14ac:dyDescent="0.25">
      <c r="A776" s="6" t="s">
        <v>1679</v>
      </c>
      <c r="B776" s="6" t="s">
        <v>1680</v>
      </c>
      <c r="C776" s="6" t="s">
        <v>1681</v>
      </c>
      <c r="D776" s="6">
        <v>14</v>
      </c>
      <c r="E776" s="6">
        <v>250</v>
      </c>
      <c r="F776" s="6">
        <v>18</v>
      </c>
      <c r="G776" s="6"/>
      <c r="H776" s="6"/>
      <c r="I776" s="6">
        <f t="shared" si="188"/>
        <v>18</v>
      </c>
      <c r="J776" s="7">
        <f t="shared" si="189"/>
        <v>4</v>
      </c>
      <c r="K776" s="7" t="str">
        <f t="shared" si="190"/>
        <v/>
      </c>
      <c r="L776" s="8"/>
      <c r="M776" s="8"/>
      <c r="N776" s="6">
        <f t="shared" si="191"/>
        <v>4</v>
      </c>
      <c r="O776" s="6" t="str">
        <f t="shared" si="191"/>
        <v/>
      </c>
      <c r="P776" s="6"/>
    </row>
    <row r="777" spans="1:16" s="4" customFormat="1" ht="12.75" x14ac:dyDescent="0.25">
      <c r="A777" s="6" t="s">
        <v>1682</v>
      </c>
      <c r="B777" s="6" t="s">
        <v>1683</v>
      </c>
      <c r="C777" s="6" t="s">
        <v>1684</v>
      </c>
      <c r="D777" s="6">
        <v>24</v>
      </c>
      <c r="E777" s="6">
        <v>300</v>
      </c>
      <c r="F777" s="6">
        <v>27</v>
      </c>
      <c r="G777" s="6"/>
      <c r="H777" s="6"/>
      <c r="I777" s="6">
        <f t="shared" si="188"/>
        <v>27</v>
      </c>
      <c r="J777" s="7">
        <f t="shared" si="189"/>
        <v>3</v>
      </c>
      <c r="K777" s="7" t="str">
        <f t="shared" si="190"/>
        <v/>
      </c>
      <c r="L777" s="8"/>
      <c r="M777" s="8"/>
      <c r="N777" s="6">
        <f t="shared" si="191"/>
        <v>3</v>
      </c>
      <c r="O777" s="6" t="str">
        <f t="shared" si="191"/>
        <v/>
      </c>
      <c r="P777" s="6"/>
    </row>
    <row r="778" spans="1:16" s="4" customFormat="1" ht="12.75" x14ac:dyDescent="0.25">
      <c r="A778" s="6" t="s">
        <v>1685</v>
      </c>
      <c r="B778" s="6" t="s">
        <v>1686</v>
      </c>
      <c r="C778" s="6" t="s">
        <v>1687</v>
      </c>
      <c r="D778" s="6">
        <v>28</v>
      </c>
      <c r="E778" s="6">
        <v>300</v>
      </c>
      <c r="F778" s="6">
        <v>29</v>
      </c>
      <c r="G778" s="6"/>
      <c r="H778" s="6"/>
      <c r="I778" s="6">
        <f t="shared" si="188"/>
        <v>29</v>
      </c>
      <c r="J778" s="7">
        <f t="shared" si="189"/>
        <v>1</v>
      </c>
      <c r="K778" s="7" t="str">
        <f t="shared" si="190"/>
        <v/>
      </c>
      <c r="L778" s="8"/>
      <c r="M778" s="8"/>
      <c r="N778" s="6">
        <f t="shared" si="191"/>
        <v>1</v>
      </c>
      <c r="O778" s="6" t="str">
        <f t="shared" si="191"/>
        <v/>
      </c>
      <c r="P778" s="6"/>
    </row>
    <row r="779" spans="1:16" s="4" customFormat="1" ht="12.75" x14ac:dyDescent="0.25">
      <c r="A779" s="6" t="s">
        <v>1688</v>
      </c>
      <c r="B779" s="6" t="s">
        <v>1689</v>
      </c>
      <c r="C779" s="6" t="s">
        <v>1690</v>
      </c>
      <c r="D779" s="6">
        <v>1</v>
      </c>
      <c r="E779" s="6">
        <v>300</v>
      </c>
      <c r="F779" s="6">
        <f>54+33+19</f>
        <v>106</v>
      </c>
      <c r="G779" s="6"/>
      <c r="H779" s="6"/>
      <c r="I779" s="6">
        <f t="shared" si="188"/>
        <v>106</v>
      </c>
      <c r="J779" s="7">
        <f t="shared" si="189"/>
        <v>105</v>
      </c>
      <c r="K779" s="7" t="str">
        <f t="shared" si="190"/>
        <v/>
      </c>
      <c r="L779" s="8"/>
      <c r="M779" s="8"/>
      <c r="N779" s="6">
        <f t="shared" si="191"/>
        <v>105</v>
      </c>
      <c r="O779" s="6" t="str">
        <f t="shared" si="191"/>
        <v/>
      </c>
      <c r="P779" s="6"/>
    </row>
    <row r="780" spans="1:16" s="4" customFormat="1" ht="12.75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9">
        <f>SUM(J757:J779)</f>
        <v>155</v>
      </c>
      <c r="K780" s="9">
        <f>SUM(K757:K779)</f>
        <v>222</v>
      </c>
      <c r="L780" s="10"/>
      <c r="M780" s="10"/>
      <c r="N780" s="6"/>
      <c r="O780" s="6"/>
      <c r="P780" s="6"/>
    </row>
    <row r="781" spans="1:16" s="4" customFormat="1" ht="12.75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7"/>
      <c r="K781" s="7"/>
      <c r="L781" s="8"/>
      <c r="M781" s="8"/>
      <c r="N781" s="6"/>
      <c r="O781" s="6"/>
      <c r="P781" s="6"/>
    </row>
    <row r="782" spans="1:16" s="4" customFormat="1" ht="12.75" x14ac:dyDescent="0.25">
      <c r="A782" s="6" t="s">
        <v>1691</v>
      </c>
      <c r="B782" s="6" t="s">
        <v>1692</v>
      </c>
      <c r="C782" s="6" t="s">
        <v>1693</v>
      </c>
      <c r="D782" s="6">
        <v>2</v>
      </c>
      <c r="E782" s="6">
        <v>3175</v>
      </c>
      <c r="F782" s="6">
        <v>0</v>
      </c>
      <c r="G782" s="6"/>
      <c r="H782" s="6"/>
      <c r="I782" s="6">
        <f t="shared" ref="I782:I791" si="192">F782+G782+H782</f>
        <v>0</v>
      </c>
      <c r="J782" s="7" t="str">
        <f t="shared" ref="J782:J791" si="193">IF(I782&gt;D782,I782-D782,"")</f>
        <v/>
      </c>
      <c r="K782" s="7">
        <f t="shared" ref="K782:K791" si="194">IF(I782&lt;D782,D782-I782,"")</f>
        <v>2</v>
      </c>
      <c r="L782" s="8"/>
      <c r="M782" s="8"/>
      <c r="N782" s="6" t="str">
        <f t="shared" ref="N782:O791" si="195">IF(J782=L782,"",J782-L782)</f>
        <v/>
      </c>
      <c r="O782" s="6">
        <f t="shared" si="195"/>
        <v>2</v>
      </c>
      <c r="P782" s="6"/>
    </row>
    <row r="783" spans="1:16" s="4" customFormat="1" ht="12.75" x14ac:dyDescent="0.25">
      <c r="A783" s="6" t="s">
        <v>1694</v>
      </c>
      <c r="B783" s="6" t="s">
        <v>1695</v>
      </c>
      <c r="C783" s="6" t="s">
        <v>1696</v>
      </c>
      <c r="D783" s="6">
        <v>3</v>
      </c>
      <c r="E783" s="6">
        <v>2650</v>
      </c>
      <c r="F783" s="6">
        <v>0</v>
      </c>
      <c r="G783" s="6"/>
      <c r="H783" s="6"/>
      <c r="I783" s="6">
        <f t="shared" si="192"/>
        <v>0</v>
      </c>
      <c r="J783" s="7" t="str">
        <f t="shared" si="193"/>
        <v/>
      </c>
      <c r="K783" s="7">
        <f t="shared" si="194"/>
        <v>3</v>
      </c>
      <c r="L783" s="8"/>
      <c r="M783" s="8"/>
      <c r="N783" s="6" t="str">
        <f t="shared" si="195"/>
        <v/>
      </c>
      <c r="O783" s="6">
        <f t="shared" si="195"/>
        <v>3</v>
      </c>
      <c r="P783" s="6"/>
    </row>
    <row r="784" spans="1:16" s="4" customFormat="1" ht="12.75" x14ac:dyDescent="0.25">
      <c r="A784" s="6" t="s">
        <v>1697</v>
      </c>
      <c r="B784" s="6" t="s">
        <v>1698</v>
      </c>
      <c r="C784" s="6" t="s">
        <v>1699</v>
      </c>
      <c r="D784" s="6">
        <v>103</v>
      </c>
      <c r="E784" s="6">
        <v>3175</v>
      </c>
      <c r="F784" s="6">
        <v>100</v>
      </c>
      <c r="G784" s="6"/>
      <c r="H784" s="6"/>
      <c r="I784" s="6">
        <f t="shared" si="192"/>
        <v>100</v>
      </c>
      <c r="J784" s="7" t="str">
        <f t="shared" si="193"/>
        <v/>
      </c>
      <c r="K784" s="7">
        <f t="shared" si="194"/>
        <v>3</v>
      </c>
      <c r="L784" s="8"/>
      <c r="M784" s="8"/>
      <c r="N784" s="6" t="str">
        <f t="shared" si="195"/>
        <v/>
      </c>
      <c r="O784" s="6">
        <f t="shared" si="195"/>
        <v>3</v>
      </c>
      <c r="P784" s="6"/>
    </row>
    <row r="785" spans="1:16" s="4" customFormat="1" ht="12.75" x14ac:dyDescent="0.25">
      <c r="A785" s="6" t="s">
        <v>1700</v>
      </c>
      <c r="B785" s="6" t="s">
        <v>1701</v>
      </c>
      <c r="C785" s="6" t="s">
        <v>1702</v>
      </c>
      <c r="D785" s="6">
        <v>6</v>
      </c>
      <c r="E785" s="6">
        <v>3175</v>
      </c>
      <c r="F785" s="6">
        <v>2</v>
      </c>
      <c r="G785" s="6"/>
      <c r="H785" s="6"/>
      <c r="I785" s="6">
        <f t="shared" si="192"/>
        <v>2</v>
      </c>
      <c r="J785" s="7" t="str">
        <f t="shared" si="193"/>
        <v/>
      </c>
      <c r="K785" s="7">
        <f t="shared" si="194"/>
        <v>4</v>
      </c>
      <c r="L785" s="8"/>
      <c r="M785" s="8"/>
      <c r="N785" s="6" t="str">
        <f t="shared" si="195"/>
        <v/>
      </c>
      <c r="O785" s="6">
        <f t="shared" si="195"/>
        <v>4</v>
      </c>
      <c r="P785" s="6"/>
    </row>
    <row r="786" spans="1:16" s="4" customFormat="1" ht="12.75" x14ac:dyDescent="0.25">
      <c r="A786" s="6" t="s">
        <v>1703</v>
      </c>
      <c r="B786" s="6" t="s">
        <v>1704</v>
      </c>
      <c r="C786" s="6" t="s">
        <v>1705</v>
      </c>
      <c r="D786" s="6">
        <v>108</v>
      </c>
      <c r="E786" s="6">
        <v>3175</v>
      </c>
      <c r="F786" s="6">
        <f>20+54</f>
        <v>74</v>
      </c>
      <c r="G786" s="6"/>
      <c r="H786" s="6"/>
      <c r="I786" s="6">
        <f t="shared" si="192"/>
        <v>74</v>
      </c>
      <c r="J786" s="7" t="str">
        <f t="shared" si="193"/>
        <v/>
      </c>
      <c r="K786" s="7">
        <f t="shared" si="194"/>
        <v>34</v>
      </c>
      <c r="L786" s="8"/>
      <c r="M786" s="8"/>
      <c r="N786" s="6" t="str">
        <f t="shared" si="195"/>
        <v/>
      </c>
      <c r="O786" s="6">
        <f t="shared" si="195"/>
        <v>34</v>
      </c>
      <c r="P786" s="6"/>
    </row>
    <row r="787" spans="1:16" s="4" customFormat="1" ht="12.75" x14ac:dyDescent="0.25">
      <c r="A787" s="6" t="s">
        <v>1706</v>
      </c>
      <c r="B787" s="6" t="s">
        <v>1707</v>
      </c>
      <c r="C787" s="6" t="s">
        <v>1708</v>
      </c>
      <c r="D787" s="6">
        <v>71</v>
      </c>
      <c r="E787" s="6">
        <v>3175</v>
      </c>
      <c r="F787" s="6">
        <v>0</v>
      </c>
      <c r="G787" s="6">
        <v>1</v>
      </c>
      <c r="H787" s="6"/>
      <c r="I787" s="6">
        <f t="shared" si="192"/>
        <v>1</v>
      </c>
      <c r="J787" s="7" t="str">
        <f t="shared" si="193"/>
        <v/>
      </c>
      <c r="K787" s="7">
        <f t="shared" si="194"/>
        <v>70</v>
      </c>
      <c r="L787" s="8"/>
      <c r="M787" s="8"/>
      <c r="N787" s="6" t="str">
        <f t="shared" si="195"/>
        <v/>
      </c>
      <c r="O787" s="6">
        <f t="shared" si="195"/>
        <v>70</v>
      </c>
      <c r="P787" s="6"/>
    </row>
    <row r="788" spans="1:16" s="4" customFormat="1" ht="12.75" x14ac:dyDescent="0.25">
      <c r="A788" s="6" t="s">
        <v>1709</v>
      </c>
      <c r="B788" s="6" t="s">
        <v>1710</v>
      </c>
      <c r="C788" s="6" t="s">
        <v>1711</v>
      </c>
      <c r="D788" s="6">
        <v>320</v>
      </c>
      <c r="E788" s="6">
        <v>3175</v>
      </c>
      <c r="F788" s="6">
        <v>131</v>
      </c>
      <c r="G788" s="6"/>
      <c r="H788" s="6"/>
      <c r="I788" s="6">
        <f t="shared" si="192"/>
        <v>131</v>
      </c>
      <c r="J788" s="7" t="str">
        <f t="shared" si="193"/>
        <v/>
      </c>
      <c r="K788" s="7">
        <f t="shared" si="194"/>
        <v>189</v>
      </c>
      <c r="L788" s="8"/>
      <c r="M788" s="8"/>
      <c r="N788" s="6" t="str">
        <f t="shared" si="195"/>
        <v/>
      </c>
      <c r="O788" s="6">
        <f t="shared" si="195"/>
        <v>189</v>
      </c>
      <c r="P788" s="6"/>
    </row>
    <row r="789" spans="1:16" s="4" customFormat="1" ht="12.75" x14ac:dyDescent="0.25">
      <c r="A789" s="6" t="s">
        <v>1712</v>
      </c>
      <c r="B789" s="6" t="s">
        <v>1713</v>
      </c>
      <c r="C789" s="6" t="s">
        <v>1714</v>
      </c>
      <c r="D789" s="6">
        <v>215</v>
      </c>
      <c r="E789" s="6">
        <v>2750</v>
      </c>
      <c r="F789" s="6">
        <v>272</v>
      </c>
      <c r="G789" s="6"/>
      <c r="H789" s="6"/>
      <c r="I789" s="6">
        <f t="shared" si="192"/>
        <v>272</v>
      </c>
      <c r="J789" s="7">
        <f t="shared" si="193"/>
        <v>57</v>
      </c>
      <c r="K789" s="7" t="str">
        <f t="shared" si="194"/>
        <v/>
      </c>
      <c r="L789" s="8"/>
      <c r="M789" s="8"/>
      <c r="N789" s="6">
        <f t="shared" si="195"/>
        <v>57</v>
      </c>
      <c r="O789" s="6" t="str">
        <f t="shared" si="195"/>
        <v/>
      </c>
      <c r="P789" s="6"/>
    </row>
    <row r="790" spans="1:16" s="4" customFormat="1" ht="12.75" x14ac:dyDescent="0.25">
      <c r="A790" s="6" t="s">
        <v>1715</v>
      </c>
      <c r="B790" s="6" t="s">
        <v>1716</v>
      </c>
      <c r="C790" s="6" t="s">
        <v>1717</v>
      </c>
      <c r="D790" s="6">
        <v>1447</v>
      </c>
      <c r="E790" s="6">
        <v>2900</v>
      </c>
      <c r="F790" s="6">
        <f>1412+1+25+1+38+43</f>
        <v>1520</v>
      </c>
      <c r="G790" s="6"/>
      <c r="H790" s="6"/>
      <c r="I790" s="6">
        <f t="shared" si="192"/>
        <v>1520</v>
      </c>
      <c r="J790" s="7">
        <f t="shared" si="193"/>
        <v>73</v>
      </c>
      <c r="K790" s="7" t="str">
        <f t="shared" si="194"/>
        <v/>
      </c>
      <c r="L790" s="8"/>
      <c r="M790" s="8"/>
      <c r="N790" s="6">
        <f t="shared" si="195"/>
        <v>73</v>
      </c>
      <c r="O790" s="6" t="str">
        <f t="shared" si="195"/>
        <v/>
      </c>
      <c r="P790" s="6"/>
    </row>
    <row r="791" spans="1:16" s="4" customFormat="1" ht="12.75" x14ac:dyDescent="0.25">
      <c r="A791" s="6" t="s">
        <v>1718</v>
      </c>
      <c r="B791" s="6" t="s">
        <v>1719</v>
      </c>
      <c r="C791" s="6" t="s">
        <v>1720</v>
      </c>
      <c r="D791" s="6">
        <v>88</v>
      </c>
      <c r="E791" s="6">
        <v>3175</v>
      </c>
      <c r="F791" s="6">
        <v>186</v>
      </c>
      <c r="G791" s="6">
        <v>1</v>
      </c>
      <c r="H791" s="6"/>
      <c r="I791" s="6">
        <f t="shared" si="192"/>
        <v>187</v>
      </c>
      <c r="J791" s="7">
        <f t="shared" si="193"/>
        <v>99</v>
      </c>
      <c r="K791" s="7" t="str">
        <f t="shared" si="194"/>
        <v/>
      </c>
      <c r="L791" s="8"/>
      <c r="M791" s="8"/>
      <c r="N791" s="6">
        <f t="shared" si="195"/>
        <v>99</v>
      </c>
      <c r="O791" s="6" t="str">
        <f t="shared" si="195"/>
        <v/>
      </c>
      <c r="P791" s="6"/>
    </row>
    <row r="792" spans="1:16" s="4" customFormat="1" ht="12.75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9">
        <f>SUM(J782:J791)</f>
        <v>229</v>
      </c>
      <c r="K792" s="9">
        <f>SUM(K782:K791)</f>
        <v>305</v>
      </c>
      <c r="L792" s="10"/>
      <c r="M792" s="10"/>
      <c r="N792" s="6"/>
      <c r="O792" s="6"/>
      <c r="P792" s="6"/>
    </row>
    <row r="793" spans="1:16" s="4" customFormat="1" ht="12.75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7"/>
      <c r="K793" s="7"/>
      <c r="L793" s="8"/>
      <c r="M793" s="8"/>
      <c r="N793" s="6"/>
      <c r="O793" s="6"/>
      <c r="P793" s="6"/>
    </row>
    <row r="794" spans="1:16" s="4" customFormat="1" ht="12.75" x14ac:dyDescent="0.25">
      <c r="A794" s="6" t="s">
        <v>1721</v>
      </c>
      <c r="B794" s="6" t="s">
        <v>1722</v>
      </c>
      <c r="C794" s="6" t="s">
        <v>1723</v>
      </c>
      <c r="D794" s="6">
        <v>83</v>
      </c>
      <c r="E794" s="6">
        <v>930</v>
      </c>
      <c r="F794" s="6">
        <v>82</v>
      </c>
      <c r="G794" s="6"/>
      <c r="H794" s="6"/>
      <c r="I794" s="6">
        <f>F794+G794+H794</f>
        <v>82</v>
      </c>
      <c r="J794" s="7" t="str">
        <f>IF(I794&gt;D794,I794-D794,"")</f>
        <v/>
      </c>
      <c r="K794" s="7">
        <f>IF(I794&lt;D794,D794-I794,"")</f>
        <v>1</v>
      </c>
      <c r="L794" s="8"/>
      <c r="M794" s="8"/>
      <c r="N794" s="6" t="str">
        <f t="shared" ref="N794:O797" si="196">IF(J794=L794,"",J794-L794)</f>
        <v/>
      </c>
      <c r="O794" s="6">
        <f t="shared" si="196"/>
        <v>1</v>
      </c>
      <c r="P794" s="6"/>
    </row>
    <row r="795" spans="1:16" s="4" customFormat="1" ht="12.75" x14ac:dyDescent="0.25">
      <c r="A795" s="6" t="s">
        <v>1724</v>
      </c>
      <c r="B795" s="6" t="s">
        <v>1725</v>
      </c>
      <c r="C795" s="6" t="s">
        <v>1726</v>
      </c>
      <c r="D795" s="6">
        <v>339</v>
      </c>
      <c r="E795" s="6">
        <v>900</v>
      </c>
      <c r="F795" s="6">
        <f>300+34</f>
        <v>334</v>
      </c>
      <c r="G795" s="6"/>
      <c r="H795" s="6"/>
      <c r="I795" s="6">
        <f>F795+G795+H795</f>
        <v>334</v>
      </c>
      <c r="J795" s="7" t="str">
        <f>IF(I795&gt;D795,I795-D795,"")</f>
        <v/>
      </c>
      <c r="K795" s="7">
        <f>IF(I795&lt;D795,D795-I795,"")</f>
        <v>5</v>
      </c>
      <c r="L795" s="8"/>
      <c r="M795" s="8"/>
      <c r="N795" s="6" t="str">
        <f t="shared" si="196"/>
        <v/>
      </c>
      <c r="O795" s="6">
        <f t="shared" si="196"/>
        <v>5</v>
      </c>
      <c r="P795" s="6"/>
    </row>
    <row r="796" spans="1:16" s="4" customFormat="1" ht="12.75" x14ac:dyDescent="0.25">
      <c r="A796" s="6" t="s">
        <v>1727</v>
      </c>
      <c r="B796" s="6" t="s">
        <v>1728</v>
      </c>
      <c r="C796" s="6" t="s">
        <v>1729</v>
      </c>
      <c r="D796" s="6">
        <v>16</v>
      </c>
      <c r="E796" s="6">
        <v>950</v>
      </c>
      <c r="F796" s="6">
        <v>0</v>
      </c>
      <c r="G796" s="6"/>
      <c r="H796" s="6"/>
      <c r="I796" s="6">
        <f>F796+G796+H796</f>
        <v>0</v>
      </c>
      <c r="J796" s="7" t="str">
        <f>IF(I796&gt;D796,I796-D796,"")</f>
        <v/>
      </c>
      <c r="K796" s="7">
        <f>IF(I796&lt;D796,D796-I796,"")</f>
        <v>16</v>
      </c>
      <c r="L796" s="8"/>
      <c r="M796" s="8"/>
      <c r="N796" s="6" t="str">
        <f t="shared" si="196"/>
        <v/>
      </c>
      <c r="O796" s="6">
        <f t="shared" si="196"/>
        <v>16</v>
      </c>
      <c r="P796" s="6"/>
    </row>
    <row r="797" spans="1:16" s="4" customFormat="1" ht="12.75" x14ac:dyDescent="0.2">
      <c r="A797" s="11" t="s">
        <v>1730</v>
      </c>
      <c r="B797" s="11" t="s">
        <v>1731</v>
      </c>
      <c r="C797" s="11" t="s">
        <v>1732</v>
      </c>
      <c r="D797" s="6">
        <v>0</v>
      </c>
      <c r="E797" s="6">
        <v>900</v>
      </c>
      <c r="F797" s="6">
        <v>1</v>
      </c>
      <c r="G797" s="6"/>
      <c r="H797" s="6"/>
      <c r="I797" s="6">
        <f>F797+G797+H797</f>
        <v>1</v>
      </c>
      <c r="J797" s="7">
        <f>IF(I797&gt;D797,I797-D797,"")</f>
        <v>1</v>
      </c>
      <c r="K797" s="7" t="str">
        <f>IF(I797&lt;D797,D797-I797,"")</f>
        <v/>
      </c>
      <c r="L797" s="8"/>
      <c r="M797" s="8"/>
      <c r="N797" s="6">
        <f t="shared" si="196"/>
        <v>1</v>
      </c>
      <c r="O797" s="6" t="str">
        <f t="shared" si="196"/>
        <v/>
      </c>
      <c r="P797" s="6"/>
    </row>
    <row r="798" spans="1:16" s="4" customFormat="1" ht="12.75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9">
        <f>SUM(J794:J797)</f>
        <v>1</v>
      </c>
      <c r="K798" s="9">
        <f>SUM(K794:K797)</f>
        <v>22</v>
      </c>
      <c r="L798" s="10"/>
      <c r="M798" s="10"/>
      <c r="N798" s="6"/>
      <c r="O798" s="6"/>
      <c r="P798" s="6"/>
    </row>
    <row r="799" spans="1:16" s="4" customFormat="1" ht="12.75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7"/>
      <c r="K799" s="7"/>
      <c r="L799" s="8"/>
      <c r="M799" s="8"/>
      <c r="N799" s="6"/>
      <c r="O799" s="6"/>
      <c r="P799" s="6"/>
    </row>
    <row r="800" spans="1:16" s="4" customFormat="1" ht="12.75" x14ac:dyDescent="0.25">
      <c r="A800" s="6" t="s">
        <v>1733</v>
      </c>
      <c r="B800" s="6" t="s">
        <v>1734</v>
      </c>
      <c r="C800" s="6" t="s">
        <v>1735</v>
      </c>
      <c r="D800" s="6">
        <v>3</v>
      </c>
      <c r="E800" s="6">
        <v>2500</v>
      </c>
      <c r="F800" s="6">
        <v>7</v>
      </c>
      <c r="G800" s="6">
        <v>1</v>
      </c>
      <c r="H800" s="6"/>
      <c r="I800" s="6">
        <f>F800+G800+H800</f>
        <v>8</v>
      </c>
      <c r="J800" s="7">
        <f>IF(I800&gt;D800,I800-D800,"")</f>
        <v>5</v>
      </c>
      <c r="K800" s="7" t="str">
        <f>IF(I800&lt;D800,D800-I800,"")</f>
        <v/>
      </c>
      <c r="L800" s="8"/>
      <c r="M800" s="8"/>
      <c r="N800" s="6">
        <f>IF(J800=L800,"",J800-L800)</f>
        <v>5</v>
      </c>
      <c r="O800" s="6" t="str">
        <f>IF(K800=M800,"",K800-M800)</f>
        <v/>
      </c>
      <c r="P800" s="6"/>
    </row>
    <row r="801" spans="1:16" s="4" customFormat="1" ht="12.75" x14ac:dyDescent="0.25">
      <c r="A801" s="6" t="s">
        <v>1736</v>
      </c>
      <c r="B801" s="6" t="s">
        <v>1737</v>
      </c>
      <c r="C801" s="6" t="s">
        <v>1738</v>
      </c>
      <c r="D801" s="6">
        <v>354</v>
      </c>
      <c r="E801" s="6">
        <v>1400</v>
      </c>
      <c r="F801" s="6">
        <v>353</v>
      </c>
      <c r="G801" s="6"/>
      <c r="H801" s="6"/>
      <c r="I801" s="6">
        <f>F801+G801+H801</f>
        <v>353</v>
      </c>
      <c r="J801" s="7" t="str">
        <f>IF(I801&gt;D801,I801-D801,"")</f>
        <v/>
      </c>
      <c r="K801" s="7">
        <f>IF(I801&lt;D801,D801-I801,"")</f>
        <v>1</v>
      </c>
      <c r="L801" s="8"/>
      <c r="M801" s="8"/>
      <c r="N801" s="6" t="str">
        <f>IF(J801=L801,"",J801-L801)</f>
        <v/>
      </c>
      <c r="O801" s="6">
        <f>IF(K801=M801,"",K801-M801)</f>
        <v>1</v>
      </c>
      <c r="P801" s="6"/>
    </row>
    <row r="802" spans="1:16" s="4" customFormat="1" ht="12.75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9">
        <f>SUM(J800:J801)</f>
        <v>5</v>
      </c>
      <c r="K802" s="9">
        <f>SUM(K800:K801)</f>
        <v>1</v>
      </c>
      <c r="L802" s="10"/>
      <c r="M802" s="10"/>
      <c r="N802" s="6"/>
      <c r="O802" s="6"/>
      <c r="P802" s="6"/>
    </row>
    <row r="803" spans="1:16" s="4" customFormat="1" ht="12.75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7"/>
      <c r="K803" s="7"/>
      <c r="L803" s="8"/>
      <c r="M803" s="8"/>
      <c r="N803" s="6"/>
      <c r="O803" s="6"/>
      <c r="P803" s="6"/>
    </row>
    <row r="804" spans="1:16" s="4" customFormat="1" ht="12.75" x14ac:dyDescent="0.25">
      <c r="A804" s="6" t="s">
        <v>1739</v>
      </c>
      <c r="B804" s="6" t="s">
        <v>1740</v>
      </c>
      <c r="C804" s="6" t="s">
        <v>1741</v>
      </c>
      <c r="D804" s="6">
        <v>1</v>
      </c>
      <c r="E804" s="6">
        <v>2000</v>
      </c>
      <c r="F804" s="6">
        <v>0</v>
      </c>
      <c r="G804" s="6"/>
      <c r="H804" s="6"/>
      <c r="I804" s="6">
        <f>F804+G804+H804</f>
        <v>0</v>
      </c>
      <c r="J804" s="7" t="str">
        <f>IF(I804&gt;D804,I804-D804,"")</f>
        <v/>
      </c>
      <c r="K804" s="7">
        <f>IF(I804&lt;D804,D804-I804,"")</f>
        <v>1</v>
      </c>
      <c r="L804" s="8"/>
      <c r="M804" s="8"/>
      <c r="N804" s="6" t="str">
        <f t="shared" ref="N804:O806" si="197">IF(J804=L804,"",J804-L804)</f>
        <v/>
      </c>
      <c r="O804" s="6">
        <f t="shared" si="197"/>
        <v>1</v>
      </c>
      <c r="P804" s="6"/>
    </row>
    <row r="805" spans="1:16" s="4" customFormat="1" ht="12.75" x14ac:dyDescent="0.25">
      <c r="A805" s="6" t="s">
        <v>1742</v>
      </c>
      <c r="B805" s="6" t="s">
        <v>1743</v>
      </c>
      <c r="C805" s="6" t="s">
        <v>1744</v>
      </c>
      <c r="D805" s="6">
        <v>3</v>
      </c>
      <c r="E805" s="6">
        <v>9300</v>
      </c>
      <c r="F805" s="6">
        <v>0</v>
      </c>
      <c r="G805" s="6"/>
      <c r="H805" s="6"/>
      <c r="I805" s="6">
        <f>F805+G805+H805</f>
        <v>0</v>
      </c>
      <c r="J805" s="7" t="str">
        <f>IF(I805&gt;D805,I805-D805,"")</f>
        <v/>
      </c>
      <c r="K805" s="7">
        <f>IF(I805&lt;D805,D805-I805,"")</f>
        <v>3</v>
      </c>
      <c r="L805" s="8"/>
      <c r="M805" s="8"/>
      <c r="N805" s="6" t="str">
        <f t="shared" si="197"/>
        <v/>
      </c>
      <c r="O805" s="6">
        <f t="shared" si="197"/>
        <v>3</v>
      </c>
      <c r="P805" s="6"/>
    </row>
    <row r="806" spans="1:16" s="4" customFormat="1" ht="12.75" x14ac:dyDescent="0.25">
      <c r="A806" s="6" t="s">
        <v>1745</v>
      </c>
      <c r="B806" s="6" t="s">
        <v>1746</v>
      </c>
      <c r="C806" s="6" t="s">
        <v>1747</v>
      </c>
      <c r="D806" s="6">
        <v>1</v>
      </c>
      <c r="E806" s="6">
        <v>1600</v>
      </c>
      <c r="F806" s="6">
        <v>0</v>
      </c>
      <c r="G806" s="6">
        <v>2</v>
      </c>
      <c r="H806" s="6"/>
      <c r="I806" s="6">
        <f>F806+G806+H806</f>
        <v>2</v>
      </c>
      <c r="J806" s="7">
        <f>IF(I806&gt;D806,I806-D806,"")</f>
        <v>1</v>
      </c>
      <c r="K806" s="7" t="str">
        <f>IF(I806&lt;D806,D806-I806,"")</f>
        <v/>
      </c>
      <c r="L806" s="8"/>
      <c r="M806" s="8"/>
      <c r="N806" s="6">
        <f t="shared" si="197"/>
        <v>1</v>
      </c>
      <c r="O806" s="6" t="str">
        <f t="shared" si="197"/>
        <v/>
      </c>
      <c r="P806" s="6"/>
    </row>
    <row r="807" spans="1:16" s="4" customFormat="1" ht="12.75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9">
        <f>SUM(J804:J806)</f>
        <v>1</v>
      </c>
      <c r="K807" s="9">
        <f>SUM(K804:K806)</f>
        <v>4</v>
      </c>
      <c r="L807" s="10"/>
      <c r="M807" s="10"/>
      <c r="N807" s="6"/>
      <c r="O807" s="6"/>
      <c r="P807" s="6"/>
    </row>
    <row r="808" spans="1:16" s="4" customFormat="1" ht="12.75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7"/>
      <c r="K808" s="7"/>
      <c r="L808" s="8"/>
      <c r="M808" s="8"/>
      <c r="N808" s="6"/>
      <c r="O808" s="6"/>
      <c r="P808" s="6"/>
    </row>
    <row r="809" spans="1:16" s="4" customFormat="1" ht="12.75" x14ac:dyDescent="0.25">
      <c r="A809" s="6" t="s">
        <v>1748</v>
      </c>
      <c r="B809" s="6" t="s">
        <v>1749</v>
      </c>
      <c r="C809" s="6" t="s">
        <v>1750</v>
      </c>
      <c r="D809" s="6">
        <v>5</v>
      </c>
      <c r="E809" s="6">
        <v>22000</v>
      </c>
      <c r="F809" s="6">
        <v>2</v>
      </c>
      <c r="G809" s="6"/>
      <c r="H809" s="6"/>
      <c r="I809" s="6">
        <f>F809+G809+H809</f>
        <v>2</v>
      </c>
      <c r="J809" s="7" t="str">
        <f>IF(I809&gt;D809,I809-D809,"")</f>
        <v/>
      </c>
      <c r="K809" s="7">
        <f>IF(I809&lt;D809,D809-I809,"")</f>
        <v>3</v>
      </c>
      <c r="L809" s="8"/>
      <c r="M809" s="8"/>
      <c r="N809" s="6" t="str">
        <f>IF(J809=L809,"",J809-L809)</f>
        <v/>
      </c>
      <c r="O809" s="6">
        <f>IF(K809=M809,"",K809-M809)</f>
        <v>3</v>
      </c>
      <c r="P809" s="6"/>
    </row>
    <row r="810" spans="1:16" s="4" customFormat="1" ht="12.75" x14ac:dyDescent="0.25">
      <c r="A810" s="6" t="s">
        <v>1751</v>
      </c>
      <c r="B810" s="6" t="s">
        <v>1752</v>
      </c>
      <c r="C810" s="6" t="s">
        <v>1753</v>
      </c>
      <c r="D810" s="6">
        <v>9</v>
      </c>
      <c r="E810" s="6">
        <v>13000</v>
      </c>
      <c r="F810" s="6">
        <f>2+9</f>
        <v>11</v>
      </c>
      <c r="G810" s="6"/>
      <c r="H810" s="6"/>
      <c r="I810" s="6">
        <f>F810+G810+H810</f>
        <v>11</v>
      </c>
      <c r="J810" s="7">
        <f>IF(I810&gt;D810,I810-D810,"")</f>
        <v>2</v>
      </c>
      <c r="K810" s="7" t="str">
        <f>IF(I810&lt;D810,D810-I810,"")</f>
        <v/>
      </c>
      <c r="L810" s="8"/>
      <c r="M810" s="8"/>
      <c r="N810" s="6">
        <f>IF(J810=L810,"",J810-L810)</f>
        <v>2</v>
      </c>
      <c r="O810" s="6" t="str">
        <f>IF(K810=M810,"",K810-M810)</f>
        <v/>
      </c>
      <c r="P810" s="6"/>
    </row>
    <row r="811" spans="1:16" s="4" customFormat="1" ht="12.75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9">
        <f>SUM(J809:J810)</f>
        <v>2</v>
      </c>
      <c r="K811" s="9">
        <f>SUM(K809:K810)</f>
        <v>3</v>
      </c>
      <c r="L811" s="10"/>
      <c r="M811" s="10"/>
      <c r="N811" s="6"/>
      <c r="O811" s="6"/>
      <c r="P811" s="6"/>
    </row>
    <row r="812" spans="1:16" s="4" customFormat="1" ht="12.75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7"/>
      <c r="K812" s="7"/>
      <c r="L812" s="8"/>
      <c r="M812" s="8"/>
      <c r="N812" s="6"/>
      <c r="O812" s="6"/>
      <c r="P812" s="6"/>
    </row>
    <row r="813" spans="1:16" s="4" customFormat="1" ht="12.75" x14ac:dyDescent="0.25">
      <c r="A813" s="6" t="s">
        <v>1754</v>
      </c>
      <c r="B813" s="6" t="s">
        <v>1755</v>
      </c>
      <c r="C813" s="6" t="s">
        <v>1756</v>
      </c>
      <c r="D813" s="6">
        <v>19</v>
      </c>
      <c r="E813" s="6">
        <v>2800</v>
      </c>
      <c r="F813" s="6">
        <v>14</v>
      </c>
      <c r="G813" s="6"/>
      <c r="H813" s="6"/>
      <c r="I813" s="6">
        <f>F813+G813+H813</f>
        <v>14</v>
      </c>
      <c r="J813" s="7" t="str">
        <f>IF(I813&gt;D813,I813-D813,"")</f>
        <v/>
      </c>
      <c r="K813" s="7">
        <f>IF(I813&lt;D813,D813-I813,"")</f>
        <v>5</v>
      </c>
      <c r="L813" s="8"/>
      <c r="M813" s="8"/>
      <c r="N813" s="6" t="str">
        <f t="shared" ref="N813:O816" si="198">IF(J813=L813,"",J813-L813)</f>
        <v/>
      </c>
      <c r="O813" s="6">
        <f t="shared" si="198"/>
        <v>5</v>
      </c>
      <c r="P813" s="6"/>
    </row>
    <row r="814" spans="1:16" s="4" customFormat="1" ht="12.75" x14ac:dyDescent="0.25">
      <c r="A814" s="6" t="s">
        <v>1757</v>
      </c>
      <c r="B814" s="6" t="s">
        <v>1758</v>
      </c>
      <c r="C814" s="6" t="s">
        <v>1759</v>
      </c>
      <c r="D814" s="6">
        <v>10</v>
      </c>
      <c r="E814" s="6">
        <v>3000</v>
      </c>
      <c r="F814" s="6">
        <v>15</v>
      </c>
      <c r="G814" s="6"/>
      <c r="H814" s="6"/>
      <c r="I814" s="6">
        <f>F814+G814+H814</f>
        <v>15</v>
      </c>
      <c r="J814" s="7">
        <f>IF(I814&gt;D814,I814-D814,"")</f>
        <v>5</v>
      </c>
      <c r="K814" s="7" t="str">
        <f>IF(I814&lt;D814,D814-I814,"")</f>
        <v/>
      </c>
      <c r="L814" s="8"/>
      <c r="M814" s="8"/>
      <c r="N814" s="6">
        <f t="shared" si="198"/>
        <v>5</v>
      </c>
      <c r="O814" s="6" t="str">
        <f t="shared" si="198"/>
        <v/>
      </c>
      <c r="P814" s="6"/>
    </row>
    <row r="815" spans="1:16" s="4" customFormat="1" ht="12.75" x14ac:dyDescent="0.2">
      <c r="A815" s="11" t="s">
        <v>1760</v>
      </c>
      <c r="B815" s="11" t="s">
        <v>1761</v>
      </c>
      <c r="C815" s="11" t="s">
        <v>1762</v>
      </c>
      <c r="D815" s="6">
        <v>0</v>
      </c>
      <c r="E815" s="6">
        <v>3200</v>
      </c>
      <c r="F815" s="6">
        <v>1</v>
      </c>
      <c r="G815" s="6"/>
      <c r="H815" s="6"/>
      <c r="I815" s="6">
        <f>F815+G815+H815</f>
        <v>1</v>
      </c>
      <c r="J815" s="7">
        <f>IF(I815&gt;D815,I815-D815,"")</f>
        <v>1</v>
      </c>
      <c r="K815" s="7" t="str">
        <f>IF(I815&lt;D815,D815-I815,"")</f>
        <v/>
      </c>
      <c r="L815" s="8"/>
      <c r="M815" s="8"/>
      <c r="N815" s="6">
        <f t="shared" si="198"/>
        <v>1</v>
      </c>
      <c r="O815" s="6" t="str">
        <f t="shared" si="198"/>
        <v/>
      </c>
      <c r="P815" s="6"/>
    </row>
    <row r="816" spans="1:16" s="4" customFormat="1" ht="12.75" x14ac:dyDescent="0.25">
      <c r="A816" s="6" t="s">
        <v>1763</v>
      </c>
      <c r="B816" s="6" t="s">
        <v>1764</v>
      </c>
      <c r="C816" s="6" t="s">
        <v>1765</v>
      </c>
      <c r="D816" s="6">
        <v>1</v>
      </c>
      <c r="E816" s="6">
        <v>3100</v>
      </c>
      <c r="F816" s="6">
        <v>0</v>
      </c>
      <c r="G816" s="6"/>
      <c r="H816" s="6"/>
      <c r="I816" s="6">
        <f>F816+G816+H816</f>
        <v>0</v>
      </c>
      <c r="J816" s="7" t="str">
        <f>IF(I816&gt;D816,I816-D816,"")</f>
        <v/>
      </c>
      <c r="K816" s="7">
        <f>IF(I816&lt;D816,D816-I816,"")</f>
        <v>1</v>
      </c>
      <c r="L816" s="8"/>
      <c r="M816" s="8"/>
      <c r="N816" s="6" t="str">
        <f t="shared" si="198"/>
        <v/>
      </c>
      <c r="O816" s="6">
        <f t="shared" si="198"/>
        <v>1</v>
      </c>
      <c r="P816" s="6"/>
    </row>
    <row r="817" spans="1:16" s="4" customFormat="1" ht="12.75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9">
        <f>SUM(J813:J816)</f>
        <v>6</v>
      </c>
      <c r="K817" s="9">
        <f>SUM(K813:K816)</f>
        <v>6</v>
      </c>
      <c r="L817" s="10"/>
      <c r="M817" s="10"/>
      <c r="N817" s="6"/>
      <c r="O817" s="6"/>
      <c r="P817" s="6"/>
    </row>
    <row r="818" spans="1:16" s="4" customFormat="1" ht="12.75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7"/>
      <c r="K818" s="7"/>
      <c r="L818" s="8"/>
      <c r="M818" s="8"/>
      <c r="N818" s="6"/>
      <c r="O818" s="6"/>
      <c r="P818" s="6"/>
    </row>
    <row r="819" spans="1:16" s="4" customFormat="1" ht="12.75" x14ac:dyDescent="0.2">
      <c r="A819" s="11" t="s">
        <v>1766</v>
      </c>
      <c r="B819" s="11" t="s">
        <v>1767</v>
      </c>
      <c r="C819" s="11" t="s">
        <v>1768</v>
      </c>
      <c r="D819" s="6">
        <v>0</v>
      </c>
      <c r="E819" s="6">
        <v>1500</v>
      </c>
      <c r="F819" s="6">
        <v>1</v>
      </c>
      <c r="G819" s="6"/>
      <c r="H819" s="6"/>
      <c r="I819" s="6">
        <f t="shared" ref="I819:I829" si="199">F819+G819+H819</f>
        <v>1</v>
      </c>
      <c r="J819" s="7">
        <f t="shared" ref="J819:J829" si="200">IF(I819&gt;D819,I819-D819,"")</f>
        <v>1</v>
      </c>
      <c r="K819" s="7" t="str">
        <f t="shared" ref="K819:K829" si="201">IF(I819&lt;D819,D819-I819,"")</f>
        <v/>
      </c>
      <c r="L819" s="8"/>
      <c r="M819" s="8"/>
      <c r="N819" s="6">
        <f t="shared" ref="N819:O829" si="202">IF(J819=L819,"",J819-L819)</f>
        <v>1</v>
      </c>
      <c r="O819" s="6" t="str">
        <f t="shared" si="202"/>
        <v/>
      </c>
      <c r="P819" s="6"/>
    </row>
    <row r="820" spans="1:16" s="4" customFormat="1" ht="12.75" x14ac:dyDescent="0.25">
      <c r="A820" s="6" t="s">
        <v>1769</v>
      </c>
      <c r="B820" s="6" t="s">
        <v>1770</v>
      </c>
      <c r="C820" s="6" t="s">
        <v>1771</v>
      </c>
      <c r="D820" s="6">
        <v>1</v>
      </c>
      <c r="E820" s="6">
        <v>85</v>
      </c>
      <c r="F820" s="6">
        <v>0</v>
      </c>
      <c r="G820" s="6">
        <f>2+1</f>
        <v>3</v>
      </c>
      <c r="H820" s="6"/>
      <c r="I820" s="6">
        <f t="shared" si="199"/>
        <v>3</v>
      </c>
      <c r="J820" s="7">
        <f t="shared" si="200"/>
        <v>2</v>
      </c>
      <c r="K820" s="7" t="str">
        <f t="shared" si="201"/>
        <v/>
      </c>
      <c r="L820" s="8"/>
      <c r="M820" s="8"/>
      <c r="N820" s="6">
        <f t="shared" si="202"/>
        <v>2</v>
      </c>
      <c r="O820" s="6" t="str">
        <f t="shared" si="202"/>
        <v/>
      </c>
      <c r="P820" s="6"/>
    </row>
    <row r="821" spans="1:16" s="4" customFormat="1" ht="12.75" x14ac:dyDescent="0.2">
      <c r="A821" s="11" t="s">
        <v>1772</v>
      </c>
      <c r="B821" s="11" t="s">
        <v>1773</v>
      </c>
      <c r="C821" s="11" t="s">
        <v>1774</v>
      </c>
      <c r="D821" s="6">
        <v>0</v>
      </c>
      <c r="E821" s="6">
        <v>1550</v>
      </c>
      <c r="F821" s="6">
        <v>9</v>
      </c>
      <c r="G821" s="6"/>
      <c r="H821" s="6"/>
      <c r="I821" s="6">
        <f t="shared" si="199"/>
        <v>9</v>
      </c>
      <c r="J821" s="7">
        <f t="shared" si="200"/>
        <v>9</v>
      </c>
      <c r="K821" s="7" t="str">
        <f t="shared" si="201"/>
        <v/>
      </c>
      <c r="L821" s="8"/>
      <c r="M821" s="8"/>
      <c r="N821" s="6">
        <f t="shared" si="202"/>
        <v>9</v>
      </c>
      <c r="O821" s="6" t="str">
        <f t="shared" si="202"/>
        <v/>
      </c>
      <c r="P821" s="6"/>
    </row>
    <row r="822" spans="1:16" s="4" customFormat="1" ht="12.75" x14ac:dyDescent="0.25">
      <c r="A822" s="6" t="s">
        <v>1775</v>
      </c>
      <c r="B822" s="6" t="s">
        <v>1776</v>
      </c>
      <c r="C822" s="6" t="s">
        <v>1777</v>
      </c>
      <c r="D822" s="6">
        <v>60</v>
      </c>
      <c r="E822" s="6">
        <v>1500</v>
      </c>
      <c r="F822" s="6">
        <f>7+37+25</f>
        <v>69</v>
      </c>
      <c r="G822" s="6"/>
      <c r="H822" s="6"/>
      <c r="I822" s="6">
        <f t="shared" si="199"/>
        <v>69</v>
      </c>
      <c r="J822" s="7">
        <f t="shared" si="200"/>
        <v>9</v>
      </c>
      <c r="K822" s="7" t="str">
        <f t="shared" si="201"/>
        <v/>
      </c>
      <c r="L822" s="8"/>
      <c r="M822" s="8"/>
      <c r="N822" s="6">
        <f t="shared" si="202"/>
        <v>9</v>
      </c>
      <c r="O822" s="6" t="str">
        <f t="shared" si="202"/>
        <v/>
      </c>
      <c r="P822" s="6"/>
    </row>
    <row r="823" spans="1:16" s="4" customFormat="1" ht="12.75" x14ac:dyDescent="0.25">
      <c r="A823" s="6" t="s">
        <v>1778</v>
      </c>
      <c r="B823" s="6" t="s">
        <v>1779</v>
      </c>
      <c r="C823" s="6" t="s">
        <v>1780</v>
      </c>
      <c r="D823" s="6">
        <v>61</v>
      </c>
      <c r="E823" s="6">
        <v>1500</v>
      </c>
      <c r="F823" s="6">
        <v>71</v>
      </c>
      <c r="G823" s="6"/>
      <c r="H823" s="6"/>
      <c r="I823" s="6">
        <f t="shared" si="199"/>
        <v>71</v>
      </c>
      <c r="J823" s="7">
        <f t="shared" si="200"/>
        <v>10</v>
      </c>
      <c r="K823" s="7" t="str">
        <f t="shared" si="201"/>
        <v/>
      </c>
      <c r="L823" s="8"/>
      <c r="M823" s="8"/>
      <c r="N823" s="6">
        <f t="shared" si="202"/>
        <v>10</v>
      </c>
      <c r="O823" s="6" t="str">
        <f t="shared" si="202"/>
        <v/>
      </c>
      <c r="P823" s="6"/>
    </row>
    <row r="824" spans="1:16" s="4" customFormat="1" ht="12.75" x14ac:dyDescent="0.25">
      <c r="A824" s="6" t="s">
        <v>1781</v>
      </c>
      <c r="B824" s="6" t="s">
        <v>1782</v>
      </c>
      <c r="C824" s="6" t="s">
        <v>1783</v>
      </c>
      <c r="D824" s="6">
        <v>1</v>
      </c>
      <c r="E824" s="6">
        <v>400</v>
      </c>
      <c r="F824" s="6">
        <v>0</v>
      </c>
      <c r="G824" s="6"/>
      <c r="H824" s="6"/>
      <c r="I824" s="6">
        <f t="shared" si="199"/>
        <v>0</v>
      </c>
      <c r="J824" s="7" t="str">
        <f t="shared" si="200"/>
        <v/>
      </c>
      <c r="K824" s="7">
        <f t="shared" si="201"/>
        <v>1</v>
      </c>
      <c r="L824" s="8"/>
      <c r="M824" s="8"/>
      <c r="N824" s="6" t="str">
        <f t="shared" si="202"/>
        <v/>
      </c>
      <c r="O824" s="6">
        <f t="shared" si="202"/>
        <v>1</v>
      </c>
      <c r="P824" s="6"/>
    </row>
    <row r="825" spans="1:16" s="4" customFormat="1" ht="12.75" x14ac:dyDescent="0.25">
      <c r="A825" s="6" t="s">
        <v>1784</v>
      </c>
      <c r="B825" s="6" t="s">
        <v>1785</v>
      </c>
      <c r="C825" s="6" t="s">
        <v>1786</v>
      </c>
      <c r="D825" s="6">
        <v>2</v>
      </c>
      <c r="E825" s="6">
        <v>250</v>
      </c>
      <c r="F825" s="6">
        <v>0</v>
      </c>
      <c r="G825" s="6"/>
      <c r="H825" s="6"/>
      <c r="I825" s="6">
        <f t="shared" si="199"/>
        <v>0</v>
      </c>
      <c r="J825" s="7" t="str">
        <f t="shared" si="200"/>
        <v/>
      </c>
      <c r="K825" s="7">
        <f t="shared" si="201"/>
        <v>2</v>
      </c>
      <c r="L825" s="8"/>
      <c r="M825" s="8"/>
      <c r="N825" s="6" t="str">
        <f t="shared" si="202"/>
        <v/>
      </c>
      <c r="O825" s="6">
        <f t="shared" si="202"/>
        <v>2</v>
      </c>
      <c r="P825" s="6"/>
    </row>
    <row r="826" spans="1:16" s="4" customFormat="1" ht="12.75" x14ac:dyDescent="0.25">
      <c r="A826" s="6" t="s">
        <v>1787</v>
      </c>
      <c r="B826" s="6" t="s">
        <v>1788</v>
      </c>
      <c r="C826" s="6" t="s">
        <v>1789</v>
      </c>
      <c r="D826" s="6">
        <v>12</v>
      </c>
      <c r="E826" s="6">
        <v>1300</v>
      </c>
      <c r="F826" s="6">
        <v>11</v>
      </c>
      <c r="G826" s="6"/>
      <c r="H826" s="6"/>
      <c r="I826" s="6">
        <f t="shared" si="199"/>
        <v>11</v>
      </c>
      <c r="J826" s="7" t="str">
        <f t="shared" si="200"/>
        <v/>
      </c>
      <c r="K826" s="7">
        <f t="shared" si="201"/>
        <v>1</v>
      </c>
      <c r="L826" s="8"/>
      <c r="M826" s="8"/>
      <c r="N826" s="6" t="str">
        <f t="shared" si="202"/>
        <v/>
      </c>
      <c r="O826" s="6">
        <f t="shared" si="202"/>
        <v>1</v>
      </c>
      <c r="P826" s="6"/>
    </row>
    <row r="827" spans="1:16" s="4" customFormat="1" ht="12.75" x14ac:dyDescent="0.25">
      <c r="A827" s="6" t="s">
        <v>1790</v>
      </c>
      <c r="B827" s="6" t="s">
        <v>1791</v>
      </c>
      <c r="C827" s="6" t="s">
        <v>1792</v>
      </c>
      <c r="D827" s="6">
        <v>42</v>
      </c>
      <c r="E827" s="6">
        <v>1300</v>
      </c>
      <c r="F827" s="6">
        <v>20</v>
      </c>
      <c r="G827" s="6"/>
      <c r="H827" s="6"/>
      <c r="I827" s="6">
        <f t="shared" si="199"/>
        <v>20</v>
      </c>
      <c r="J827" s="7" t="str">
        <f t="shared" si="200"/>
        <v/>
      </c>
      <c r="K827" s="7">
        <f t="shared" si="201"/>
        <v>22</v>
      </c>
      <c r="L827" s="8"/>
      <c r="M827" s="8"/>
      <c r="N827" s="6" t="str">
        <f t="shared" si="202"/>
        <v/>
      </c>
      <c r="O827" s="6">
        <f t="shared" si="202"/>
        <v>22</v>
      </c>
      <c r="P827" s="6"/>
    </row>
    <row r="828" spans="1:16" s="4" customFormat="1" ht="12.75" x14ac:dyDescent="0.25">
      <c r="A828" s="6" t="s">
        <v>1793</v>
      </c>
      <c r="B828" s="6" t="s">
        <v>1794</v>
      </c>
      <c r="C828" s="6" t="s">
        <v>1795</v>
      </c>
      <c r="D828" s="6">
        <v>1</v>
      </c>
      <c r="E828" s="6">
        <v>4000</v>
      </c>
      <c r="F828" s="6">
        <v>0</v>
      </c>
      <c r="G828" s="6"/>
      <c r="H828" s="6"/>
      <c r="I828" s="6">
        <f t="shared" si="199"/>
        <v>0</v>
      </c>
      <c r="J828" s="7" t="str">
        <f t="shared" si="200"/>
        <v/>
      </c>
      <c r="K828" s="7">
        <f t="shared" si="201"/>
        <v>1</v>
      </c>
      <c r="L828" s="8"/>
      <c r="M828" s="8"/>
      <c r="N828" s="6" t="str">
        <f t="shared" si="202"/>
        <v/>
      </c>
      <c r="O828" s="6">
        <f t="shared" si="202"/>
        <v>1</v>
      </c>
      <c r="P828" s="6"/>
    </row>
    <row r="829" spans="1:16" s="4" customFormat="1" ht="12.75" x14ac:dyDescent="0.25">
      <c r="A829" s="6" t="s">
        <v>1796</v>
      </c>
      <c r="B829" s="6" t="s">
        <v>1797</v>
      </c>
      <c r="C829" s="6" t="s">
        <v>1798</v>
      </c>
      <c r="D829" s="6">
        <v>1</v>
      </c>
      <c r="E829" s="6">
        <v>1155</v>
      </c>
      <c r="F829" s="6">
        <v>0</v>
      </c>
      <c r="G829" s="6"/>
      <c r="H829" s="6"/>
      <c r="I829" s="6">
        <f t="shared" si="199"/>
        <v>0</v>
      </c>
      <c r="J829" s="7" t="str">
        <f t="shared" si="200"/>
        <v/>
      </c>
      <c r="K829" s="7">
        <f t="shared" si="201"/>
        <v>1</v>
      </c>
      <c r="L829" s="8"/>
      <c r="M829" s="8"/>
      <c r="N829" s="6" t="str">
        <f t="shared" si="202"/>
        <v/>
      </c>
      <c r="O829" s="6">
        <f t="shared" si="202"/>
        <v>1</v>
      </c>
      <c r="P829" s="6"/>
    </row>
    <row r="830" spans="1:16" s="4" customFormat="1" ht="12.75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9">
        <f>SUM(J819:J829)</f>
        <v>31</v>
      </c>
      <c r="K830" s="9">
        <f>SUM(K819:K829)</f>
        <v>28</v>
      </c>
      <c r="L830" s="10"/>
      <c r="M830" s="10"/>
      <c r="N830" s="6"/>
      <c r="O830" s="6"/>
      <c r="P830" s="6"/>
    </row>
    <row r="831" spans="1:16" s="4" customFormat="1" ht="12.75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7"/>
      <c r="K831" s="7"/>
      <c r="L831" s="8"/>
      <c r="M831" s="8"/>
      <c r="N831" s="6"/>
      <c r="O831" s="6"/>
      <c r="P831" s="6"/>
    </row>
    <row r="832" spans="1:16" s="4" customFormat="1" ht="12.75" x14ac:dyDescent="0.25">
      <c r="A832" s="6" t="s">
        <v>1799</v>
      </c>
      <c r="B832" s="6" t="s">
        <v>1800</v>
      </c>
      <c r="C832" s="6" t="s">
        <v>1801</v>
      </c>
      <c r="D832" s="6">
        <v>24</v>
      </c>
      <c r="E832" s="6">
        <v>4500</v>
      </c>
      <c r="F832" s="6">
        <v>19</v>
      </c>
      <c r="G832" s="6"/>
      <c r="H832" s="6"/>
      <c r="I832" s="6">
        <f>F832+G832+H832</f>
        <v>19</v>
      </c>
      <c r="J832" s="7" t="str">
        <f>IF(I832&gt;D832,I832-D832,"")</f>
        <v/>
      </c>
      <c r="K832" s="7">
        <f>IF(I832&lt;D832,D832-I832,"")</f>
        <v>5</v>
      </c>
      <c r="L832" s="8"/>
      <c r="M832" s="8"/>
      <c r="N832" s="6" t="str">
        <f>IF(J832=L832,"",J832-L832)</f>
        <v/>
      </c>
      <c r="O832" s="6">
        <f>IF(K832=M832,"",K832-M832)</f>
        <v>5</v>
      </c>
      <c r="P832" s="6"/>
    </row>
    <row r="833" spans="1:16" s="4" customFormat="1" ht="12.75" x14ac:dyDescent="0.25">
      <c r="A833" s="6" t="s">
        <v>1802</v>
      </c>
      <c r="B833" s="6" t="s">
        <v>1803</v>
      </c>
      <c r="C833" s="6" t="s">
        <v>1804</v>
      </c>
      <c r="D833" s="6">
        <v>51</v>
      </c>
      <c r="E833" s="6">
        <v>3000</v>
      </c>
      <c r="F833" s="6">
        <v>52</v>
      </c>
      <c r="G833" s="6"/>
      <c r="H833" s="6"/>
      <c r="I833" s="6">
        <f>F833+G833+H833</f>
        <v>52</v>
      </c>
      <c r="J833" s="7">
        <f>IF(I833&gt;D833,I833-D833,"")</f>
        <v>1</v>
      </c>
      <c r="K833" s="7" t="str">
        <f>IF(I833&lt;D833,D833-I833,"")</f>
        <v/>
      </c>
      <c r="L833" s="8"/>
      <c r="M833" s="8"/>
      <c r="N833" s="6">
        <f>IF(J833=L833,"",J833-L833)</f>
        <v>1</v>
      </c>
      <c r="O833" s="6" t="str">
        <f>IF(K833=M833,"",K833-M833)</f>
        <v/>
      </c>
      <c r="P833" s="6"/>
    </row>
    <row r="834" spans="1:16" s="4" customFormat="1" ht="12.75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9">
        <f>SUM(J832:J833)</f>
        <v>1</v>
      </c>
      <c r="K834" s="9">
        <f>SUM(K832:K833)</f>
        <v>5</v>
      </c>
      <c r="L834" s="10"/>
      <c r="M834" s="10"/>
      <c r="N834" s="6"/>
      <c r="O834" s="6"/>
      <c r="P834" s="6"/>
    </row>
    <row r="835" spans="1:16" s="4" customFormat="1" ht="12.75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7"/>
      <c r="K835" s="7"/>
      <c r="L835" s="8"/>
      <c r="M835" s="8"/>
      <c r="N835" s="6"/>
      <c r="O835" s="6"/>
      <c r="P835" s="6"/>
    </row>
    <row r="836" spans="1:16" s="4" customFormat="1" ht="12.75" x14ac:dyDescent="0.25">
      <c r="A836" s="6" t="s">
        <v>1805</v>
      </c>
      <c r="B836" s="6" t="s">
        <v>1806</v>
      </c>
      <c r="C836" s="6" t="s">
        <v>1807</v>
      </c>
      <c r="D836" s="6">
        <v>45</v>
      </c>
      <c r="E836" s="6">
        <v>10000</v>
      </c>
      <c r="F836" s="6">
        <v>44</v>
      </c>
      <c r="G836" s="6"/>
      <c r="H836" s="6"/>
      <c r="I836" s="6">
        <f>F836+G836+H836</f>
        <v>44</v>
      </c>
      <c r="J836" s="7" t="str">
        <f>IF(I836&gt;D836,I836-D836,"")</f>
        <v/>
      </c>
      <c r="K836" s="7">
        <f>IF(I836&lt;D836,D836-I836,"")</f>
        <v>1</v>
      </c>
      <c r="L836" s="8"/>
      <c r="M836" s="8"/>
      <c r="N836" s="6" t="str">
        <f>IF(J836=L836,"",J836-L836)</f>
        <v/>
      </c>
      <c r="O836" s="6">
        <f>IF(K836=M836,"",K836-M836)</f>
        <v>1</v>
      </c>
      <c r="P836" s="6"/>
    </row>
    <row r="837" spans="1:16" s="4" customFormat="1" ht="12.75" x14ac:dyDescent="0.25">
      <c r="A837" s="6" t="s">
        <v>1808</v>
      </c>
      <c r="B837" s="6" t="s">
        <v>1809</v>
      </c>
      <c r="C837" s="6" t="s">
        <v>1810</v>
      </c>
      <c r="D837" s="6">
        <v>24</v>
      </c>
      <c r="E837" s="6">
        <v>7000</v>
      </c>
      <c r="F837" s="6">
        <v>25</v>
      </c>
      <c r="G837" s="6"/>
      <c r="H837" s="6"/>
      <c r="I837" s="6">
        <f>F837+G837+H837</f>
        <v>25</v>
      </c>
      <c r="J837" s="7">
        <f>IF(I837&gt;D837,I837-D837,"")</f>
        <v>1</v>
      </c>
      <c r="K837" s="7" t="str">
        <f>IF(I837&lt;D837,D837-I837,"")</f>
        <v/>
      </c>
      <c r="L837" s="8"/>
      <c r="M837" s="8"/>
      <c r="N837" s="6">
        <f>IF(J837=L837,"",J837-L837)</f>
        <v>1</v>
      </c>
      <c r="O837" s="6" t="str">
        <f>IF(K837=M837,"",K837-M837)</f>
        <v/>
      </c>
      <c r="P837" s="6"/>
    </row>
    <row r="838" spans="1:16" s="4" customFormat="1" ht="12.75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9">
        <f>SUM(J836:J837)</f>
        <v>1</v>
      </c>
      <c r="K838" s="9">
        <f>SUM(K836:K837)</f>
        <v>1</v>
      </c>
      <c r="L838" s="10"/>
      <c r="M838" s="10"/>
      <c r="N838" s="6"/>
      <c r="O838" s="6"/>
      <c r="P838" s="6"/>
    </row>
    <row r="839" spans="1:16" s="4" customFormat="1" ht="12.75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7"/>
      <c r="K839" s="7"/>
      <c r="L839" s="8"/>
      <c r="M839" s="8"/>
      <c r="N839" s="6"/>
      <c r="O839" s="6"/>
      <c r="P839" s="6"/>
    </row>
    <row r="840" spans="1:16" s="4" customFormat="1" ht="12.75" x14ac:dyDescent="0.25">
      <c r="A840" s="6" t="s">
        <v>1811</v>
      </c>
      <c r="B840" s="6" t="s">
        <v>1812</v>
      </c>
      <c r="C840" s="6" t="s">
        <v>1813</v>
      </c>
      <c r="D840" s="6">
        <v>71</v>
      </c>
      <c r="E840" s="6">
        <v>525</v>
      </c>
      <c r="F840" s="6">
        <f>43+11+14</f>
        <v>68</v>
      </c>
      <c r="G840" s="6"/>
      <c r="H840" s="6"/>
      <c r="I840" s="6">
        <f>F840+G840+H840</f>
        <v>68</v>
      </c>
      <c r="J840" s="7" t="str">
        <f>IF(I840&gt;D840,I840-D840,"")</f>
        <v/>
      </c>
      <c r="K840" s="7">
        <f>IF(I840&lt;D840,D840-I840,"")</f>
        <v>3</v>
      </c>
      <c r="L840" s="8"/>
      <c r="M840" s="8"/>
      <c r="N840" s="6" t="str">
        <f t="shared" ref="N840:O843" si="203">IF(J840=L840,"",J840-L840)</f>
        <v/>
      </c>
      <c r="O840" s="6">
        <f t="shared" si="203"/>
        <v>3</v>
      </c>
      <c r="P840" s="6"/>
    </row>
    <row r="841" spans="1:16" s="4" customFormat="1" ht="12.75" x14ac:dyDescent="0.25">
      <c r="A841" s="6" t="s">
        <v>1814</v>
      </c>
      <c r="B841" s="6" t="s">
        <v>1815</v>
      </c>
      <c r="C841" s="6" t="s">
        <v>1816</v>
      </c>
      <c r="D841" s="6">
        <v>29</v>
      </c>
      <c r="E841" s="6">
        <v>800</v>
      </c>
      <c r="F841" s="6">
        <f>9+16</f>
        <v>25</v>
      </c>
      <c r="G841" s="6"/>
      <c r="H841" s="6"/>
      <c r="I841" s="6">
        <f>F841+G841+H841</f>
        <v>25</v>
      </c>
      <c r="J841" s="7" t="str">
        <f>IF(I841&gt;D841,I841-D841,"")</f>
        <v/>
      </c>
      <c r="K841" s="7">
        <f>IF(I841&lt;D841,D841-I841,"")</f>
        <v>4</v>
      </c>
      <c r="L841" s="8"/>
      <c r="M841" s="8"/>
      <c r="N841" s="6" t="str">
        <f t="shared" si="203"/>
        <v/>
      </c>
      <c r="O841" s="6">
        <f t="shared" si="203"/>
        <v>4</v>
      </c>
      <c r="P841" s="6"/>
    </row>
    <row r="842" spans="1:16" s="4" customFormat="1" ht="12.75" x14ac:dyDescent="0.2">
      <c r="A842" s="11" t="s">
        <v>1817</v>
      </c>
      <c r="B842" s="11" t="s">
        <v>1818</v>
      </c>
      <c r="C842" s="11" t="s">
        <v>1819</v>
      </c>
      <c r="D842" s="6">
        <v>0</v>
      </c>
      <c r="E842" s="6">
        <v>800</v>
      </c>
      <c r="F842" s="6">
        <v>2</v>
      </c>
      <c r="G842" s="6"/>
      <c r="H842" s="6"/>
      <c r="I842" s="6">
        <f>F842+G842+H842</f>
        <v>2</v>
      </c>
      <c r="J842" s="7">
        <f>IF(I842&gt;D842,I842-D842,"")</f>
        <v>2</v>
      </c>
      <c r="K842" s="7" t="str">
        <f>IF(I842&lt;D842,D842-I842,"")</f>
        <v/>
      </c>
      <c r="L842" s="8"/>
      <c r="M842" s="8"/>
      <c r="N842" s="6">
        <f t="shared" si="203"/>
        <v>2</v>
      </c>
      <c r="O842" s="6" t="str">
        <f t="shared" si="203"/>
        <v/>
      </c>
      <c r="P842" s="6"/>
    </row>
    <row r="843" spans="1:16" s="4" customFormat="1" ht="12.75" x14ac:dyDescent="0.2">
      <c r="A843" s="11" t="s">
        <v>1820</v>
      </c>
      <c r="B843" s="11" t="s">
        <v>1821</v>
      </c>
      <c r="C843" s="11" t="s">
        <v>1822</v>
      </c>
      <c r="D843" s="6">
        <v>0</v>
      </c>
      <c r="E843" s="6">
        <v>690</v>
      </c>
      <c r="F843" s="6">
        <v>2</v>
      </c>
      <c r="G843" s="6"/>
      <c r="H843" s="6"/>
      <c r="I843" s="6">
        <f>F843+G843+H843</f>
        <v>2</v>
      </c>
      <c r="J843" s="7">
        <f>IF(I843&gt;D843,I843-D843,"")</f>
        <v>2</v>
      </c>
      <c r="K843" s="7" t="str">
        <f>IF(I843&lt;D843,D843-I843,"")</f>
        <v/>
      </c>
      <c r="L843" s="8"/>
      <c r="M843" s="8"/>
      <c r="N843" s="6">
        <f t="shared" si="203"/>
        <v>2</v>
      </c>
      <c r="O843" s="6" t="str">
        <f t="shared" si="203"/>
        <v/>
      </c>
      <c r="P843" s="6"/>
    </row>
    <row r="844" spans="1:16" s="4" customFormat="1" ht="12.75" x14ac:dyDescent="0.2">
      <c r="A844" s="11"/>
      <c r="B844" s="11"/>
      <c r="C844" s="11"/>
      <c r="D844" s="6"/>
      <c r="E844" s="6"/>
      <c r="F844" s="6"/>
      <c r="G844" s="6"/>
      <c r="H844" s="6"/>
      <c r="I844" s="6"/>
      <c r="J844" s="9">
        <f>SUM(J840:J843)</f>
        <v>4</v>
      </c>
      <c r="K844" s="9">
        <f>SUM(K840:K843)</f>
        <v>7</v>
      </c>
      <c r="L844" s="10"/>
      <c r="M844" s="10"/>
      <c r="N844" s="6"/>
      <c r="O844" s="6"/>
      <c r="P844" s="6"/>
    </row>
    <row r="845" spans="1:16" s="4" customFormat="1" ht="12.75" x14ac:dyDescent="0.2">
      <c r="A845" s="11"/>
      <c r="B845" s="11"/>
      <c r="C845" s="11"/>
      <c r="D845" s="6"/>
      <c r="E845" s="6"/>
      <c r="F845" s="6"/>
      <c r="G845" s="6"/>
      <c r="H845" s="6"/>
      <c r="I845" s="6"/>
      <c r="J845" s="7"/>
      <c r="K845" s="7"/>
      <c r="L845" s="8"/>
      <c r="M845" s="8"/>
      <c r="N845" s="6"/>
      <c r="O845" s="6"/>
      <c r="P845" s="6"/>
    </row>
    <row r="846" spans="1:16" s="4" customFormat="1" ht="12.75" x14ac:dyDescent="0.25">
      <c r="A846" s="6" t="s">
        <v>1823</v>
      </c>
      <c r="B846" s="6" t="s">
        <v>1824</v>
      </c>
      <c r="C846" s="6" t="s">
        <v>1825</v>
      </c>
      <c r="D846" s="6">
        <v>34</v>
      </c>
      <c r="E846" s="6">
        <v>575</v>
      </c>
      <c r="F846" s="6">
        <f>2+35</f>
        <v>37</v>
      </c>
      <c r="G846" s="6"/>
      <c r="H846" s="6"/>
      <c r="I846" s="6">
        <f>F846+G846+H846</f>
        <v>37</v>
      </c>
      <c r="J846" s="7">
        <f>IF(I846&gt;D846,I846-D846,"")</f>
        <v>3</v>
      </c>
      <c r="K846" s="7" t="str">
        <f>IF(I846&lt;D846,D846-I846,"")</f>
        <v/>
      </c>
      <c r="L846" s="8"/>
      <c r="M846" s="8"/>
      <c r="N846" s="6">
        <f t="shared" ref="N846:O849" si="204">IF(J846=L846,"",J846-L846)</f>
        <v>3</v>
      </c>
      <c r="O846" s="6" t="str">
        <f t="shared" si="204"/>
        <v/>
      </c>
      <c r="P846" s="6"/>
    </row>
    <row r="847" spans="1:16" s="4" customFormat="1" ht="12.75" x14ac:dyDescent="0.25">
      <c r="A847" s="6" t="s">
        <v>1826</v>
      </c>
      <c r="B847" s="6" t="s">
        <v>1827</v>
      </c>
      <c r="C847" s="6" t="s">
        <v>1828</v>
      </c>
      <c r="D847" s="6">
        <v>1</v>
      </c>
      <c r="E847" s="6">
        <v>3060</v>
      </c>
      <c r="F847" s="6">
        <v>4</v>
      </c>
      <c r="G847" s="6"/>
      <c r="H847" s="6"/>
      <c r="I847" s="6">
        <f>F847+G847+H847</f>
        <v>4</v>
      </c>
      <c r="J847" s="7">
        <f>IF(I847&gt;D847,I847-D847,"")</f>
        <v>3</v>
      </c>
      <c r="K847" s="7" t="str">
        <f>IF(I847&lt;D847,D847-I847,"")</f>
        <v/>
      </c>
      <c r="L847" s="8"/>
      <c r="M847" s="8"/>
      <c r="N847" s="6">
        <f t="shared" si="204"/>
        <v>3</v>
      </c>
      <c r="O847" s="6" t="str">
        <f t="shared" si="204"/>
        <v/>
      </c>
      <c r="P847" s="6"/>
    </row>
    <row r="848" spans="1:16" s="4" customFormat="1" ht="12.75" x14ac:dyDescent="0.25">
      <c r="A848" s="6" t="s">
        <v>1829</v>
      </c>
      <c r="B848" s="6" t="s">
        <v>1830</v>
      </c>
      <c r="C848" s="6" t="s">
        <v>1831</v>
      </c>
      <c r="D848" s="6">
        <v>40</v>
      </c>
      <c r="E848" s="6">
        <v>850</v>
      </c>
      <c r="F848" s="6">
        <f>2+35</f>
        <v>37</v>
      </c>
      <c r="G848" s="6"/>
      <c r="H848" s="6"/>
      <c r="I848" s="6">
        <f>F848+G848+H848</f>
        <v>37</v>
      </c>
      <c r="J848" s="7" t="str">
        <f>IF(I848&gt;D848,I848-D848,"")</f>
        <v/>
      </c>
      <c r="K848" s="7">
        <f>IF(I848&lt;D848,D848-I848,"")</f>
        <v>3</v>
      </c>
      <c r="L848" s="8"/>
      <c r="M848" s="8"/>
      <c r="N848" s="6" t="str">
        <f t="shared" si="204"/>
        <v/>
      </c>
      <c r="O848" s="6">
        <f t="shared" si="204"/>
        <v>3</v>
      </c>
      <c r="P848" s="6"/>
    </row>
    <row r="849" spans="1:16" s="4" customFormat="1" ht="12.75" x14ac:dyDescent="0.25">
      <c r="A849" s="6" t="s">
        <v>1832</v>
      </c>
      <c r="B849" s="6" t="s">
        <v>1833</v>
      </c>
      <c r="C849" s="6" t="s">
        <v>1834</v>
      </c>
      <c r="D849" s="6">
        <v>14</v>
      </c>
      <c r="E849" s="6">
        <v>2165</v>
      </c>
      <c r="F849" s="6">
        <v>13</v>
      </c>
      <c r="G849" s="6"/>
      <c r="H849" s="6"/>
      <c r="I849" s="6">
        <f>F849+G849+H849</f>
        <v>13</v>
      </c>
      <c r="J849" s="7" t="str">
        <f>IF(I849&gt;D849,I849-D849,"")</f>
        <v/>
      </c>
      <c r="K849" s="7">
        <f>IF(I849&lt;D849,D849-I849,"")</f>
        <v>1</v>
      </c>
      <c r="L849" s="8"/>
      <c r="M849" s="8"/>
      <c r="N849" s="6" t="str">
        <f t="shared" si="204"/>
        <v/>
      </c>
      <c r="O849" s="6">
        <f t="shared" si="204"/>
        <v>1</v>
      </c>
      <c r="P849" s="6"/>
    </row>
    <row r="850" spans="1:16" s="4" customFormat="1" ht="12.75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9">
        <f>SUM(J846:J849)</f>
        <v>6</v>
      </c>
      <c r="K850" s="9">
        <f>SUM(K846:K849)</f>
        <v>4</v>
      </c>
      <c r="L850" s="10"/>
      <c r="M850" s="10"/>
      <c r="N850" s="6"/>
      <c r="O850" s="6"/>
      <c r="P850" s="6"/>
    </row>
    <row r="851" spans="1:16" s="4" customFormat="1" ht="12.75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7"/>
      <c r="K851" s="7"/>
      <c r="L851" s="8"/>
      <c r="M851" s="8"/>
      <c r="N851" s="6"/>
      <c r="O851" s="6"/>
      <c r="P851" s="6"/>
    </row>
    <row r="852" spans="1:16" s="4" customFormat="1" ht="12.75" x14ac:dyDescent="0.25">
      <c r="A852" s="6" t="s">
        <v>1835</v>
      </c>
      <c r="B852" s="6" t="s">
        <v>1836</v>
      </c>
      <c r="C852" s="6" t="s">
        <v>1837</v>
      </c>
      <c r="D852" s="6">
        <v>598</v>
      </c>
      <c r="E852" s="6">
        <v>500</v>
      </c>
      <c r="F852" s="6">
        <f>513+36+22</f>
        <v>571</v>
      </c>
      <c r="G852" s="6"/>
      <c r="H852" s="6"/>
      <c r="I852" s="6">
        <f t="shared" ref="I852:I857" si="205">F852+G852+H852</f>
        <v>571</v>
      </c>
      <c r="J852" s="7" t="str">
        <f t="shared" ref="J852:J857" si="206">IF(I852&gt;D852,I852-D852,"")</f>
        <v/>
      </c>
      <c r="K852" s="7">
        <f t="shared" ref="K852:K857" si="207">IF(I852&lt;D852,D852-I852,"")</f>
        <v>27</v>
      </c>
      <c r="L852" s="8"/>
      <c r="M852" s="8"/>
      <c r="N852" s="6" t="str">
        <f t="shared" ref="N852:O857" si="208">IF(J852=L852,"",J852-L852)</f>
        <v/>
      </c>
      <c r="O852" s="6">
        <f t="shared" si="208"/>
        <v>27</v>
      </c>
      <c r="P852" s="6"/>
    </row>
    <row r="853" spans="1:16" s="4" customFormat="1" ht="12.75" x14ac:dyDescent="0.25">
      <c r="A853" s="6" t="s">
        <v>1838</v>
      </c>
      <c r="B853" s="6" t="s">
        <v>1839</v>
      </c>
      <c r="C853" s="6" t="s">
        <v>1840</v>
      </c>
      <c r="D853" s="6">
        <v>68</v>
      </c>
      <c r="E853" s="6">
        <v>800</v>
      </c>
      <c r="F853" s="6">
        <v>29</v>
      </c>
      <c r="G853" s="6"/>
      <c r="H853" s="6"/>
      <c r="I853" s="6">
        <f t="shared" si="205"/>
        <v>29</v>
      </c>
      <c r="J853" s="7" t="str">
        <f t="shared" si="206"/>
        <v/>
      </c>
      <c r="K853" s="7">
        <f t="shared" si="207"/>
        <v>39</v>
      </c>
      <c r="L853" s="8"/>
      <c r="M853" s="8"/>
      <c r="N853" s="6" t="str">
        <f t="shared" si="208"/>
        <v/>
      </c>
      <c r="O853" s="6">
        <f t="shared" si="208"/>
        <v>39</v>
      </c>
      <c r="P853" s="6"/>
    </row>
    <row r="854" spans="1:16" s="4" customFormat="1" ht="12.75" x14ac:dyDescent="0.25">
      <c r="A854" s="6" t="s">
        <v>1841</v>
      </c>
      <c r="B854" s="6" t="s">
        <v>1842</v>
      </c>
      <c r="C854" s="6" t="s">
        <v>1843</v>
      </c>
      <c r="D854" s="6">
        <v>210</v>
      </c>
      <c r="E854" s="6">
        <v>500</v>
      </c>
      <c r="F854" s="6">
        <f>24+3+2</f>
        <v>29</v>
      </c>
      <c r="G854" s="6"/>
      <c r="H854" s="6"/>
      <c r="I854" s="6">
        <f t="shared" si="205"/>
        <v>29</v>
      </c>
      <c r="J854" s="7" t="str">
        <f t="shared" si="206"/>
        <v/>
      </c>
      <c r="K854" s="7">
        <f t="shared" si="207"/>
        <v>181</v>
      </c>
      <c r="L854" s="8"/>
      <c r="M854" s="8"/>
      <c r="N854" s="6" t="str">
        <f t="shared" si="208"/>
        <v/>
      </c>
      <c r="O854" s="6">
        <f t="shared" si="208"/>
        <v>181</v>
      </c>
      <c r="P854" s="6"/>
    </row>
    <row r="855" spans="1:16" s="4" customFormat="1" ht="12.75" x14ac:dyDescent="0.2">
      <c r="A855" s="11" t="s">
        <v>1844</v>
      </c>
      <c r="B855" s="11" t="s">
        <v>1845</v>
      </c>
      <c r="C855" s="11" t="s">
        <v>1846</v>
      </c>
      <c r="D855" s="6">
        <v>0</v>
      </c>
      <c r="E855" s="6">
        <v>500</v>
      </c>
      <c r="F855" s="6">
        <v>132</v>
      </c>
      <c r="G855" s="6"/>
      <c r="H855" s="6"/>
      <c r="I855" s="6">
        <f t="shared" si="205"/>
        <v>132</v>
      </c>
      <c r="J855" s="7">
        <f t="shared" si="206"/>
        <v>132</v>
      </c>
      <c r="K855" s="7" t="str">
        <f t="shared" si="207"/>
        <v/>
      </c>
      <c r="L855" s="8"/>
      <c r="M855" s="8"/>
      <c r="N855" s="6">
        <f t="shared" si="208"/>
        <v>132</v>
      </c>
      <c r="O855" s="6" t="str">
        <f t="shared" si="208"/>
        <v/>
      </c>
      <c r="P855" s="6"/>
    </row>
    <row r="856" spans="1:16" s="4" customFormat="1" ht="12.75" x14ac:dyDescent="0.25">
      <c r="A856" s="6" t="s">
        <v>1847</v>
      </c>
      <c r="B856" s="6" t="s">
        <v>1848</v>
      </c>
      <c r="C856" s="6" t="s">
        <v>1849</v>
      </c>
      <c r="D856" s="6">
        <v>191</v>
      </c>
      <c r="E856" s="6">
        <v>1000</v>
      </c>
      <c r="F856" s="6">
        <f>191+2</f>
        <v>193</v>
      </c>
      <c r="G856" s="6"/>
      <c r="H856" s="6"/>
      <c r="I856" s="6">
        <f t="shared" si="205"/>
        <v>193</v>
      </c>
      <c r="J856" s="7">
        <f t="shared" si="206"/>
        <v>2</v>
      </c>
      <c r="K856" s="7" t="str">
        <f t="shared" si="207"/>
        <v/>
      </c>
      <c r="L856" s="8"/>
      <c r="M856" s="8"/>
      <c r="N856" s="6">
        <f t="shared" si="208"/>
        <v>2</v>
      </c>
      <c r="O856" s="6" t="str">
        <f t="shared" si="208"/>
        <v/>
      </c>
      <c r="P856" s="6"/>
    </row>
    <row r="857" spans="1:16" s="4" customFormat="1" ht="12.75" x14ac:dyDescent="0.25">
      <c r="A857" s="6" t="s">
        <v>1850</v>
      </c>
      <c r="B857" s="6" t="s">
        <v>1851</v>
      </c>
      <c r="C857" s="6" t="s">
        <v>1852</v>
      </c>
      <c r="D857" s="6">
        <v>107</v>
      </c>
      <c r="E857" s="6">
        <v>1250</v>
      </c>
      <c r="F857" s="6">
        <f>103+43+50</f>
        <v>196</v>
      </c>
      <c r="G857" s="6"/>
      <c r="H857" s="6"/>
      <c r="I857" s="6">
        <f t="shared" si="205"/>
        <v>196</v>
      </c>
      <c r="J857" s="7">
        <f t="shared" si="206"/>
        <v>89</v>
      </c>
      <c r="K857" s="7" t="str">
        <f t="shared" si="207"/>
        <v/>
      </c>
      <c r="L857" s="8"/>
      <c r="M857" s="8"/>
      <c r="N857" s="6">
        <f t="shared" si="208"/>
        <v>89</v>
      </c>
      <c r="O857" s="6" t="str">
        <f t="shared" si="208"/>
        <v/>
      </c>
      <c r="P857" s="6"/>
    </row>
    <row r="858" spans="1:16" s="4" customFormat="1" ht="12.75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9">
        <f>SUM(J852:J857)</f>
        <v>223</v>
      </c>
      <c r="K858" s="9">
        <f>SUM(K852:K857)</f>
        <v>247</v>
      </c>
      <c r="L858" s="10"/>
      <c r="M858" s="10"/>
      <c r="N858" s="6"/>
      <c r="O858" s="6"/>
      <c r="P858" s="6"/>
    </row>
    <row r="859" spans="1:16" s="4" customFormat="1" ht="12.75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7"/>
      <c r="K859" s="7"/>
      <c r="L859" s="8"/>
      <c r="M859" s="8"/>
      <c r="N859" s="6"/>
      <c r="O859" s="6"/>
      <c r="P859" s="6"/>
    </row>
    <row r="860" spans="1:16" s="4" customFormat="1" ht="12.75" x14ac:dyDescent="0.25">
      <c r="A860" s="6" t="s">
        <v>1853</v>
      </c>
      <c r="B860" s="6" t="s">
        <v>1854</v>
      </c>
      <c r="C860" s="6" t="s">
        <v>1855</v>
      </c>
      <c r="D860" s="6">
        <v>2</v>
      </c>
      <c r="E860" s="6">
        <v>750</v>
      </c>
      <c r="F860" s="6">
        <v>1</v>
      </c>
      <c r="G860" s="6"/>
      <c r="H860" s="6"/>
      <c r="I860" s="6">
        <f>F860+G860+H860</f>
        <v>1</v>
      </c>
      <c r="J860" s="7" t="str">
        <f>IF(I860&gt;D860,I860-D860,"")</f>
        <v/>
      </c>
      <c r="K860" s="7">
        <f>IF(I860&lt;D860,D860-I860,"")</f>
        <v>1</v>
      </c>
      <c r="L860" s="8"/>
      <c r="M860" s="8"/>
      <c r="N860" s="6" t="str">
        <f t="shared" ref="N860:O863" si="209">IF(J860=L860,"",J860-L860)</f>
        <v/>
      </c>
      <c r="O860" s="6">
        <f t="shared" si="209"/>
        <v>1</v>
      </c>
      <c r="P860" s="6"/>
    </row>
    <row r="861" spans="1:16" s="4" customFormat="1" ht="12.75" x14ac:dyDescent="0.25">
      <c r="A861" s="6" t="s">
        <v>1856</v>
      </c>
      <c r="B861" s="6" t="s">
        <v>1857</v>
      </c>
      <c r="C861" s="6" t="s">
        <v>1858</v>
      </c>
      <c r="D861" s="6">
        <v>1</v>
      </c>
      <c r="E861" s="6">
        <v>800</v>
      </c>
      <c r="F861" s="6">
        <v>0</v>
      </c>
      <c r="G861" s="6"/>
      <c r="H861" s="6"/>
      <c r="I861" s="6">
        <f>F861+G861+H861</f>
        <v>0</v>
      </c>
      <c r="J861" s="7" t="str">
        <f>IF(I861&gt;D861,I861-D861,"")</f>
        <v/>
      </c>
      <c r="K861" s="7">
        <f>IF(I861&lt;D861,D861-I861,"")</f>
        <v>1</v>
      </c>
      <c r="L861" s="8"/>
      <c r="M861" s="8"/>
      <c r="N861" s="6" t="str">
        <f t="shared" si="209"/>
        <v/>
      </c>
      <c r="O861" s="6">
        <f t="shared" si="209"/>
        <v>1</v>
      </c>
      <c r="P861" s="6"/>
    </row>
    <row r="862" spans="1:16" s="4" customFormat="1" ht="12.75" x14ac:dyDescent="0.25">
      <c r="A862" s="6" t="s">
        <v>1859</v>
      </c>
      <c r="B862" s="6" t="s">
        <v>1860</v>
      </c>
      <c r="C862" s="6" t="s">
        <v>1861</v>
      </c>
      <c r="D862" s="6">
        <v>31</v>
      </c>
      <c r="E862" s="6">
        <v>900</v>
      </c>
      <c r="F862" s="6">
        <f>23+6</f>
        <v>29</v>
      </c>
      <c r="G862" s="6"/>
      <c r="H862" s="6"/>
      <c r="I862" s="6">
        <f>F862+G862+H862</f>
        <v>29</v>
      </c>
      <c r="J862" s="7" t="str">
        <f>IF(I862&gt;D862,I862-D862,"")</f>
        <v/>
      </c>
      <c r="K862" s="7">
        <f>IF(I862&lt;D862,D862-I862,"")</f>
        <v>2</v>
      </c>
      <c r="L862" s="8"/>
      <c r="M862" s="8"/>
      <c r="N862" s="6" t="str">
        <f t="shared" si="209"/>
        <v/>
      </c>
      <c r="O862" s="6">
        <f t="shared" si="209"/>
        <v>2</v>
      </c>
      <c r="P862" s="6"/>
    </row>
    <row r="863" spans="1:16" s="4" customFormat="1" ht="12.75" x14ac:dyDescent="0.2">
      <c r="A863" s="11" t="s">
        <v>1862</v>
      </c>
      <c r="B863" s="11" t="s">
        <v>1863</v>
      </c>
      <c r="C863" s="11" t="s">
        <v>1864</v>
      </c>
      <c r="D863" s="6">
        <v>0</v>
      </c>
      <c r="E863" s="6">
        <v>2700</v>
      </c>
      <c r="F863" s="6">
        <v>1</v>
      </c>
      <c r="G863" s="6"/>
      <c r="H863" s="6"/>
      <c r="I863" s="6">
        <f>F863+G863+H863</f>
        <v>1</v>
      </c>
      <c r="J863" s="7">
        <f>IF(I863&gt;D863,I863-D863,"")</f>
        <v>1</v>
      </c>
      <c r="K863" s="7" t="str">
        <f>IF(I863&lt;D863,D863-I863,"")</f>
        <v/>
      </c>
      <c r="L863" s="8"/>
      <c r="M863" s="8"/>
      <c r="N863" s="6">
        <f t="shared" si="209"/>
        <v>1</v>
      </c>
      <c r="O863" s="6" t="str">
        <f t="shared" si="209"/>
        <v/>
      </c>
      <c r="P863" s="6"/>
    </row>
    <row r="864" spans="1:16" s="4" customFormat="1" ht="12.75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9">
        <f>SUM(J860:J863)</f>
        <v>1</v>
      </c>
      <c r="K864" s="9">
        <f>SUM(K860:K863)</f>
        <v>4</v>
      </c>
      <c r="L864" s="10"/>
      <c r="M864" s="10"/>
      <c r="N864" s="6"/>
      <c r="O864" s="6"/>
      <c r="P864" s="6"/>
    </row>
    <row r="865" spans="1:16" s="4" customFormat="1" ht="12.75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7"/>
      <c r="K865" s="7"/>
      <c r="L865" s="8"/>
      <c r="M865" s="8"/>
      <c r="N865" s="6"/>
      <c r="O865" s="6"/>
      <c r="P865" s="6"/>
    </row>
    <row r="866" spans="1:16" s="4" customFormat="1" ht="12.75" x14ac:dyDescent="0.25">
      <c r="A866" s="6" t="s">
        <v>1865</v>
      </c>
      <c r="B866" s="6" t="s">
        <v>1866</v>
      </c>
      <c r="C866" s="6" t="s">
        <v>1867</v>
      </c>
      <c r="D866" s="6">
        <v>1</v>
      </c>
      <c r="E866" s="6">
        <v>20200</v>
      </c>
      <c r="F866" s="6">
        <v>2</v>
      </c>
      <c r="G866" s="6"/>
      <c r="H866" s="6"/>
      <c r="I866" s="6">
        <f>F866+G866+H866</f>
        <v>2</v>
      </c>
      <c r="J866" s="7">
        <f>IF(I866&gt;D866,I866-D866,"")</f>
        <v>1</v>
      </c>
      <c r="K866" s="7" t="str">
        <f>IF(I866&lt;D866,D866-I866,"")</f>
        <v/>
      </c>
      <c r="L866" s="8"/>
      <c r="M866" s="8"/>
      <c r="N866" s="6">
        <f>IF(J866=L866,"",J866-L866)</f>
        <v>1</v>
      </c>
      <c r="O866" s="6" t="str">
        <f>IF(K866=M866,"",K866-M866)</f>
        <v/>
      </c>
      <c r="P866" s="6"/>
    </row>
    <row r="867" spans="1:16" s="4" customFormat="1" ht="12.75" x14ac:dyDescent="0.25">
      <c r="A867" s="6" t="s">
        <v>1868</v>
      </c>
      <c r="B867" s="6" t="s">
        <v>1869</v>
      </c>
      <c r="C867" s="6" t="s">
        <v>1870</v>
      </c>
      <c r="D867" s="6">
        <v>1</v>
      </c>
      <c r="E867" s="6">
        <v>21000</v>
      </c>
      <c r="F867" s="6">
        <v>0</v>
      </c>
      <c r="G867" s="6"/>
      <c r="H867" s="6"/>
      <c r="I867" s="6">
        <f>F867+G867+H867</f>
        <v>0</v>
      </c>
      <c r="J867" s="7" t="str">
        <f>IF(I867&gt;D867,I867-D867,"")</f>
        <v/>
      </c>
      <c r="K867" s="7">
        <f>IF(I867&lt;D867,D867-I867,"")</f>
        <v>1</v>
      </c>
      <c r="L867" s="8"/>
      <c r="M867" s="8"/>
      <c r="N867" s="6" t="str">
        <f>IF(J867=L867,"",J867-L867)</f>
        <v/>
      </c>
      <c r="O867" s="6">
        <f>IF(K867=M867,"",K867-M867)</f>
        <v>1</v>
      </c>
      <c r="P867" s="6"/>
    </row>
    <row r="868" spans="1:16" s="4" customFormat="1" ht="12.75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9">
        <f>SUM(J866:J867)</f>
        <v>1</v>
      </c>
      <c r="K868" s="9">
        <f>SUM(K866:K867)</f>
        <v>1</v>
      </c>
      <c r="L868" s="10"/>
      <c r="M868" s="10"/>
      <c r="N868" s="6"/>
      <c r="O868" s="6"/>
      <c r="P868" s="6"/>
    </row>
    <row r="869" spans="1:16" s="4" customFormat="1" ht="12.75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7"/>
      <c r="K869" s="7"/>
      <c r="L869" s="8"/>
      <c r="M869" s="8"/>
      <c r="N869" s="6"/>
      <c r="O869" s="6"/>
      <c r="P869" s="6"/>
    </row>
    <row r="870" spans="1:16" s="4" customFormat="1" ht="12.75" x14ac:dyDescent="0.25">
      <c r="A870" s="6" t="s">
        <v>1871</v>
      </c>
      <c r="B870" s="6" t="s">
        <v>1872</v>
      </c>
      <c r="C870" s="6" t="s">
        <v>1873</v>
      </c>
      <c r="D870" s="6">
        <v>37</v>
      </c>
      <c r="E870" s="6">
        <v>1900</v>
      </c>
      <c r="F870" s="6">
        <v>36</v>
      </c>
      <c r="G870" s="6"/>
      <c r="H870" s="6"/>
      <c r="I870" s="6">
        <f t="shared" ref="I870:I882" si="210">F870+G870+H870</f>
        <v>36</v>
      </c>
      <c r="J870" s="7" t="str">
        <f t="shared" ref="J870:J882" si="211">IF(I870&gt;D870,I870-D870,"")</f>
        <v/>
      </c>
      <c r="K870" s="7">
        <f t="shared" ref="K870:K882" si="212">IF(I870&lt;D870,D870-I870,"")</f>
        <v>1</v>
      </c>
      <c r="L870" s="8"/>
      <c r="M870" s="8"/>
      <c r="N870" s="6" t="str">
        <f t="shared" ref="N870:O882" si="213">IF(J870=L870,"",J870-L870)</f>
        <v/>
      </c>
      <c r="O870" s="6">
        <f t="shared" si="213"/>
        <v>1</v>
      </c>
      <c r="P870" s="6"/>
    </row>
    <row r="871" spans="1:16" s="4" customFormat="1" ht="12.75" x14ac:dyDescent="0.25">
      <c r="A871" s="6" t="s">
        <v>1874</v>
      </c>
      <c r="B871" s="6" t="s">
        <v>1875</v>
      </c>
      <c r="C871" s="6" t="s">
        <v>1876</v>
      </c>
      <c r="D871" s="6">
        <v>1</v>
      </c>
      <c r="E871" s="6">
        <v>400</v>
      </c>
      <c r="F871" s="6">
        <v>0</v>
      </c>
      <c r="G871" s="6"/>
      <c r="H871" s="6"/>
      <c r="I871" s="6">
        <f t="shared" si="210"/>
        <v>0</v>
      </c>
      <c r="J871" s="7" t="str">
        <f t="shared" si="211"/>
        <v/>
      </c>
      <c r="K871" s="7">
        <f t="shared" si="212"/>
        <v>1</v>
      </c>
      <c r="L871" s="8"/>
      <c r="M871" s="8"/>
      <c r="N871" s="6" t="str">
        <f t="shared" si="213"/>
        <v/>
      </c>
      <c r="O871" s="6">
        <f t="shared" si="213"/>
        <v>1</v>
      </c>
      <c r="P871" s="6"/>
    </row>
    <row r="872" spans="1:16" s="4" customFormat="1" ht="12.75" x14ac:dyDescent="0.25">
      <c r="A872" s="6" t="s">
        <v>1877</v>
      </c>
      <c r="B872" s="6" t="s">
        <v>1878</v>
      </c>
      <c r="C872" s="6" t="s">
        <v>1879</v>
      </c>
      <c r="D872" s="6">
        <v>13</v>
      </c>
      <c r="E872" s="6">
        <v>500</v>
      </c>
      <c r="F872" s="6">
        <v>12</v>
      </c>
      <c r="G872" s="6"/>
      <c r="H872" s="6"/>
      <c r="I872" s="6">
        <f t="shared" si="210"/>
        <v>12</v>
      </c>
      <c r="J872" s="7" t="str">
        <f t="shared" si="211"/>
        <v/>
      </c>
      <c r="K872" s="7">
        <f t="shared" si="212"/>
        <v>1</v>
      </c>
      <c r="L872" s="8"/>
      <c r="M872" s="8"/>
      <c r="N872" s="6" t="str">
        <f t="shared" si="213"/>
        <v/>
      </c>
      <c r="O872" s="6">
        <f t="shared" si="213"/>
        <v>1</v>
      </c>
      <c r="P872" s="6"/>
    </row>
    <row r="873" spans="1:16" s="4" customFormat="1" ht="12.75" x14ac:dyDescent="0.25">
      <c r="A873" s="6" t="s">
        <v>1880</v>
      </c>
      <c r="B873" s="6" t="s">
        <v>1881</v>
      </c>
      <c r="C873" s="6" t="s">
        <v>1882</v>
      </c>
      <c r="D873" s="6">
        <v>39</v>
      </c>
      <c r="E873" s="6">
        <v>2100</v>
      </c>
      <c r="F873" s="6">
        <v>36</v>
      </c>
      <c r="G873" s="6"/>
      <c r="H873" s="6"/>
      <c r="I873" s="6">
        <f t="shared" si="210"/>
        <v>36</v>
      </c>
      <c r="J873" s="7" t="str">
        <f t="shared" si="211"/>
        <v/>
      </c>
      <c r="K873" s="7">
        <f t="shared" si="212"/>
        <v>3</v>
      </c>
      <c r="L873" s="8"/>
      <c r="M873" s="8"/>
      <c r="N873" s="6" t="str">
        <f t="shared" si="213"/>
        <v/>
      </c>
      <c r="O873" s="6">
        <f t="shared" si="213"/>
        <v>3</v>
      </c>
      <c r="P873" s="6"/>
    </row>
    <row r="874" spans="1:16" s="4" customFormat="1" ht="12.75" x14ac:dyDescent="0.25">
      <c r="A874" s="6" t="s">
        <v>1883</v>
      </c>
      <c r="B874" s="6" t="s">
        <v>1884</v>
      </c>
      <c r="C874" s="6" t="s">
        <v>1885</v>
      </c>
      <c r="D874" s="6">
        <v>189</v>
      </c>
      <c r="E874" s="6">
        <v>1000</v>
      </c>
      <c r="F874" s="6">
        <f>164+21</f>
        <v>185</v>
      </c>
      <c r="G874" s="6"/>
      <c r="H874" s="6"/>
      <c r="I874" s="6">
        <f t="shared" si="210"/>
        <v>185</v>
      </c>
      <c r="J874" s="7" t="str">
        <f t="shared" si="211"/>
        <v/>
      </c>
      <c r="K874" s="7">
        <f t="shared" si="212"/>
        <v>4</v>
      </c>
      <c r="L874" s="8"/>
      <c r="M874" s="8"/>
      <c r="N874" s="6" t="str">
        <f t="shared" si="213"/>
        <v/>
      </c>
      <c r="O874" s="6">
        <f t="shared" si="213"/>
        <v>4</v>
      </c>
      <c r="P874" s="6"/>
    </row>
    <row r="875" spans="1:16" s="4" customFormat="1" ht="12.75" x14ac:dyDescent="0.25">
      <c r="A875" s="6" t="s">
        <v>1886</v>
      </c>
      <c r="B875" s="6" t="s">
        <v>1887</v>
      </c>
      <c r="C875" s="6" t="s">
        <v>1888</v>
      </c>
      <c r="D875" s="6">
        <v>49</v>
      </c>
      <c r="E875" s="6">
        <v>360</v>
      </c>
      <c r="F875" s="6">
        <f>9+12+10</f>
        <v>31</v>
      </c>
      <c r="G875" s="6"/>
      <c r="H875" s="6"/>
      <c r="I875" s="6">
        <f t="shared" si="210"/>
        <v>31</v>
      </c>
      <c r="J875" s="7" t="str">
        <f t="shared" si="211"/>
        <v/>
      </c>
      <c r="K875" s="7">
        <f t="shared" si="212"/>
        <v>18</v>
      </c>
      <c r="L875" s="8"/>
      <c r="M875" s="8"/>
      <c r="N875" s="6" t="str">
        <f t="shared" si="213"/>
        <v/>
      </c>
      <c r="O875" s="6">
        <f t="shared" si="213"/>
        <v>18</v>
      </c>
      <c r="P875" s="6"/>
    </row>
    <row r="876" spans="1:16" s="4" customFormat="1" ht="12.75" x14ac:dyDescent="0.25">
      <c r="A876" s="6" t="s">
        <v>1889</v>
      </c>
      <c r="B876" s="6" t="s">
        <v>1890</v>
      </c>
      <c r="C876" s="6" t="s">
        <v>1891</v>
      </c>
      <c r="D876" s="6">
        <v>257</v>
      </c>
      <c r="E876" s="6">
        <v>400</v>
      </c>
      <c r="F876" s="6">
        <v>4</v>
      </c>
      <c r="G876" s="6"/>
      <c r="H876" s="6"/>
      <c r="I876" s="6">
        <f t="shared" si="210"/>
        <v>4</v>
      </c>
      <c r="J876" s="7" t="str">
        <f t="shared" si="211"/>
        <v/>
      </c>
      <c r="K876" s="7">
        <f t="shared" si="212"/>
        <v>253</v>
      </c>
      <c r="L876" s="8"/>
      <c r="M876" s="8"/>
      <c r="N876" s="6" t="str">
        <f t="shared" si="213"/>
        <v/>
      </c>
      <c r="O876" s="6">
        <f t="shared" si="213"/>
        <v>253</v>
      </c>
      <c r="P876" s="6"/>
    </row>
    <row r="877" spans="1:16" s="4" customFormat="1" ht="12.75" x14ac:dyDescent="0.25">
      <c r="A877" s="6" t="s">
        <v>1892</v>
      </c>
      <c r="B877" s="6" t="s">
        <v>1893</v>
      </c>
      <c r="C877" s="6" t="s">
        <v>1894</v>
      </c>
      <c r="D877" s="6">
        <v>265</v>
      </c>
      <c r="E877" s="6">
        <v>800</v>
      </c>
      <c r="F877" s="6">
        <f>255+13</f>
        <v>268</v>
      </c>
      <c r="G877" s="6"/>
      <c r="H877" s="6"/>
      <c r="I877" s="6">
        <f t="shared" si="210"/>
        <v>268</v>
      </c>
      <c r="J877" s="7">
        <f t="shared" si="211"/>
        <v>3</v>
      </c>
      <c r="K877" s="7" t="str">
        <f t="shared" si="212"/>
        <v/>
      </c>
      <c r="L877" s="8"/>
      <c r="M877" s="8"/>
      <c r="N877" s="6">
        <f t="shared" si="213"/>
        <v>3</v>
      </c>
      <c r="O877" s="6" t="str">
        <f t="shared" si="213"/>
        <v/>
      </c>
      <c r="P877" s="6"/>
    </row>
    <row r="878" spans="1:16" s="4" customFormat="1" ht="12.75" x14ac:dyDescent="0.25">
      <c r="A878" s="6" t="s">
        <v>1895</v>
      </c>
      <c r="B878" s="6" t="s">
        <v>1896</v>
      </c>
      <c r="C878" s="6" t="s">
        <v>1897</v>
      </c>
      <c r="D878" s="6">
        <v>150</v>
      </c>
      <c r="E878" s="6">
        <v>1000</v>
      </c>
      <c r="F878" s="6">
        <f>142+9</f>
        <v>151</v>
      </c>
      <c r="G878" s="6"/>
      <c r="H878" s="6"/>
      <c r="I878" s="6">
        <f t="shared" si="210"/>
        <v>151</v>
      </c>
      <c r="J878" s="7">
        <f t="shared" si="211"/>
        <v>1</v>
      </c>
      <c r="K878" s="7" t="str">
        <f t="shared" si="212"/>
        <v/>
      </c>
      <c r="L878" s="8"/>
      <c r="M878" s="8"/>
      <c r="N878" s="6">
        <f t="shared" si="213"/>
        <v>1</v>
      </c>
      <c r="O878" s="6" t="str">
        <f t="shared" si="213"/>
        <v/>
      </c>
      <c r="P878" s="6"/>
    </row>
    <row r="879" spans="1:16" s="4" customFormat="1" ht="12.75" x14ac:dyDescent="0.25">
      <c r="A879" s="6" t="s">
        <v>1898</v>
      </c>
      <c r="B879" s="6" t="s">
        <v>1899</v>
      </c>
      <c r="C879" s="6" t="s">
        <v>1900</v>
      </c>
      <c r="D879" s="6">
        <v>16</v>
      </c>
      <c r="E879" s="6">
        <v>1600</v>
      </c>
      <c r="F879" s="6">
        <v>17</v>
      </c>
      <c r="G879" s="6"/>
      <c r="H879" s="6"/>
      <c r="I879" s="6">
        <f t="shared" si="210"/>
        <v>17</v>
      </c>
      <c r="J879" s="7">
        <f t="shared" si="211"/>
        <v>1</v>
      </c>
      <c r="K879" s="7" t="str">
        <f t="shared" si="212"/>
        <v/>
      </c>
      <c r="L879" s="8"/>
      <c r="M879" s="8"/>
      <c r="N879" s="6">
        <f t="shared" si="213"/>
        <v>1</v>
      </c>
      <c r="O879" s="6" t="str">
        <f t="shared" si="213"/>
        <v/>
      </c>
      <c r="P879" s="6"/>
    </row>
    <row r="880" spans="1:16" s="4" customFormat="1" ht="12.75" x14ac:dyDescent="0.25">
      <c r="A880" s="6" t="s">
        <v>1901</v>
      </c>
      <c r="B880" s="6" t="s">
        <v>1902</v>
      </c>
      <c r="C880" s="6" t="s">
        <v>1903</v>
      </c>
      <c r="D880" s="6">
        <v>44</v>
      </c>
      <c r="E880" s="6">
        <v>160</v>
      </c>
      <c r="F880" s="6">
        <f>255+6</f>
        <v>261</v>
      </c>
      <c r="G880" s="6"/>
      <c r="H880" s="6"/>
      <c r="I880" s="6">
        <f t="shared" si="210"/>
        <v>261</v>
      </c>
      <c r="J880" s="7">
        <f t="shared" si="211"/>
        <v>217</v>
      </c>
      <c r="K880" s="7" t="str">
        <f t="shared" si="212"/>
        <v/>
      </c>
      <c r="L880" s="8"/>
      <c r="M880" s="8"/>
      <c r="N880" s="6">
        <f t="shared" si="213"/>
        <v>217</v>
      </c>
      <c r="O880" s="6" t="str">
        <f t="shared" si="213"/>
        <v/>
      </c>
      <c r="P880" s="6"/>
    </row>
    <row r="881" spans="1:16" s="4" customFormat="1" ht="12.75" x14ac:dyDescent="0.2">
      <c r="A881" s="11" t="s">
        <v>1904</v>
      </c>
      <c r="B881" s="11" t="s">
        <v>1905</v>
      </c>
      <c r="C881" s="11" t="s">
        <v>1906</v>
      </c>
      <c r="D881" s="6">
        <v>0</v>
      </c>
      <c r="E881" s="6">
        <v>240</v>
      </c>
      <c r="F881" s="6">
        <v>3</v>
      </c>
      <c r="G881" s="6"/>
      <c r="H881" s="6"/>
      <c r="I881" s="6">
        <f t="shared" si="210"/>
        <v>3</v>
      </c>
      <c r="J881" s="7">
        <f t="shared" si="211"/>
        <v>3</v>
      </c>
      <c r="K881" s="7" t="str">
        <f t="shared" si="212"/>
        <v/>
      </c>
      <c r="L881" s="8"/>
      <c r="M881" s="8"/>
      <c r="N881" s="6">
        <f t="shared" si="213"/>
        <v>3</v>
      </c>
      <c r="O881" s="6" t="str">
        <f t="shared" si="213"/>
        <v/>
      </c>
      <c r="P881" s="6"/>
    </row>
    <row r="882" spans="1:16" s="4" customFormat="1" ht="12.75" x14ac:dyDescent="0.25">
      <c r="A882" s="6" t="s">
        <v>1907</v>
      </c>
      <c r="B882" s="6" t="s">
        <v>1908</v>
      </c>
      <c r="C882" s="6" t="s">
        <v>1909</v>
      </c>
      <c r="D882" s="6">
        <v>1</v>
      </c>
      <c r="E882" s="6">
        <v>9750</v>
      </c>
      <c r="F882" s="6">
        <v>3</v>
      </c>
      <c r="G882" s="6"/>
      <c r="H882" s="6"/>
      <c r="I882" s="6">
        <f t="shared" si="210"/>
        <v>3</v>
      </c>
      <c r="J882" s="7">
        <f t="shared" si="211"/>
        <v>2</v>
      </c>
      <c r="K882" s="7" t="str">
        <f t="shared" si="212"/>
        <v/>
      </c>
      <c r="L882" s="8"/>
      <c r="M882" s="8"/>
      <c r="N882" s="6">
        <f t="shared" si="213"/>
        <v>2</v>
      </c>
      <c r="O882" s="6" t="str">
        <f t="shared" si="213"/>
        <v/>
      </c>
      <c r="P882" s="6"/>
    </row>
    <row r="883" spans="1:16" s="4" customFormat="1" ht="12.75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9">
        <f>SUM(J870:J882)</f>
        <v>227</v>
      </c>
      <c r="K883" s="9">
        <f>SUM(K870:K882)</f>
        <v>281</v>
      </c>
      <c r="L883" s="10"/>
      <c r="M883" s="10"/>
      <c r="N883" s="6"/>
      <c r="O883" s="6"/>
      <c r="P883" s="6"/>
    </row>
    <row r="884" spans="1:16" s="4" customFormat="1" ht="12.75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7"/>
      <c r="K884" s="7"/>
      <c r="L884" s="8"/>
      <c r="M884" s="8"/>
      <c r="N884" s="6"/>
      <c r="O884" s="6"/>
      <c r="P884" s="6"/>
    </row>
    <row r="885" spans="1:16" s="4" customFormat="1" ht="12.75" x14ac:dyDescent="0.25">
      <c r="A885" s="6" t="s">
        <v>1910</v>
      </c>
      <c r="B885" s="6" t="s">
        <v>1911</v>
      </c>
      <c r="C885" s="6" t="s">
        <v>1912</v>
      </c>
      <c r="D885" s="6">
        <v>10</v>
      </c>
      <c r="E885" s="6">
        <v>6000</v>
      </c>
      <c r="F885" s="6">
        <v>9</v>
      </c>
      <c r="G885" s="6"/>
      <c r="H885" s="6"/>
      <c r="I885" s="6">
        <f t="shared" ref="I885:I896" si="214">F885+G885+H885</f>
        <v>9</v>
      </c>
      <c r="J885" s="7" t="str">
        <f t="shared" ref="J885:J896" si="215">IF(I885&gt;D885,I885-D885,"")</f>
        <v/>
      </c>
      <c r="K885" s="7">
        <f t="shared" ref="K885:K896" si="216">IF(I885&lt;D885,D885-I885,"")</f>
        <v>1</v>
      </c>
      <c r="L885" s="8"/>
      <c r="M885" s="8"/>
      <c r="N885" s="6" t="str">
        <f t="shared" ref="N885:O896" si="217">IF(J885=L885,"",J885-L885)</f>
        <v/>
      </c>
      <c r="O885" s="6">
        <f t="shared" si="217"/>
        <v>1</v>
      </c>
      <c r="P885" s="6"/>
    </row>
    <row r="886" spans="1:16" s="4" customFormat="1" ht="12.75" x14ac:dyDescent="0.25">
      <c r="A886" s="6" t="s">
        <v>1913</v>
      </c>
      <c r="B886" s="6" t="s">
        <v>1914</v>
      </c>
      <c r="C886" s="6" t="s">
        <v>1915</v>
      </c>
      <c r="D886" s="6">
        <v>1</v>
      </c>
      <c r="E886" s="6">
        <v>22500</v>
      </c>
      <c r="F886" s="6">
        <v>0</v>
      </c>
      <c r="G886" s="6"/>
      <c r="H886" s="6"/>
      <c r="I886" s="6">
        <f t="shared" si="214"/>
        <v>0</v>
      </c>
      <c r="J886" s="7" t="str">
        <f t="shared" si="215"/>
        <v/>
      </c>
      <c r="K886" s="7">
        <f t="shared" si="216"/>
        <v>1</v>
      </c>
      <c r="L886" s="8"/>
      <c r="M886" s="8"/>
      <c r="N886" s="6" t="str">
        <f t="shared" si="217"/>
        <v/>
      </c>
      <c r="O886" s="6">
        <f t="shared" si="217"/>
        <v>1</v>
      </c>
      <c r="P886" s="6"/>
    </row>
    <row r="887" spans="1:16" s="4" customFormat="1" ht="12.75" x14ac:dyDescent="0.25">
      <c r="A887" s="6" t="s">
        <v>1916</v>
      </c>
      <c r="B887" s="6" t="s">
        <v>1917</v>
      </c>
      <c r="C887" s="6" t="s">
        <v>1918</v>
      </c>
      <c r="D887" s="6">
        <v>12</v>
      </c>
      <c r="E887" s="6">
        <v>8500</v>
      </c>
      <c r="F887" s="6">
        <v>11</v>
      </c>
      <c r="G887" s="6"/>
      <c r="H887" s="6"/>
      <c r="I887" s="6">
        <f t="shared" si="214"/>
        <v>11</v>
      </c>
      <c r="J887" s="7" t="str">
        <f t="shared" si="215"/>
        <v/>
      </c>
      <c r="K887" s="7">
        <f t="shared" si="216"/>
        <v>1</v>
      </c>
      <c r="L887" s="8"/>
      <c r="M887" s="8"/>
      <c r="N887" s="6" t="str">
        <f t="shared" si="217"/>
        <v/>
      </c>
      <c r="O887" s="6">
        <f t="shared" si="217"/>
        <v>1</v>
      </c>
      <c r="P887" s="6"/>
    </row>
    <row r="888" spans="1:16" s="4" customFormat="1" ht="12.75" x14ac:dyDescent="0.25">
      <c r="A888" s="6" t="s">
        <v>1919</v>
      </c>
      <c r="B888" s="6" t="s">
        <v>1920</v>
      </c>
      <c r="C888" s="6" t="s">
        <v>1921</v>
      </c>
      <c r="D888" s="6">
        <v>1</v>
      </c>
      <c r="E888" s="6">
        <v>23500</v>
      </c>
      <c r="F888" s="6">
        <v>0</v>
      </c>
      <c r="G888" s="6"/>
      <c r="H888" s="6"/>
      <c r="I888" s="6">
        <f t="shared" si="214"/>
        <v>0</v>
      </c>
      <c r="J888" s="7" t="str">
        <f t="shared" si="215"/>
        <v/>
      </c>
      <c r="K888" s="7">
        <f t="shared" si="216"/>
        <v>1</v>
      </c>
      <c r="L888" s="8"/>
      <c r="M888" s="8"/>
      <c r="N888" s="6" t="str">
        <f t="shared" si="217"/>
        <v/>
      </c>
      <c r="O888" s="6">
        <f t="shared" si="217"/>
        <v>1</v>
      </c>
      <c r="P888" s="6"/>
    </row>
    <row r="889" spans="1:16" s="4" customFormat="1" ht="12.75" x14ac:dyDescent="0.25">
      <c r="A889" s="6" t="s">
        <v>1922</v>
      </c>
      <c r="B889" s="6" t="s">
        <v>1923</v>
      </c>
      <c r="C889" s="6" t="s">
        <v>1924</v>
      </c>
      <c r="D889" s="6">
        <v>3</v>
      </c>
      <c r="E889" s="6">
        <v>1650</v>
      </c>
      <c r="F889" s="6">
        <v>0</v>
      </c>
      <c r="G889" s="6"/>
      <c r="H889" s="6"/>
      <c r="I889" s="6">
        <f t="shared" si="214"/>
        <v>0</v>
      </c>
      <c r="J889" s="7" t="str">
        <f t="shared" si="215"/>
        <v/>
      </c>
      <c r="K889" s="7">
        <f t="shared" si="216"/>
        <v>3</v>
      </c>
      <c r="L889" s="8"/>
      <c r="M889" s="8"/>
      <c r="N889" s="6" t="str">
        <f t="shared" si="217"/>
        <v/>
      </c>
      <c r="O889" s="6">
        <f t="shared" si="217"/>
        <v>3</v>
      </c>
      <c r="P889" s="6"/>
    </row>
    <row r="890" spans="1:16" s="4" customFormat="1" ht="12.75" x14ac:dyDescent="0.25">
      <c r="A890" s="6" t="s">
        <v>1925</v>
      </c>
      <c r="B890" s="6" t="s">
        <v>1926</v>
      </c>
      <c r="C890" s="6" t="s">
        <v>1927</v>
      </c>
      <c r="D890" s="6">
        <v>10</v>
      </c>
      <c r="E890" s="6">
        <v>9000</v>
      </c>
      <c r="F890" s="6">
        <v>0</v>
      </c>
      <c r="G890" s="6"/>
      <c r="H890" s="6"/>
      <c r="I890" s="6">
        <f t="shared" si="214"/>
        <v>0</v>
      </c>
      <c r="J890" s="7" t="str">
        <f t="shared" si="215"/>
        <v/>
      </c>
      <c r="K890" s="7">
        <f t="shared" si="216"/>
        <v>10</v>
      </c>
      <c r="L890" s="8"/>
      <c r="M890" s="8"/>
      <c r="N890" s="6" t="str">
        <f t="shared" si="217"/>
        <v/>
      </c>
      <c r="O890" s="6">
        <f t="shared" si="217"/>
        <v>10</v>
      </c>
      <c r="P890" s="6"/>
    </row>
    <row r="891" spans="1:16" s="4" customFormat="1" ht="12.75" x14ac:dyDescent="0.25">
      <c r="A891" s="6" t="s">
        <v>1928</v>
      </c>
      <c r="B891" s="6" t="s">
        <v>1929</v>
      </c>
      <c r="C891" s="6" t="s">
        <v>1930</v>
      </c>
      <c r="D891" s="6">
        <v>12</v>
      </c>
      <c r="E891" s="6">
        <v>20000</v>
      </c>
      <c r="F891" s="6">
        <v>1</v>
      </c>
      <c r="G891" s="6"/>
      <c r="H891" s="6"/>
      <c r="I891" s="6">
        <f t="shared" si="214"/>
        <v>1</v>
      </c>
      <c r="J891" s="7" t="str">
        <f t="shared" si="215"/>
        <v/>
      </c>
      <c r="K891" s="7">
        <f t="shared" si="216"/>
        <v>11</v>
      </c>
      <c r="L891" s="8"/>
      <c r="M891" s="8"/>
      <c r="N891" s="6" t="str">
        <f t="shared" si="217"/>
        <v/>
      </c>
      <c r="O891" s="6">
        <f t="shared" si="217"/>
        <v>11</v>
      </c>
      <c r="P891" s="6"/>
    </row>
    <row r="892" spans="1:16" s="4" customFormat="1" ht="12.75" x14ac:dyDescent="0.25">
      <c r="A892" s="6" t="s">
        <v>1931</v>
      </c>
      <c r="B892" s="6" t="s">
        <v>1932</v>
      </c>
      <c r="C892" s="6" t="s">
        <v>1933</v>
      </c>
      <c r="D892" s="6">
        <v>249</v>
      </c>
      <c r="E892" s="6">
        <v>1600</v>
      </c>
      <c r="F892" s="6">
        <v>226</v>
      </c>
      <c r="G892" s="6"/>
      <c r="H892" s="6"/>
      <c r="I892" s="6">
        <f t="shared" si="214"/>
        <v>226</v>
      </c>
      <c r="J892" s="7" t="str">
        <f t="shared" si="215"/>
        <v/>
      </c>
      <c r="K892" s="7">
        <f t="shared" si="216"/>
        <v>23</v>
      </c>
      <c r="L892" s="8"/>
      <c r="M892" s="8"/>
      <c r="N892" s="6" t="str">
        <f t="shared" si="217"/>
        <v/>
      </c>
      <c r="O892" s="6">
        <f t="shared" si="217"/>
        <v>23</v>
      </c>
      <c r="P892" s="6"/>
    </row>
    <row r="893" spans="1:16" s="4" customFormat="1" ht="12.75" x14ac:dyDescent="0.2">
      <c r="A893" s="11" t="s">
        <v>1934</v>
      </c>
      <c r="B893" s="11" t="s">
        <v>1935</v>
      </c>
      <c r="C893" s="11" t="s">
        <v>1936</v>
      </c>
      <c r="D893" s="6">
        <v>0</v>
      </c>
      <c r="E893" s="6">
        <v>6500</v>
      </c>
      <c r="F893" s="6">
        <v>1</v>
      </c>
      <c r="G893" s="6"/>
      <c r="H893" s="6"/>
      <c r="I893" s="6">
        <f t="shared" si="214"/>
        <v>1</v>
      </c>
      <c r="J893" s="7">
        <f t="shared" si="215"/>
        <v>1</v>
      </c>
      <c r="K893" s="7" t="str">
        <f t="shared" si="216"/>
        <v/>
      </c>
      <c r="L893" s="8"/>
      <c r="M893" s="8"/>
      <c r="N893" s="6">
        <f t="shared" si="217"/>
        <v>1</v>
      </c>
      <c r="O893" s="6" t="str">
        <f t="shared" si="217"/>
        <v/>
      </c>
      <c r="P893" s="6"/>
    </row>
    <row r="894" spans="1:16" s="4" customFormat="1" ht="12.75" x14ac:dyDescent="0.2">
      <c r="A894" s="11" t="s">
        <v>1937</v>
      </c>
      <c r="B894" s="11" t="s">
        <v>1938</v>
      </c>
      <c r="C894" s="11" t="s">
        <v>1939</v>
      </c>
      <c r="D894" s="6">
        <v>0</v>
      </c>
      <c r="E894" s="6">
        <v>32000</v>
      </c>
      <c r="F894" s="6">
        <v>10</v>
      </c>
      <c r="G894" s="6"/>
      <c r="H894" s="6"/>
      <c r="I894" s="6">
        <f t="shared" si="214"/>
        <v>10</v>
      </c>
      <c r="J894" s="7">
        <f t="shared" si="215"/>
        <v>10</v>
      </c>
      <c r="K894" s="7" t="str">
        <f t="shared" si="216"/>
        <v/>
      </c>
      <c r="L894" s="8"/>
      <c r="M894" s="8"/>
      <c r="N894" s="6">
        <f t="shared" si="217"/>
        <v>10</v>
      </c>
      <c r="O894" s="6" t="str">
        <f t="shared" si="217"/>
        <v/>
      </c>
      <c r="P894" s="6"/>
    </row>
    <row r="895" spans="1:16" s="4" customFormat="1" ht="12.75" x14ac:dyDescent="0.25">
      <c r="A895" s="6" t="s">
        <v>1940</v>
      </c>
      <c r="B895" s="6" t="s">
        <v>1941</v>
      </c>
      <c r="C895" s="6" t="s">
        <v>1942</v>
      </c>
      <c r="D895" s="6">
        <v>10</v>
      </c>
      <c r="E895" s="6">
        <v>25000</v>
      </c>
      <c r="F895" s="6">
        <f>11+10</f>
        <v>21</v>
      </c>
      <c r="G895" s="6"/>
      <c r="H895" s="6"/>
      <c r="I895" s="6">
        <f t="shared" si="214"/>
        <v>21</v>
      </c>
      <c r="J895" s="7">
        <f t="shared" si="215"/>
        <v>11</v>
      </c>
      <c r="K895" s="7" t="str">
        <f t="shared" si="216"/>
        <v/>
      </c>
      <c r="L895" s="8"/>
      <c r="M895" s="8"/>
      <c r="N895" s="6">
        <f t="shared" si="217"/>
        <v>11</v>
      </c>
      <c r="O895" s="6" t="str">
        <f t="shared" si="217"/>
        <v/>
      </c>
      <c r="P895" s="6"/>
    </row>
    <row r="896" spans="1:16" s="4" customFormat="1" ht="12.75" x14ac:dyDescent="0.25">
      <c r="A896" s="6" t="s">
        <v>1943</v>
      </c>
      <c r="B896" s="6" t="s">
        <v>1944</v>
      </c>
      <c r="C896" s="6" t="s">
        <v>1945</v>
      </c>
      <c r="D896" s="6">
        <v>60</v>
      </c>
      <c r="E896" s="6">
        <v>1100</v>
      </c>
      <c r="F896" s="6">
        <f>59+11</f>
        <v>70</v>
      </c>
      <c r="G896" s="6"/>
      <c r="H896" s="6"/>
      <c r="I896" s="6">
        <f t="shared" si="214"/>
        <v>70</v>
      </c>
      <c r="J896" s="7">
        <f t="shared" si="215"/>
        <v>10</v>
      </c>
      <c r="K896" s="7" t="str">
        <f t="shared" si="216"/>
        <v/>
      </c>
      <c r="L896" s="8"/>
      <c r="M896" s="8"/>
      <c r="N896" s="6">
        <f t="shared" si="217"/>
        <v>10</v>
      </c>
      <c r="O896" s="6" t="str">
        <f t="shared" si="217"/>
        <v/>
      </c>
      <c r="P896" s="6"/>
    </row>
    <row r="897" spans="1:16" s="4" customFormat="1" ht="12.75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9">
        <f>SUM(J885:J896)</f>
        <v>32</v>
      </c>
      <c r="K897" s="9">
        <f>SUM(K885:K896)</f>
        <v>51</v>
      </c>
      <c r="L897" s="10"/>
      <c r="M897" s="10"/>
      <c r="N897" s="6"/>
      <c r="O897" s="6"/>
      <c r="P897" s="6"/>
    </row>
    <row r="898" spans="1:16" s="4" customFormat="1" ht="12.75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7"/>
      <c r="K898" s="7"/>
      <c r="L898" s="8"/>
      <c r="M898" s="8"/>
      <c r="N898" s="6"/>
      <c r="O898" s="6"/>
      <c r="P898" s="6"/>
    </row>
    <row r="899" spans="1:16" s="4" customFormat="1" ht="12.75" x14ac:dyDescent="0.25">
      <c r="A899" s="6" t="s">
        <v>1946</v>
      </c>
      <c r="B899" s="6" t="s">
        <v>1947</v>
      </c>
      <c r="C899" s="6" t="s">
        <v>1948</v>
      </c>
      <c r="D899" s="6">
        <v>34</v>
      </c>
      <c r="E899" s="6">
        <v>3000</v>
      </c>
      <c r="F899" s="6">
        <f>20+12+1</f>
        <v>33</v>
      </c>
      <c r="G899" s="6"/>
      <c r="H899" s="6"/>
      <c r="I899" s="6">
        <f>F899+G899+H899</f>
        <v>33</v>
      </c>
      <c r="J899" s="7" t="str">
        <f>IF(I899&gt;D899,I899-D899,"")</f>
        <v/>
      </c>
      <c r="K899" s="7">
        <f>IF(I899&lt;D899,D899-I899,"")</f>
        <v>1</v>
      </c>
      <c r="L899" s="8"/>
      <c r="M899" s="8"/>
      <c r="N899" s="6" t="str">
        <f t="shared" ref="N899:O903" si="218">IF(J899=L899,"",J899-L899)</f>
        <v/>
      </c>
      <c r="O899" s="6">
        <f t="shared" si="218"/>
        <v>1</v>
      </c>
      <c r="P899" s="6"/>
    </row>
    <row r="900" spans="1:16" s="4" customFormat="1" ht="12.75" x14ac:dyDescent="0.25">
      <c r="A900" s="6" t="s">
        <v>1949</v>
      </c>
      <c r="B900" s="6" t="s">
        <v>1950</v>
      </c>
      <c r="C900" s="6" t="s">
        <v>1951</v>
      </c>
      <c r="D900" s="6">
        <v>33</v>
      </c>
      <c r="E900" s="6">
        <v>500</v>
      </c>
      <c r="F900" s="6">
        <f>11+21</f>
        <v>32</v>
      </c>
      <c r="G900" s="6"/>
      <c r="H900" s="6"/>
      <c r="I900" s="6">
        <f>F900+G900+H900</f>
        <v>32</v>
      </c>
      <c r="J900" s="7" t="str">
        <f>IF(I900&gt;D900,I900-D900,"")</f>
        <v/>
      </c>
      <c r="K900" s="7">
        <f>IF(I900&lt;D900,D900-I900,"")</f>
        <v>1</v>
      </c>
      <c r="L900" s="8"/>
      <c r="M900" s="8"/>
      <c r="N900" s="6" t="str">
        <f t="shared" si="218"/>
        <v/>
      </c>
      <c r="O900" s="6">
        <f t="shared" si="218"/>
        <v>1</v>
      </c>
      <c r="P900" s="6"/>
    </row>
    <row r="901" spans="1:16" s="4" customFormat="1" ht="12.75" x14ac:dyDescent="0.25">
      <c r="A901" s="6" t="s">
        <v>1952</v>
      </c>
      <c r="B901" s="6" t="s">
        <v>1953</v>
      </c>
      <c r="C901" s="6" t="s">
        <v>1954</v>
      </c>
      <c r="D901" s="6">
        <v>1</v>
      </c>
      <c r="E901" s="6">
        <v>4500</v>
      </c>
      <c r="F901" s="6">
        <v>0</v>
      </c>
      <c r="G901" s="6"/>
      <c r="H901" s="6"/>
      <c r="I901" s="6">
        <f>F901+G901+H901</f>
        <v>0</v>
      </c>
      <c r="J901" s="7" t="str">
        <f>IF(I901&gt;D901,I901-D901,"")</f>
        <v/>
      </c>
      <c r="K901" s="7">
        <f>IF(I901&lt;D901,D901-I901,"")</f>
        <v>1</v>
      </c>
      <c r="L901" s="8"/>
      <c r="M901" s="8"/>
      <c r="N901" s="6" t="str">
        <f t="shared" si="218"/>
        <v/>
      </c>
      <c r="O901" s="6">
        <f t="shared" si="218"/>
        <v>1</v>
      </c>
      <c r="P901" s="6"/>
    </row>
    <row r="902" spans="1:16" s="4" customFormat="1" ht="12.75" x14ac:dyDescent="0.25">
      <c r="A902" s="6" t="s">
        <v>1955</v>
      </c>
      <c r="B902" s="6" t="s">
        <v>1956</v>
      </c>
      <c r="C902" s="6" t="s">
        <v>1957</v>
      </c>
      <c r="D902" s="6">
        <v>3</v>
      </c>
      <c r="E902" s="6">
        <v>5500</v>
      </c>
      <c r="F902" s="6">
        <v>1</v>
      </c>
      <c r="G902" s="6"/>
      <c r="H902" s="6"/>
      <c r="I902" s="6">
        <f>F902+G902+H902</f>
        <v>1</v>
      </c>
      <c r="J902" s="7" t="str">
        <f>IF(I902&gt;D902,I902-D902,"")</f>
        <v/>
      </c>
      <c r="K902" s="7">
        <f>IF(I902&lt;D902,D902-I902,"")</f>
        <v>2</v>
      </c>
      <c r="L902" s="8"/>
      <c r="M902" s="8"/>
      <c r="N902" s="6" t="str">
        <f t="shared" si="218"/>
        <v/>
      </c>
      <c r="O902" s="6">
        <f t="shared" si="218"/>
        <v>2</v>
      </c>
      <c r="P902" s="6"/>
    </row>
    <row r="903" spans="1:16" s="4" customFormat="1" ht="12.75" x14ac:dyDescent="0.25">
      <c r="A903" s="6" t="s">
        <v>1958</v>
      </c>
      <c r="B903" s="6" t="s">
        <v>1959</v>
      </c>
      <c r="C903" s="6" t="s">
        <v>1960</v>
      </c>
      <c r="D903" s="6">
        <v>10</v>
      </c>
      <c r="E903" s="6">
        <v>2300</v>
      </c>
      <c r="F903" s="6">
        <v>13</v>
      </c>
      <c r="G903" s="6"/>
      <c r="H903" s="6"/>
      <c r="I903" s="6">
        <f>F903+G903+H903</f>
        <v>13</v>
      </c>
      <c r="J903" s="7">
        <f>IF(I903&gt;D903,I903-D903,"")</f>
        <v>3</v>
      </c>
      <c r="K903" s="7" t="str">
        <f>IF(I903&lt;D903,D903-I903,"")</f>
        <v/>
      </c>
      <c r="L903" s="8"/>
      <c r="M903" s="8"/>
      <c r="N903" s="6">
        <f t="shared" si="218"/>
        <v>3</v>
      </c>
      <c r="O903" s="6" t="str">
        <f t="shared" si="218"/>
        <v/>
      </c>
      <c r="P903" s="6"/>
    </row>
    <row r="904" spans="1:16" s="4" customFormat="1" ht="12.75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9">
        <f>SUM(J899:J903)</f>
        <v>3</v>
      </c>
      <c r="K904" s="9">
        <f>SUM(K899:K903)</f>
        <v>5</v>
      </c>
      <c r="L904" s="10"/>
      <c r="M904" s="10"/>
      <c r="N904" s="6"/>
      <c r="O904" s="6"/>
      <c r="P904" s="6"/>
    </row>
    <row r="905" spans="1:16" s="4" customFormat="1" ht="12.75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7"/>
      <c r="K905" s="7"/>
      <c r="L905" s="8"/>
      <c r="M905" s="8"/>
      <c r="N905" s="6"/>
      <c r="O905" s="6"/>
      <c r="P905" s="6"/>
    </row>
    <row r="906" spans="1:16" s="4" customFormat="1" ht="12.75" x14ac:dyDescent="0.25">
      <c r="A906" s="6" t="s">
        <v>1961</v>
      </c>
      <c r="B906" s="6" t="s">
        <v>1962</v>
      </c>
      <c r="C906" s="6" t="s">
        <v>1963</v>
      </c>
      <c r="D906" s="6">
        <v>1</v>
      </c>
      <c r="E906" s="6">
        <v>14150</v>
      </c>
      <c r="F906" s="6">
        <v>0</v>
      </c>
      <c r="G906" s="6">
        <v>2</v>
      </c>
      <c r="H906" s="6"/>
      <c r="I906" s="6">
        <f>F906+G906+H906</f>
        <v>2</v>
      </c>
      <c r="J906" s="7">
        <f>IF(I906&gt;D906,I906-D906,"")</f>
        <v>1</v>
      </c>
      <c r="K906" s="7" t="str">
        <f>IF(I906&lt;D906,D906-I906,"")</f>
        <v/>
      </c>
      <c r="L906" s="8"/>
      <c r="M906" s="8"/>
      <c r="N906" s="6">
        <f t="shared" ref="N906:O909" si="219">IF(J906=L906,"",J906-L906)</f>
        <v>1</v>
      </c>
      <c r="O906" s="6" t="str">
        <f t="shared" si="219"/>
        <v/>
      </c>
      <c r="P906" s="6"/>
    </row>
    <row r="907" spans="1:16" s="4" customFormat="1" ht="12.75" x14ac:dyDescent="0.25">
      <c r="A907" s="6" t="s">
        <v>1964</v>
      </c>
      <c r="B907" s="6" t="s">
        <v>1965</v>
      </c>
      <c r="C907" s="6" t="s">
        <v>1966</v>
      </c>
      <c r="D907" s="6">
        <v>1</v>
      </c>
      <c r="E907" s="6">
        <v>15100</v>
      </c>
      <c r="F907" s="6">
        <v>0</v>
      </c>
      <c r="G907" s="6"/>
      <c r="H907" s="6"/>
      <c r="I907" s="6">
        <f>F907+G907+H907</f>
        <v>0</v>
      </c>
      <c r="J907" s="7" t="str">
        <f>IF(I907&gt;D907,I907-D907,"")</f>
        <v/>
      </c>
      <c r="K907" s="7">
        <f>IF(I907&lt;D907,D907-I907,"")</f>
        <v>1</v>
      </c>
      <c r="L907" s="8"/>
      <c r="M907" s="8"/>
      <c r="N907" s="6" t="str">
        <f t="shared" si="219"/>
        <v/>
      </c>
      <c r="O907" s="6">
        <f t="shared" si="219"/>
        <v>1</v>
      </c>
      <c r="P907" s="6"/>
    </row>
    <row r="908" spans="1:16" s="4" customFormat="1" ht="12.75" x14ac:dyDescent="0.25">
      <c r="A908" s="6" t="s">
        <v>1967</v>
      </c>
      <c r="B908" s="6" t="s">
        <v>1968</v>
      </c>
      <c r="C908" s="6" t="s">
        <v>1969</v>
      </c>
      <c r="D908" s="6">
        <v>1</v>
      </c>
      <c r="E908" s="6">
        <v>15950</v>
      </c>
      <c r="F908" s="6">
        <v>0</v>
      </c>
      <c r="G908" s="6"/>
      <c r="H908" s="6"/>
      <c r="I908" s="6">
        <f>F908+G908+H908</f>
        <v>0</v>
      </c>
      <c r="J908" s="7">
        <f>SUM(J906:J907)</f>
        <v>1</v>
      </c>
      <c r="K908" s="7">
        <f>SUM(K906:K907)</f>
        <v>1</v>
      </c>
      <c r="L908" s="8"/>
      <c r="M908" s="8"/>
      <c r="N908" s="6">
        <f t="shared" si="219"/>
        <v>1</v>
      </c>
      <c r="O908" s="6">
        <f t="shared" si="219"/>
        <v>1</v>
      </c>
      <c r="P908" s="6"/>
    </row>
    <row r="909" spans="1:16" s="4" customFormat="1" ht="12.75" x14ac:dyDescent="0.25">
      <c r="A909" s="6" t="s">
        <v>1970</v>
      </c>
      <c r="B909" s="6" t="s">
        <v>1971</v>
      </c>
      <c r="C909" s="6" t="s">
        <v>1972</v>
      </c>
      <c r="D909" s="6">
        <v>85</v>
      </c>
      <c r="E909" s="6">
        <v>15850</v>
      </c>
      <c r="F909" s="6">
        <v>71</v>
      </c>
      <c r="G909" s="6">
        <v>1</v>
      </c>
      <c r="H909" s="6"/>
      <c r="I909" s="6">
        <f>F909+G909+H909</f>
        <v>72</v>
      </c>
      <c r="J909" s="7">
        <f t="shared" ref="J909:K909" si="220">SUM(J908:J908)</f>
        <v>1</v>
      </c>
      <c r="K909" s="7">
        <f t="shared" si="220"/>
        <v>1</v>
      </c>
      <c r="L909" s="8"/>
      <c r="M909" s="8"/>
      <c r="N909" s="6">
        <f t="shared" si="219"/>
        <v>1</v>
      </c>
      <c r="O909" s="6">
        <f t="shared" si="219"/>
        <v>1</v>
      </c>
      <c r="P909" s="6"/>
    </row>
    <row r="910" spans="1:16" s="4" customFormat="1" ht="12.75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9">
        <f>SUM(J906:J909)</f>
        <v>3</v>
      </c>
      <c r="K910" s="9">
        <f>SUM(K906:K909)</f>
        <v>3</v>
      </c>
      <c r="L910" s="10"/>
      <c r="M910" s="10"/>
      <c r="N910" s="6"/>
      <c r="O910" s="6"/>
      <c r="P910" s="6"/>
    </row>
    <row r="911" spans="1:16" s="4" customFormat="1" ht="12.75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7"/>
      <c r="K911" s="7"/>
      <c r="L911" s="8"/>
      <c r="M911" s="8"/>
      <c r="N911" s="6"/>
      <c r="O911" s="6"/>
      <c r="P911" s="6"/>
    </row>
    <row r="912" spans="1:16" s="4" customFormat="1" ht="12.75" x14ac:dyDescent="0.25">
      <c r="A912" s="6" t="s">
        <v>1973</v>
      </c>
      <c r="B912" s="6" t="s">
        <v>1974</v>
      </c>
      <c r="C912" s="6" t="s">
        <v>1975</v>
      </c>
      <c r="D912" s="6">
        <v>2</v>
      </c>
      <c r="E912" s="6">
        <v>2750</v>
      </c>
      <c r="F912" s="6">
        <v>1</v>
      </c>
      <c r="G912" s="6"/>
      <c r="H912" s="6"/>
      <c r="I912" s="6">
        <f t="shared" ref="I912:I917" si="221">F912+G912+H912</f>
        <v>1</v>
      </c>
      <c r="J912" s="7" t="str">
        <f t="shared" ref="J912:J917" si="222">IF(I912&gt;D912,I912-D912,"")</f>
        <v/>
      </c>
      <c r="K912" s="7">
        <f t="shared" ref="K912:K917" si="223">IF(I912&lt;D912,D912-I912,"")</f>
        <v>1</v>
      </c>
      <c r="L912" s="8"/>
      <c r="M912" s="8"/>
      <c r="N912" s="6" t="str">
        <f t="shared" ref="N912:O917" si="224">IF(J912=L912,"",J912-L912)</f>
        <v/>
      </c>
      <c r="O912" s="6">
        <f t="shared" si="224"/>
        <v>1</v>
      </c>
      <c r="P912" s="6"/>
    </row>
    <row r="913" spans="1:16" s="4" customFormat="1" ht="12.75" x14ac:dyDescent="0.25">
      <c r="A913" s="6" t="s">
        <v>1976</v>
      </c>
      <c r="B913" s="6" t="s">
        <v>1977</v>
      </c>
      <c r="C913" s="6" t="s">
        <v>1978</v>
      </c>
      <c r="D913" s="6">
        <v>5</v>
      </c>
      <c r="E913" s="6">
        <v>2750</v>
      </c>
      <c r="F913" s="6">
        <v>3</v>
      </c>
      <c r="G913" s="6"/>
      <c r="H913" s="6"/>
      <c r="I913" s="6">
        <f t="shared" si="221"/>
        <v>3</v>
      </c>
      <c r="J913" s="7" t="str">
        <f t="shared" si="222"/>
        <v/>
      </c>
      <c r="K913" s="7">
        <f t="shared" si="223"/>
        <v>2</v>
      </c>
      <c r="L913" s="8"/>
      <c r="M913" s="8"/>
      <c r="N913" s="6" t="str">
        <f t="shared" si="224"/>
        <v/>
      </c>
      <c r="O913" s="6">
        <f t="shared" si="224"/>
        <v>2</v>
      </c>
      <c r="P913" s="6"/>
    </row>
    <row r="914" spans="1:16" s="4" customFormat="1" ht="12.75" x14ac:dyDescent="0.25">
      <c r="A914" s="6" t="s">
        <v>1979</v>
      </c>
      <c r="B914" s="6" t="s">
        <v>1980</v>
      </c>
      <c r="C914" s="6" t="s">
        <v>1981</v>
      </c>
      <c r="D914" s="6">
        <v>5</v>
      </c>
      <c r="E914" s="6">
        <v>3000</v>
      </c>
      <c r="F914" s="6">
        <v>2</v>
      </c>
      <c r="G914" s="6"/>
      <c r="H914" s="6"/>
      <c r="I914" s="6">
        <f t="shared" si="221"/>
        <v>2</v>
      </c>
      <c r="J914" s="7" t="str">
        <f t="shared" si="222"/>
        <v/>
      </c>
      <c r="K914" s="7">
        <f t="shared" si="223"/>
        <v>3</v>
      </c>
      <c r="L914" s="8"/>
      <c r="M914" s="8"/>
      <c r="N914" s="6" t="str">
        <f t="shared" si="224"/>
        <v/>
      </c>
      <c r="O914" s="6">
        <f t="shared" si="224"/>
        <v>3</v>
      </c>
      <c r="P914" s="6"/>
    </row>
    <row r="915" spans="1:16" s="4" customFormat="1" ht="12.75" x14ac:dyDescent="0.25">
      <c r="A915" s="6" t="s">
        <v>1982</v>
      </c>
      <c r="B915" s="6" t="s">
        <v>1983</v>
      </c>
      <c r="C915" s="6" t="s">
        <v>1984</v>
      </c>
      <c r="D915" s="6">
        <v>20</v>
      </c>
      <c r="E915" s="6">
        <v>5000</v>
      </c>
      <c r="F915" s="6">
        <v>0</v>
      </c>
      <c r="G915" s="6"/>
      <c r="H915" s="6"/>
      <c r="I915" s="6">
        <f t="shared" si="221"/>
        <v>0</v>
      </c>
      <c r="J915" s="7" t="str">
        <f t="shared" si="222"/>
        <v/>
      </c>
      <c r="K915" s="7">
        <f t="shared" si="223"/>
        <v>20</v>
      </c>
      <c r="L915" s="8"/>
      <c r="M915" s="8"/>
      <c r="N915" s="6" t="str">
        <f t="shared" si="224"/>
        <v/>
      </c>
      <c r="O915" s="6">
        <f t="shared" si="224"/>
        <v>20</v>
      </c>
      <c r="P915" s="6"/>
    </row>
    <row r="916" spans="1:16" s="4" customFormat="1" ht="12.75" x14ac:dyDescent="0.25">
      <c r="A916" s="6" t="s">
        <v>1985</v>
      </c>
      <c r="B916" s="6" t="s">
        <v>1986</v>
      </c>
      <c r="C916" s="6" t="s">
        <v>1987</v>
      </c>
      <c r="D916" s="6">
        <v>3</v>
      </c>
      <c r="E916" s="6">
        <v>4000</v>
      </c>
      <c r="F916" s="6">
        <v>23</v>
      </c>
      <c r="G916" s="6"/>
      <c r="H916" s="6"/>
      <c r="I916" s="6">
        <f t="shared" si="221"/>
        <v>23</v>
      </c>
      <c r="J916" s="7">
        <f t="shared" si="222"/>
        <v>20</v>
      </c>
      <c r="K916" s="7" t="str">
        <f t="shared" si="223"/>
        <v/>
      </c>
      <c r="L916" s="8"/>
      <c r="M916" s="8"/>
      <c r="N916" s="6">
        <f t="shared" si="224"/>
        <v>20</v>
      </c>
      <c r="O916" s="6" t="str">
        <f t="shared" si="224"/>
        <v/>
      </c>
      <c r="P916" s="6"/>
    </row>
    <row r="917" spans="1:16" s="4" customFormat="1" ht="12.75" x14ac:dyDescent="0.25">
      <c r="A917" s="6" t="s">
        <v>1988</v>
      </c>
      <c r="B917" s="6" t="s">
        <v>1989</v>
      </c>
      <c r="C917" s="6" t="s">
        <v>1990</v>
      </c>
      <c r="D917" s="6">
        <v>11</v>
      </c>
      <c r="E917" s="6">
        <v>3000</v>
      </c>
      <c r="F917" s="6">
        <v>13</v>
      </c>
      <c r="G917" s="6"/>
      <c r="H917" s="6"/>
      <c r="I917" s="6">
        <f t="shared" si="221"/>
        <v>13</v>
      </c>
      <c r="J917" s="7">
        <f t="shared" si="222"/>
        <v>2</v>
      </c>
      <c r="K917" s="7" t="str">
        <f t="shared" si="223"/>
        <v/>
      </c>
      <c r="L917" s="8"/>
      <c r="M917" s="8"/>
      <c r="N917" s="6">
        <f t="shared" si="224"/>
        <v>2</v>
      </c>
      <c r="O917" s="6" t="str">
        <f t="shared" si="224"/>
        <v/>
      </c>
      <c r="P917" s="6"/>
    </row>
    <row r="918" spans="1:16" s="4" customFormat="1" ht="12.75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9">
        <f>SUM(J912:J917)</f>
        <v>22</v>
      </c>
      <c r="K918" s="9">
        <f>SUM(K912:K917)</f>
        <v>26</v>
      </c>
      <c r="L918" s="10"/>
      <c r="M918" s="10"/>
      <c r="N918" s="6"/>
      <c r="O918" s="6"/>
      <c r="P918" s="6"/>
    </row>
    <row r="919" spans="1:16" s="4" customFormat="1" ht="12.75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7"/>
      <c r="K919" s="7"/>
      <c r="L919" s="8"/>
      <c r="M919" s="8"/>
      <c r="N919" s="6"/>
      <c r="O919" s="6"/>
      <c r="P919" s="6"/>
    </row>
    <row r="920" spans="1:16" s="4" customFormat="1" ht="12.75" x14ac:dyDescent="0.25">
      <c r="A920" s="6" t="s">
        <v>1991</v>
      </c>
      <c r="B920" s="6" t="s">
        <v>1992</v>
      </c>
      <c r="C920" s="6" t="s">
        <v>1993</v>
      </c>
      <c r="D920" s="6">
        <v>1</v>
      </c>
      <c r="E920" s="6">
        <v>900</v>
      </c>
      <c r="F920" s="6">
        <v>2</v>
      </c>
      <c r="G920" s="6"/>
      <c r="H920" s="6"/>
      <c r="I920" s="6">
        <f t="shared" ref="I920:I938" si="225">F920+G920+H920</f>
        <v>2</v>
      </c>
      <c r="J920" s="7">
        <f t="shared" ref="J920:J938" si="226">IF(I920&gt;D920,I920-D920,"")</f>
        <v>1</v>
      </c>
      <c r="K920" s="7" t="str">
        <f t="shared" ref="K920:K938" si="227">IF(I920&lt;D920,D920-I920,"")</f>
        <v/>
      </c>
      <c r="L920" s="8"/>
      <c r="M920" s="8"/>
      <c r="N920" s="6">
        <f t="shared" ref="N920:O938" si="228">IF(J920=L920,"",J920-L920)</f>
        <v>1</v>
      </c>
      <c r="O920" s="6" t="str">
        <f t="shared" si="228"/>
        <v/>
      </c>
      <c r="P920" s="6"/>
    </row>
    <row r="921" spans="1:16" s="4" customFormat="1" ht="12.75" x14ac:dyDescent="0.25">
      <c r="A921" s="6" t="s">
        <v>1994</v>
      </c>
      <c r="B921" s="6" t="s">
        <v>1995</v>
      </c>
      <c r="C921" s="6" t="s">
        <v>1996</v>
      </c>
      <c r="D921" s="6">
        <v>239</v>
      </c>
      <c r="E921" s="6">
        <v>700</v>
      </c>
      <c r="F921" s="6">
        <v>246</v>
      </c>
      <c r="G921" s="6"/>
      <c r="H921" s="6"/>
      <c r="I921" s="6">
        <f t="shared" si="225"/>
        <v>246</v>
      </c>
      <c r="J921" s="7">
        <f t="shared" si="226"/>
        <v>7</v>
      </c>
      <c r="K921" s="7" t="str">
        <f t="shared" si="227"/>
        <v/>
      </c>
      <c r="L921" s="8"/>
      <c r="M921" s="8"/>
      <c r="N921" s="6">
        <f t="shared" si="228"/>
        <v>7</v>
      </c>
      <c r="O921" s="6" t="str">
        <f t="shared" si="228"/>
        <v/>
      </c>
      <c r="P921" s="6"/>
    </row>
    <row r="922" spans="1:16" s="4" customFormat="1" ht="12.75" x14ac:dyDescent="0.25">
      <c r="A922" s="6" t="s">
        <v>1997</v>
      </c>
      <c r="B922" s="6" t="s">
        <v>1998</v>
      </c>
      <c r="C922" s="6" t="s">
        <v>1999</v>
      </c>
      <c r="D922" s="6">
        <v>11</v>
      </c>
      <c r="E922" s="6">
        <v>450</v>
      </c>
      <c r="F922" s="6">
        <v>21</v>
      </c>
      <c r="G922" s="6"/>
      <c r="H922" s="6"/>
      <c r="I922" s="6">
        <f t="shared" si="225"/>
        <v>21</v>
      </c>
      <c r="J922" s="7">
        <f t="shared" si="226"/>
        <v>10</v>
      </c>
      <c r="K922" s="7" t="str">
        <f t="shared" si="227"/>
        <v/>
      </c>
      <c r="L922" s="8"/>
      <c r="M922" s="8"/>
      <c r="N922" s="6">
        <f t="shared" si="228"/>
        <v>10</v>
      </c>
      <c r="O922" s="6" t="str">
        <f t="shared" si="228"/>
        <v/>
      </c>
      <c r="P922" s="6"/>
    </row>
    <row r="923" spans="1:16" s="4" customFormat="1" ht="12.75" x14ac:dyDescent="0.25">
      <c r="A923" s="6" t="s">
        <v>2000</v>
      </c>
      <c r="B923" s="6" t="s">
        <v>2001</v>
      </c>
      <c r="C923" s="6" t="s">
        <v>2002</v>
      </c>
      <c r="D923" s="6">
        <v>90</v>
      </c>
      <c r="E923" s="6">
        <v>1100</v>
      </c>
      <c r="F923" s="6">
        <v>105</v>
      </c>
      <c r="G923" s="6"/>
      <c r="H923" s="6"/>
      <c r="I923" s="6">
        <f t="shared" si="225"/>
        <v>105</v>
      </c>
      <c r="J923" s="7">
        <f t="shared" si="226"/>
        <v>15</v>
      </c>
      <c r="K923" s="7" t="str">
        <f t="shared" si="227"/>
        <v/>
      </c>
      <c r="L923" s="8"/>
      <c r="M923" s="8"/>
      <c r="N923" s="6">
        <f t="shared" si="228"/>
        <v>15</v>
      </c>
      <c r="O923" s="6" t="str">
        <f t="shared" si="228"/>
        <v/>
      </c>
      <c r="P923" s="6"/>
    </row>
    <row r="924" spans="1:16" s="4" customFormat="1" ht="12.75" x14ac:dyDescent="0.25">
      <c r="A924" s="6" t="s">
        <v>2003</v>
      </c>
      <c r="B924" s="6" t="s">
        <v>2004</v>
      </c>
      <c r="C924" s="6" t="s">
        <v>2005</v>
      </c>
      <c r="D924" s="6">
        <v>96</v>
      </c>
      <c r="E924" s="6">
        <v>725</v>
      </c>
      <c r="F924" s="6">
        <v>112</v>
      </c>
      <c r="G924" s="6"/>
      <c r="H924" s="6"/>
      <c r="I924" s="6">
        <f t="shared" si="225"/>
        <v>112</v>
      </c>
      <c r="J924" s="7">
        <f t="shared" si="226"/>
        <v>16</v>
      </c>
      <c r="K924" s="7" t="str">
        <f t="shared" si="227"/>
        <v/>
      </c>
      <c r="L924" s="8"/>
      <c r="M924" s="8"/>
      <c r="N924" s="6">
        <f t="shared" si="228"/>
        <v>16</v>
      </c>
      <c r="O924" s="6" t="str">
        <f t="shared" si="228"/>
        <v/>
      </c>
      <c r="P924" s="6"/>
    </row>
    <row r="925" spans="1:16" s="4" customFormat="1" ht="12.75" x14ac:dyDescent="0.25">
      <c r="A925" s="6" t="s">
        <v>2006</v>
      </c>
      <c r="B925" s="6" t="s">
        <v>2007</v>
      </c>
      <c r="C925" s="6" t="s">
        <v>2008</v>
      </c>
      <c r="D925" s="6">
        <v>47</v>
      </c>
      <c r="E925" s="6">
        <v>900</v>
      </c>
      <c r="F925" s="6">
        <f>4+61</f>
        <v>65</v>
      </c>
      <c r="G925" s="6"/>
      <c r="H925" s="6"/>
      <c r="I925" s="6">
        <f t="shared" si="225"/>
        <v>65</v>
      </c>
      <c r="J925" s="7">
        <f t="shared" si="226"/>
        <v>18</v>
      </c>
      <c r="K925" s="7" t="str">
        <f t="shared" si="227"/>
        <v/>
      </c>
      <c r="L925" s="8"/>
      <c r="M925" s="8"/>
      <c r="N925" s="6">
        <f t="shared" si="228"/>
        <v>18</v>
      </c>
      <c r="O925" s="6" t="str">
        <f t="shared" si="228"/>
        <v/>
      </c>
      <c r="P925" s="6"/>
    </row>
    <row r="926" spans="1:16" s="4" customFormat="1" ht="12.75" x14ac:dyDescent="0.25">
      <c r="A926" s="6" t="s">
        <v>2009</v>
      </c>
      <c r="B926" s="6" t="s">
        <v>2010</v>
      </c>
      <c r="C926" s="6" t="s">
        <v>2011</v>
      </c>
      <c r="D926" s="6">
        <v>24</v>
      </c>
      <c r="E926" s="6">
        <v>850</v>
      </c>
      <c r="F926" s="6">
        <f>19+24</f>
        <v>43</v>
      </c>
      <c r="G926" s="6"/>
      <c r="H926" s="6"/>
      <c r="I926" s="6">
        <f t="shared" si="225"/>
        <v>43</v>
      </c>
      <c r="J926" s="7">
        <f t="shared" si="226"/>
        <v>19</v>
      </c>
      <c r="K926" s="7" t="str">
        <f t="shared" si="227"/>
        <v/>
      </c>
      <c r="L926" s="8"/>
      <c r="M926" s="8"/>
      <c r="N926" s="6">
        <f t="shared" si="228"/>
        <v>19</v>
      </c>
      <c r="O926" s="6" t="str">
        <f t="shared" si="228"/>
        <v/>
      </c>
      <c r="P926" s="6"/>
    </row>
    <row r="927" spans="1:16" s="4" customFormat="1" ht="12.75" x14ac:dyDescent="0.25">
      <c r="A927" s="6" t="s">
        <v>2012</v>
      </c>
      <c r="B927" s="6" t="s">
        <v>2013</v>
      </c>
      <c r="C927" s="6" t="s">
        <v>2014</v>
      </c>
      <c r="D927" s="6">
        <v>60</v>
      </c>
      <c r="E927" s="6">
        <v>900</v>
      </c>
      <c r="F927" s="6">
        <f>3+81</f>
        <v>84</v>
      </c>
      <c r="G927" s="6"/>
      <c r="H927" s="6"/>
      <c r="I927" s="6">
        <f t="shared" si="225"/>
        <v>84</v>
      </c>
      <c r="J927" s="7">
        <f t="shared" si="226"/>
        <v>24</v>
      </c>
      <c r="K927" s="7" t="str">
        <f t="shared" si="227"/>
        <v/>
      </c>
      <c r="L927" s="8"/>
      <c r="M927" s="8"/>
      <c r="N927" s="6">
        <f t="shared" si="228"/>
        <v>24</v>
      </c>
      <c r="O927" s="6" t="str">
        <f t="shared" si="228"/>
        <v/>
      </c>
      <c r="P927" s="6"/>
    </row>
    <row r="928" spans="1:16" s="4" customFormat="1" ht="12.75" x14ac:dyDescent="0.25">
      <c r="A928" s="6" t="s">
        <v>2015</v>
      </c>
      <c r="B928" s="6" t="s">
        <v>2016</v>
      </c>
      <c r="C928" s="6" t="s">
        <v>2017</v>
      </c>
      <c r="D928" s="6">
        <v>120</v>
      </c>
      <c r="E928" s="6">
        <v>850</v>
      </c>
      <c r="F928" s="6">
        <v>150</v>
      </c>
      <c r="G928" s="6"/>
      <c r="H928" s="6"/>
      <c r="I928" s="6">
        <f t="shared" si="225"/>
        <v>150</v>
      </c>
      <c r="J928" s="7">
        <f t="shared" si="226"/>
        <v>30</v>
      </c>
      <c r="K928" s="7" t="str">
        <f t="shared" si="227"/>
        <v/>
      </c>
      <c r="L928" s="8"/>
      <c r="M928" s="8"/>
      <c r="N928" s="6">
        <f t="shared" si="228"/>
        <v>30</v>
      </c>
      <c r="O928" s="6" t="str">
        <f t="shared" si="228"/>
        <v/>
      </c>
      <c r="P928" s="6"/>
    </row>
    <row r="929" spans="1:16" s="4" customFormat="1" ht="12.75" x14ac:dyDescent="0.25">
      <c r="A929" s="6" t="s">
        <v>2018</v>
      </c>
      <c r="B929" s="6" t="s">
        <v>2019</v>
      </c>
      <c r="C929" s="6" t="s">
        <v>2020</v>
      </c>
      <c r="D929" s="6">
        <v>102</v>
      </c>
      <c r="E929" s="6">
        <v>875</v>
      </c>
      <c r="F929" s="6">
        <v>175</v>
      </c>
      <c r="G929" s="6"/>
      <c r="H929" s="6"/>
      <c r="I929" s="6">
        <f t="shared" si="225"/>
        <v>175</v>
      </c>
      <c r="J929" s="7">
        <f t="shared" si="226"/>
        <v>73</v>
      </c>
      <c r="K929" s="7" t="str">
        <f t="shared" si="227"/>
        <v/>
      </c>
      <c r="L929" s="8"/>
      <c r="M929" s="8"/>
      <c r="N929" s="6">
        <f t="shared" si="228"/>
        <v>73</v>
      </c>
      <c r="O929" s="6" t="str">
        <f t="shared" si="228"/>
        <v/>
      </c>
      <c r="P929" s="6"/>
    </row>
    <row r="930" spans="1:16" s="4" customFormat="1" ht="12.75" x14ac:dyDescent="0.25">
      <c r="A930" s="6" t="s">
        <v>2021</v>
      </c>
      <c r="B930" s="6" t="s">
        <v>2022</v>
      </c>
      <c r="C930" s="6" t="s">
        <v>2023</v>
      </c>
      <c r="D930" s="6">
        <v>1</v>
      </c>
      <c r="E930" s="6">
        <v>900</v>
      </c>
      <c r="F930" s="6">
        <v>92</v>
      </c>
      <c r="G930" s="6"/>
      <c r="H930" s="6"/>
      <c r="I930" s="6">
        <f t="shared" si="225"/>
        <v>92</v>
      </c>
      <c r="J930" s="7">
        <f t="shared" si="226"/>
        <v>91</v>
      </c>
      <c r="K930" s="7" t="str">
        <f t="shared" si="227"/>
        <v/>
      </c>
      <c r="L930" s="8"/>
      <c r="M930" s="8"/>
      <c r="N930" s="6">
        <f t="shared" si="228"/>
        <v>91</v>
      </c>
      <c r="O930" s="6" t="str">
        <f t="shared" si="228"/>
        <v/>
      </c>
      <c r="P930" s="6"/>
    </row>
    <row r="931" spans="1:16" s="4" customFormat="1" ht="12.75" x14ac:dyDescent="0.25">
      <c r="A931" s="6" t="s">
        <v>2024</v>
      </c>
      <c r="B931" s="6" t="s">
        <v>2025</v>
      </c>
      <c r="C931" s="6" t="s">
        <v>2026</v>
      </c>
      <c r="D931" s="6">
        <v>88</v>
      </c>
      <c r="E931" s="6">
        <v>1300</v>
      </c>
      <c r="F931" s="6">
        <v>193</v>
      </c>
      <c r="G931" s="6"/>
      <c r="H931" s="6"/>
      <c r="I931" s="6">
        <f t="shared" si="225"/>
        <v>193</v>
      </c>
      <c r="J931" s="7">
        <f t="shared" si="226"/>
        <v>105</v>
      </c>
      <c r="K931" s="7" t="str">
        <f t="shared" si="227"/>
        <v/>
      </c>
      <c r="L931" s="8"/>
      <c r="M931" s="8"/>
      <c r="N931" s="6">
        <f t="shared" si="228"/>
        <v>105</v>
      </c>
      <c r="O931" s="6" t="str">
        <f t="shared" si="228"/>
        <v/>
      </c>
      <c r="P931" s="6"/>
    </row>
    <row r="932" spans="1:16" s="4" customFormat="1" ht="12.75" x14ac:dyDescent="0.25">
      <c r="A932" s="6" t="s">
        <v>2027</v>
      </c>
      <c r="B932" s="6" t="s">
        <v>2028</v>
      </c>
      <c r="C932" s="6" t="s">
        <v>2029</v>
      </c>
      <c r="D932" s="6">
        <v>136</v>
      </c>
      <c r="E932" s="6">
        <v>450</v>
      </c>
      <c r="F932" s="6">
        <v>254</v>
      </c>
      <c r="G932" s="6"/>
      <c r="H932" s="6"/>
      <c r="I932" s="6">
        <f t="shared" si="225"/>
        <v>254</v>
      </c>
      <c r="J932" s="7">
        <f t="shared" si="226"/>
        <v>118</v>
      </c>
      <c r="K932" s="7" t="str">
        <f t="shared" si="227"/>
        <v/>
      </c>
      <c r="L932" s="8"/>
      <c r="M932" s="8"/>
      <c r="N932" s="6">
        <f t="shared" si="228"/>
        <v>118</v>
      </c>
      <c r="O932" s="6" t="str">
        <f t="shared" si="228"/>
        <v/>
      </c>
      <c r="P932" s="6"/>
    </row>
    <row r="933" spans="1:16" s="4" customFormat="1" ht="12.75" x14ac:dyDescent="0.25">
      <c r="A933" s="6" t="s">
        <v>2030</v>
      </c>
      <c r="B933" s="6" t="s">
        <v>2031</v>
      </c>
      <c r="C933" s="6" t="s">
        <v>2032</v>
      </c>
      <c r="D933" s="6">
        <v>71</v>
      </c>
      <c r="E933" s="6">
        <v>625</v>
      </c>
      <c r="F933" s="6">
        <f>11+202</f>
        <v>213</v>
      </c>
      <c r="G933" s="6"/>
      <c r="H933" s="6"/>
      <c r="I933" s="6">
        <f t="shared" si="225"/>
        <v>213</v>
      </c>
      <c r="J933" s="7">
        <f t="shared" si="226"/>
        <v>142</v>
      </c>
      <c r="K933" s="7" t="str">
        <f t="shared" si="227"/>
        <v/>
      </c>
      <c r="L933" s="8"/>
      <c r="M933" s="8"/>
      <c r="N933" s="6">
        <f t="shared" si="228"/>
        <v>142</v>
      </c>
      <c r="O933" s="6" t="str">
        <f t="shared" si="228"/>
        <v/>
      </c>
      <c r="P933" s="6"/>
    </row>
    <row r="934" spans="1:16" s="4" customFormat="1" ht="12.75" x14ac:dyDescent="0.25">
      <c r="A934" s="6" t="s">
        <v>2033</v>
      </c>
      <c r="B934" s="6" t="s">
        <v>2034</v>
      </c>
      <c r="C934" s="6" t="s">
        <v>2035</v>
      </c>
      <c r="D934" s="6">
        <v>189</v>
      </c>
      <c r="E934" s="6">
        <v>450</v>
      </c>
      <c r="F934" s="6">
        <v>168</v>
      </c>
      <c r="G934" s="6"/>
      <c r="H934" s="6"/>
      <c r="I934" s="6">
        <f t="shared" si="225"/>
        <v>168</v>
      </c>
      <c r="J934" s="7" t="str">
        <f t="shared" si="226"/>
        <v/>
      </c>
      <c r="K934" s="7">
        <f t="shared" si="227"/>
        <v>21</v>
      </c>
      <c r="L934" s="8"/>
      <c r="M934" s="8"/>
      <c r="N934" s="6" t="str">
        <f t="shared" si="228"/>
        <v/>
      </c>
      <c r="O934" s="6">
        <f t="shared" si="228"/>
        <v>21</v>
      </c>
      <c r="P934" s="6"/>
    </row>
    <row r="935" spans="1:16" s="4" customFormat="1" ht="12.75" x14ac:dyDescent="0.25">
      <c r="A935" s="6" t="s">
        <v>2036</v>
      </c>
      <c r="B935" s="6" t="s">
        <v>2037</v>
      </c>
      <c r="C935" s="6" t="s">
        <v>2011</v>
      </c>
      <c r="D935" s="6">
        <v>67</v>
      </c>
      <c r="E935" s="6">
        <v>800</v>
      </c>
      <c r="F935" s="6">
        <v>34</v>
      </c>
      <c r="G935" s="6"/>
      <c r="H935" s="6"/>
      <c r="I935" s="6">
        <f t="shared" si="225"/>
        <v>34</v>
      </c>
      <c r="J935" s="7" t="str">
        <f t="shared" si="226"/>
        <v/>
      </c>
      <c r="K935" s="7">
        <f t="shared" si="227"/>
        <v>33</v>
      </c>
      <c r="L935" s="8"/>
      <c r="M935" s="8"/>
      <c r="N935" s="6" t="str">
        <f t="shared" si="228"/>
        <v/>
      </c>
      <c r="O935" s="6">
        <f t="shared" si="228"/>
        <v>33</v>
      </c>
      <c r="P935" s="6"/>
    </row>
    <row r="936" spans="1:16" s="4" customFormat="1" ht="12.75" x14ac:dyDescent="0.25">
      <c r="A936" s="6" t="s">
        <v>2038</v>
      </c>
      <c r="B936" s="6" t="s">
        <v>2039</v>
      </c>
      <c r="C936" s="6" t="s">
        <v>2040</v>
      </c>
      <c r="D936" s="6">
        <v>115</v>
      </c>
      <c r="E936" s="6">
        <v>1500</v>
      </c>
      <c r="F936" s="6">
        <v>100</v>
      </c>
      <c r="G936" s="6"/>
      <c r="H936" s="6"/>
      <c r="I936" s="6">
        <f t="shared" si="225"/>
        <v>100</v>
      </c>
      <c r="J936" s="7" t="str">
        <f t="shared" si="226"/>
        <v/>
      </c>
      <c r="K936" s="7">
        <f t="shared" si="227"/>
        <v>15</v>
      </c>
      <c r="L936" s="8"/>
      <c r="M936" s="8"/>
      <c r="N936" s="6" t="str">
        <f t="shared" si="228"/>
        <v/>
      </c>
      <c r="O936" s="6">
        <f t="shared" si="228"/>
        <v>15</v>
      </c>
      <c r="P936" s="6"/>
    </row>
    <row r="937" spans="1:16" s="4" customFormat="1" ht="12.75" x14ac:dyDescent="0.25">
      <c r="A937" s="6" t="s">
        <v>2041</v>
      </c>
      <c r="B937" s="6" t="s">
        <v>2042</v>
      </c>
      <c r="C937" s="6" t="s">
        <v>2043</v>
      </c>
      <c r="D937" s="6">
        <v>233</v>
      </c>
      <c r="E937" s="6">
        <v>1200</v>
      </c>
      <c r="F937" s="6">
        <f>33+100</f>
        <v>133</v>
      </c>
      <c r="G937" s="6">
        <v>2</v>
      </c>
      <c r="H937" s="6"/>
      <c r="I937" s="6">
        <f t="shared" si="225"/>
        <v>135</v>
      </c>
      <c r="J937" s="7" t="str">
        <f t="shared" si="226"/>
        <v/>
      </c>
      <c r="K937" s="7">
        <f t="shared" si="227"/>
        <v>98</v>
      </c>
      <c r="L937" s="8"/>
      <c r="M937" s="8"/>
      <c r="N937" s="6" t="str">
        <f t="shared" si="228"/>
        <v/>
      </c>
      <c r="O937" s="6">
        <f t="shared" si="228"/>
        <v>98</v>
      </c>
      <c r="P937" s="6"/>
    </row>
    <row r="938" spans="1:16" s="4" customFormat="1" ht="12.75" x14ac:dyDescent="0.25">
      <c r="A938" s="6" t="s">
        <v>2044</v>
      </c>
      <c r="B938" s="6" t="s">
        <v>2045</v>
      </c>
      <c r="C938" s="6" t="s">
        <v>2046</v>
      </c>
      <c r="D938" s="6">
        <v>210</v>
      </c>
      <c r="E938" s="6">
        <v>2850</v>
      </c>
      <c r="F938" s="6">
        <v>0</v>
      </c>
      <c r="G938" s="6"/>
      <c r="H938" s="6"/>
      <c r="I938" s="6">
        <f t="shared" si="225"/>
        <v>0</v>
      </c>
      <c r="J938" s="7" t="str">
        <f t="shared" si="226"/>
        <v/>
      </c>
      <c r="K938" s="7">
        <f t="shared" si="227"/>
        <v>210</v>
      </c>
      <c r="L938" s="8"/>
      <c r="M938" s="8"/>
      <c r="N938" s="6" t="str">
        <f t="shared" si="228"/>
        <v/>
      </c>
      <c r="O938" s="6">
        <f t="shared" si="228"/>
        <v>210</v>
      </c>
      <c r="P938" s="6"/>
    </row>
    <row r="939" spans="1:16" s="4" customFormat="1" ht="12.75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9">
        <f>SUM(J920:J938)</f>
        <v>669</v>
      </c>
      <c r="K939" s="9">
        <f>SUM(K920:K938)</f>
        <v>377</v>
      </c>
      <c r="L939" s="10"/>
      <c r="M939" s="10"/>
      <c r="N939" s="6"/>
      <c r="O939" s="6"/>
      <c r="P939" s="6"/>
    </row>
    <row r="940" spans="1:16" s="4" customFormat="1" ht="12.75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7"/>
      <c r="K940" s="7"/>
      <c r="L940" s="8"/>
      <c r="M940" s="8"/>
      <c r="N940" s="6"/>
      <c r="O940" s="6"/>
      <c r="P940" s="6"/>
    </row>
    <row r="941" spans="1:16" s="4" customFormat="1" ht="12.75" x14ac:dyDescent="0.25">
      <c r="A941" s="6" t="s">
        <v>2047</v>
      </c>
      <c r="B941" s="6" t="s">
        <v>2048</v>
      </c>
      <c r="C941" s="6" t="s">
        <v>2049</v>
      </c>
      <c r="D941" s="6">
        <v>42</v>
      </c>
      <c r="E941" s="6">
        <v>1150</v>
      </c>
      <c r="F941" s="6">
        <v>40</v>
      </c>
      <c r="G941" s="6"/>
      <c r="H941" s="6"/>
      <c r="I941" s="6">
        <f t="shared" ref="I941:I947" si="229">F941+G941+H941</f>
        <v>40</v>
      </c>
      <c r="J941" s="7" t="str">
        <f t="shared" ref="J941:J947" si="230">IF(I941&gt;D941,I941-D941,"")</f>
        <v/>
      </c>
      <c r="K941" s="7">
        <f t="shared" ref="K941:K947" si="231">IF(I941&lt;D941,D941-I941,"")</f>
        <v>2</v>
      </c>
      <c r="L941" s="8"/>
      <c r="M941" s="8"/>
      <c r="N941" s="6" t="str">
        <f t="shared" ref="N941:O947" si="232">IF(J941=L941,"",J941-L941)</f>
        <v/>
      </c>
      <c r="O941" s="6">
        <f t="shared" si="232"/>
        <v>2</v>
      </c>
      <c r="P941" s="6"/>
    </row>
    <row r="942" spans="1:16" s="4" customFormat="1" ht="12.75" x14ac:dyDescent="0.25">
      <c r="A942" s="6" t="s">
        <v>2050</v>
      </c>
      <c r="B942" s="6" t="s">
        <v>2051</v>
      </c>
      <c r="C942" s="6" t="s">
        <v>2052</v>
      </c>
      <c r="D942" s="6">
        <v>4</v>
      </c>
      <c r="E942" s="6">
        <v>1500</v>
      </c>
      <c r="F942" s="6">
        <v>1</v>
      </c>
      <c r="G942" s="6"/>
      <c r="H942" s="6"/>
      <c r="I942" s="6">
        <f t="shared" si="229"/>
        <v>1</v>
      </c>
      <c r="J942" s="7" t="str">
        <f t="shared" si="230"/>
        <v/>
      </c>
      <c r="K942" s="7">
        <f t="shared" si="231"/>
        <v>3</v>
      </c>
      <c r="L942" s="8"/>
      <c r="M942" s="8"/>
      <c r="N942" s="6" t="str">
        <f t="shared" si="232"/>
        <v/>
      </c>
      <c r="O942" s="6">
        <f t="shared" si="232"/>
        <v>3</v>
      </c>
      <c r="P942" s="6"/>
    </row>
    <row r="943" spans="1:16" s="4" customFormat="1" ht="12.75" x14ac:dyDescent="0.25">
      <c r="A943" s="6" t="s">
        <v>2053</v>
      </c>
      <c r="B943" s="6" t="s">
        <v>2054</v>
      </c>
      <c r="C943" s="6" t="s">
        <v>2055</v>
      </c>
      <c r="D943" s="6">
        <v>21</v>
      </c>
      <c r="E943" s="6">
        <v>1650</v>
      </c>
      <c r="F943" s="6">
        <v>0</v>
      </c>
      <c r="G943" s="6"/>
      <c r="H943" s="6"/>
      <c r="I943" s="6">
        <f t="shared" si="229"/>
        <v>0</v>
      </c>
      <c r="J943" s="7" t="str">
        <f t="shared" si="230"/>
        <v/>
      </c>
      <c r="K943" s="7">
        <f t="shared" si="231"/>
        <v>21</v>
      </c>
      <c r="L943" s="8"/>
      <c r="M943" s="8"/>
      <c r="N943" s="6" t="str">
        <f t="shared" si="232"/>
        <v/>
      </c>
      <c r="O943" s="6">
        <f t="shared" si="232"/>
        <v>21</v>
      </c>
      <c r="P943" s="6"/>
    </row>
    <row r="944" spans="1:16" s="4" customFormat="1" ht="12.75" x14ac:dyDescent="0.25">
      <c r="A944" s="6" t="s">
        <v>2056</v>
      </c>
      <c r="B944" s="6" t="s">
        <v>2057</v>
      </c>
      <c r="C944" s="6" t="s">
        <v>2058</v>
      </c>
      <c r="D944" s="6">
        <v>26</v>
      </c>
      <c r="E944" s="6">
        <v>900</v>
      </c>
      <c r="F944" s="6">
        <v>1</v>
      </c>
      <c r="G944" s="6">
        <v>3</v>
      </c>
      <c r="H944" s="6"/>
      <c r="I944" s="6">
        <f t="shared" si="229"/>
        <v>4</v>
      </c>
      <c r="J944" s="7" t="str">
        <f t="shared" si="230"/>
        <v/>
      </c>
      <c r="K944" s="7">
        <f t="shared" si="231"/>
        <v>22</v>
      </c>
      <c r="L944" s="8"/>
      <c r="M944" s="8"/>
      <c r="N944" s="6" t="str">
        <f t="shared" si="232"/>
        <v/>
      </c>
      <c r="O944" s="6">
        <f t="shared" si="232"/>
        <v>22</v>
      </c>
      <c r="P944" s="6"/>
    </row>
    <row r="945" spans="1:16" s="4" customFormat="1" ht="12.75" x14ac:dyDescent="0.25">
      <c r="A945" s="6" t="s">
        <v>2059</v>
      </c>
      <c r="B945" s="6" t="s">
        <v>2060</v>
      </c>
      <c r="C945" s="6" t="s">
        <v>2061</v>
      </c>
      <c r="D945" s="6">
        <v>11</v>
      </c>
      <c r="E945" s="6">
        <v>900</v>
      </c>
      <c r="F945" s="6">
        <v>12</v>
      </c>
      <c r="G945" s="6">
        <v>7</v>
      </c>
      <c r="H945" s="6"/>
      <c r="I945" s="6">
        <f t="shared" si="229"/>
        <v>19</v>
      </c>
      <c r="J945" s="7">
        <f t="shared" si="230"/>
        <v>8</v>
      </c>
      <c r="K945" s="7" t="str">
        <f t="shared" si="231"/>
        <v/>
      </c>
      <c r="L945" s="8"/>
      <c r="M945" s="8"/>
      <c r="N945" s="6">
        <f t="shared" si="232"/>
        <v>8</v>
      </c>
      <c r="O945" s="6" t="str">
        <f t="shared" si="232"/>
        <v/>
      </c>
      <c r="P945" s="6"/>
    </row>
    <row r="946" spans="1:16" s="4" customFormat="1" ht="12.75" x14ac:dyDescent="0.25">
      <c r="A946" s="6" t="s">
        <v>2062</v>
      </c>
      <c r="B946" s="6" t="s">
        <v>2063</v>
      </c>
      <c r="C946" s="6" t="s">
        <v>2064</v>
      </c>
      <c r="D946" s="6">
        <v>43</v>
      </c>
      <c r="E946" s="6">
        <v>1000</v>
      </c>
      <c r="F946" s="6">
        <f>3+48</f>
        <v>51</v>
      </c>
      <c r="G946" s="6">
        <v>2</v>
      </c>
      <c r="H946" s="6"/>
      <c r="I946" s="6">
        <f t="shared" si="229"/>
        <v>53</v>
      </c>
      <c r="J946" s="7">
        <f t="shared" si="230"/>
        <v>10</v>
      </c>
      <c r="K946" s="7" t="str">
        <f t="shared" si="231"/>
        <v/>
      </c>
      <c r="L946" s="8"/>
      <c r="M946" s="8"/>
      <c r="N946" s="6">
        <f t="shared" si="232"/>
        <v>10</v>
      </c>
      <c r="O946" s="6" t="str">
        <f t="shared" si="232"/>
        <v/>
      </c>
      <c r="P946" s="6"/>
    </row>
    <row r="947" spans="1:16" s="4" customFormat="1" ht="12.75" x14ac:dyDescent="0.2">
      <c r="A947" s="11" t="s">
        <v>2065</v>
      </c>
      <c r="B947" s="11" t="s">
        <v>2066</v>
      </c>
      <c r="C947" s="11" t="s">
        <v>2067</v>
      </c>
      <c r="D947" s="6">
        <v>0</v>
      </c>
      <c r="E947" s="6">
        <v>950</v>
      </c>
      <c r="F947" s="6">
        <v>1</v>
      </c>
      <c r="G947" s="6"/>
      <c r="H947" s="6"/>
      <c r="I947" s="6">
        <f t="shared" si="229"/>
        <v>1</v>
      </c>
      <c r="J947" s="7">
        <f t="shared" si="230"/>
        <v>1</v>
      </c>
      <c r="K947" s="7" t="str">
        <f t="shared" si="231"/>
        <v/>
      </c>
      <c r="L947" s="8"/>
      <c r="M947" s="8"/>
      <c r="N947" s="6">
        <f t="shared" si="232"/>
        <v>1</v>
      </c>
      <c r="O947" s="6" t="str">
        <f t="shared" si="232"/>
        <v/>
      </c>
      <c r="P947" s="6"/>
    </row>
    <row r="948" spans="1:16" s="4" customFormat="1" ht="12.75" x14ac:dyDescent="0.2">
      <c r="A948" s="11"/>
      <c r="B948" s="11"/>
      <c r="C948" s="11"/>
      <c r="D948" s="6"/>
      <c r="E948" s="6"/>
      <c r="F948" s="6"/>
      <c r="G948" s="6"/>
      <c r="H948" s="6"/>
      <c r="I948" s="6"/>
      <c r="J948" s="9">
        <f>SUM(J941:J947)</f>
        <v>19</v>
      </c>
      <c r="K948" s="9">
        <f>SUM(K941:K947)</f>
        <v>48</v>
      </c>
      <c r="L948" s="10"/>
      <c r="M948" s="10"/>
      <c r="N948" s="6"/>
      <c r="O948" s="6"/>
      <c r="P948" s="6"/>
    </row>
    <row r="949" spans="1:16" s="4" customFormat="1" ht="12.75" x14ac:dyDescent="0.2">
      <c r="A949" s="11"/>
      <c r="B949" s="11"/>
      <c r="C949" s="11"/>
      <c r="D949" s="6"/>
      <c r="E949" s="6"/>
      <c r="F949" s="6"/>
      <c r="G949" s="6"/>
      <c r="H949" s="6"/>
      <c r="I949" s="6"/>
      <c r="J949" s="7"/>
      <c r="K949" s="7"/>
      <c r="L949" s="8"/>
      <c r="M949" s="8"/>
      <c r="N949" s="6"/>
      <c r="O949" s="6"/>
      <c r="P949" s="6"/>
    </row>
    <row r="950" spans="1:16" s="4" customFormat="1" ht="12.75" x14ac:dyDescent="0.25">
      <c r="A950" s="6" t="s">
        <v>2068</v>
      </c>
      <c r="B950" s="6" t="s">
        <v>2069</v>
      </c>
      <c r="C950" s="6" t="s">
        <v>2070</v>
      </c>
      <c r="D950" s="6">
        <v>1</v>
      </c>
      <c r="E950" s="6">
        <v>1800</v>
      </c>
      <c r="F950" s="6">
        <v>0</v>
      </c>
      <c r="G950" s="6"/>
      <c r="H950" s="6"/>
      <c r="I950" s="6">
        <f t="shared" ref="I950:I955" si="233">F950+G950+H950</f>
        <v>0</v>
      </c>
      <c r="J950" s="7" t="str">
        <f t="shared" ref="J950:J955" si="234">IF(I950&gt;D950,I950-D950,"")</f>
        <v/>
      </c>
      <c r="K950" s="7">
        <f t="shared" ref="K950:K955" si="235">IF(I950&lt;D950,D950-I950,"")</f>
        <v>1</v>
      </c>
      <c r="L950" s="8"/>
      <c r="M950" s="8"/>
      <c r="N950" s="6" t="str">
        <f t="shared" ref="N950:O955" si="236">IF(J950=L950,"",J950-L950)</f>
        <v/>
      </c>
      <c r="O950" s="6">
        <f t="shared" si="236"/>
        <v>1</v>
      </c>
      <c r="P950" s="6"/>
    </row>
    <row r="951" spans="1:16" s="4" customFormat="1" ht="12.75" x14ac:dyDescent="0.25">
      <c r="A951" s="6" t="s">
        <v>2071</v>
      </c>
      <c r="B951" s="6" t="s">
        <v>2072</v>
      </c>
      <c r="C951" s="6" t="s">
        <v>2073</v>
      </c>
      <c r="D951" s="6">
        <v>37</v>
      </c>
      <c r="E951" s="6">
        <v>1900</v>
      </c>
      <c r="F951" s="6">
        <v>25</v>
      </c>
      <c r="G951" s="6"/>
      <c r="H951" s="6"/>
      <c r="I951" s="6">
        <f t="shared" si="233"/>
        <v>25</v>
      </c>
      <c r="J951" s="7" t="str">
        <f t="shared" si="234"/>
        <v/>
      </c>
      <c r="K951" s="7">
        <f t="shared" si="235"/>
        <v>12</v>
      </c>
      <c r="L951" s="8"/>
      <c r="M951" s="8"/>
      <c r="N951" s="6" t="str">
        <f t="shared" si="236"/>
        <v/>
      </c>
      <c r="O951" s="6">
        <f t="shared" si="236"/>
        <v>12</v>
      </c>
      <c r="P951" s="6"/>
    </row>
    <row r="952" spans="1:16" s="4" customFormat="1" ht="12.75" x14ac:dyDescent="0.2">
      <c r="A952" s="11" t="s">
        <v>2074</v>
      </c>
      <c r="B952" s="11" t="s">
        <v>2075</v>
      </c>
      <c r="C952" s="11" t="s">
        <v>2076</v>
      </c>
      <c r="D952" s="6">
        <v>0</v>
      </c>
      <c r="E952" s="6">
        <v>1300</v>
      </c>
      <c r="F952" s="6">
        <v>1</v>
      </c>
      <c r="G952" s="6"/>
      <c r="H952" s="6"/>
      <c r="I952" s="6">
        <f t="shared" si="233"/>
        <v>1</v>
      </c>
      <c r="J952" s="7">
        <f t="shared" si="234"/>
        <v>1</v>
      </c>
      <c r="K952" s="7" t="str">
        <f t="shared" si="235"/>
        <v/>
      </c>
      <c r="L952" s="8"/>
      <c r="M952" s="8"/>
      <c r="N952" s="6">
        <f t="shared" si="236"/>
        <v>1</v>
      </c>
      <c r="O952" s="6" t="str">
        <f t="shared" si="236"/>
        <v/>
      </c>
      <c r="P952" s="6"/>
    </row>
    <row r="953" spans="1:16" s="4" customFormat="1" ht="12.75" x14ac:dyDescent="0.25">
      <c r="A953" s="6" t="s">
        <v>2077</v>
      </c>
      <c r="B953" s="6" t="s">
        <v>2078</v>
      </c>
      <c r="C953" s="6" t="s">
        <v>2079</v>
      </c>
      <c r="D953" s="6">
        <v>11</v>
      </c>
      <c r="E953" s="6">
        <v>1400</v>
      </c>
      <c r="F953" s="6">
        <v>12</v>
      </c>
      <c r="G953" s="6"/>
      <c r="H953" s="6"/>
      <c r="I953" s="6">
        <f t="shared" si="233"/>
        <v>12</v>
      </c>
      <c r="J953" s="7">
        <f t="shared" si="234"/>
        <v>1</v>
      </c>
      <c r="K953" s="7" t="str">
        <f t="shared" si="235"/>
        <v/>
      </c>
      <c r="L953" s="8"/>
      <c r="M953" s="8"/>
      <c r="N953" s="6">
        <f t="shared" si="236"/>
        <v>1</v>
      </c>
      <c r="O953" s="6" t="str">
        <f t="shared" si="236"/>
        <v/>
      </c>
      <c r="P953" s="6"/>
    </row>
    <row r="954" spans="1:16" s="4" customFormat="1" ht="12.75" x14ac:dyDescent="0.25">
      <c r="A954" s="6" t="s">
        <v>2080</v>
      </c>
      <c r="B954" s="6" t="s">
        <v>2081</v>
      </c>
      <c r="C954" s="6" t="s">
        <v>2082</v>
      </c>
      <c r="D954" s="6">
        <v>52</v>
      </c>
      <c r="E954" s="6">
        <v>1800</v>
      </c>
      <c r="F954" s="6">
        <v>57</v>
      </c>
      <c r="G954" s="6"/>
      <c r="H954" s="6"/>
      <c r="I954" s="6">
        <f t="shared" si="233"/>
        <v>57</v>
      </c>
      <c r="J954" s="7">
        <f t="shared" si="234"/>
        <v>5</v>
      </c>
      <c r="K954" s="7" t="str">
        <f t="shared" si="235"/>
        <v/>
      </c>
      <c r="L954" s="8"/>
      <c r="M954" s="8"/>
      <c r="N954" s="6">
        <f t="shared" si="236"/>
        <v>5</v>
      </c>
      <c r="O954" s="6" t="str">
        <f t="shared" si="236"/>
        <v/>
      </c>
      <c r="P954" s="6"/>
    </row>
    <row r="955" spans="1:16" s="4" customFormat="1" ht="12.75" x14ac:dyDescent="0.25">
      <c r="A955" s="6" t="s">
        <v>2083</v>
      </c>
      <c r="B955" s="6" t="s">
        <v>2084</v>
      </c>
      <c r="C955" s="6" t="s">
        <v>2085</v>
      </c>
      <c r="D955" s="6">
        <v>34</v>
      </c>
      <c r="E955" s="6">
        <v>1700</v>
      </c>
      <c r="F955" s="6">
        <v>36</v>
      </c>
      <c r="G955" s="6"/>
      <c r="H955" s="6"/>
      <c r="I955" s="6">
        <f t="shared" si="233"/>
        <v>36</v>
      </c>
      <c r="J955" s="7">
        <f t="shared" si="234"/>
        <v>2</v>
      </c>
      <c r="K955" s="7" t="str">
        <f t="shared" si="235"/>
        <v/>
      </c>
      <c r="L955" s="8"/>
      <c r="M955" s="8"/>
      <c r="N955" s="6">
        <f t="shared" si="236"/>
        <v>2</v>
      </c>
      <c r="O955" s="6" t="str">
        <f t="shared" si="236"/>
        <v/>
      </c>
      <c r="P955" s="6"/>
    </row>
    <row r="956" spans="1:16" s="4" customFormat="1" ht="12.75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9">
        <f>SUM(J950:J955)</f>
        <v>9</v>
      </c>
      <c r="K956" s="9">
        <f>SUM(K950:K955)</f>
        <v>13</v>
      </c>
      <c r="L956" s="10"/>
      <c r="M956" s="10"/>
      <c r="N956" s="6"/>
      <c r="O956" s="6"/>
      <c r="P956" s="6"/>
    </row>
    <row r="957" spans="1:16" s="4" customFormat="1" ht="12.75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7"/>
      <c r="K957" s="7"/>
      <c r="L957" s="8"/>
      <c r="M957" s="8"/>
      <c r="N957" s="6"/>
      <c r="O957" s="6"/>
      <c r="P957" s="6"/>
    </row>
    <row r="958" spans="1:16" s="4" customFormat="1" ht="12.75" x14ac:dyDescent="0.25">
      <c r="A958" s="6" t="s">
        <v>2086</v>
      </c>
      <c r="B958" s="6" t="s">
        <v>2087</v>
      </c>
      <c r="C958" s="6" t="s">
        <v>2088</v>
      </c>
      <c r="D958" s="6">
        <v>192</v>
      </c>
      <c r="E958" s="6">
        <v>650</v>
      </c>
      <c r="F958" s="6">
        <v>131</v>
      </c>
      <c r="G958" s="6"/>
      <c r="H958" s="6"/>
      <c r="I958" s="6">
        <f>F958+G958+H958</f>
        <v>131</v>
      </c>
      <c r="J958" s="7" t="str">
        <f>IF(I958&gt;D958,I958-D958,"")</f>
        <v/>
      </c>
      <c r="K958" s="7">
        <f>IF(I958&lt;D958,D958-I958,"")</f>
        <v>61</v>
      </c>
      <c r="L958" s="8"/>
      <c r="M958" s="8"/>
      <c r="N958" s="6" t="str">
        <f t="shared" ref="N958:O961" si="237">IF(J958=L958,"",J958-L958)</f>
        <v/>
      </c>
      <c r="O958" s="6">
        <f t="shared" si="237"/>
        <v>61</v>
      </c>
      <c r="P958" s="6"/>
    </row>
    <row r="959" spans="1:16" s="4" customFormat="1" ht="12.75" x14ac:dyDescent="0.25">
      <c r="A959" s="6" t="s">
        <v>2089</v>
      </c>
      <c r="B959" s="6" t="s">
        <v>2090</v>
      </c>
      <c r="C959" s="6" t="s">
        <v>2091</v>
      </c>
      <c r="D959" s="6">
        <v>250</v>
      </c>
      <c r="E959" s="6">
        <v>300</v>
      </c>
      <c r="F959" s="6">
        <v>182</v>
      </c>
      <c r="G959" s="6"/>
      <c r="H959" s="6"/>
      <c r="I959" s="6">
        <f>F959+G959+H959</f>
        <v>182</v>
      </c>
      <c r="J959" s="7" t="str">
        <f>IF(I959&gt;D959,I959-D959,"")</f>
        <v/>
      </c>
      <c r="K959" s="7">
        <f>IF(I959&lt;D959,D959-I959,"")</f>
        <v>68</v>
      </c>
      <c r="L959" s="8"/>
      <c r="M959" s="8"/>
      <c r="N959" s="6" t="str">
        <f t="shared" si="237"/>
        <v/>
      </c>
      <c r="O959" s="6">
        <f t="shared" si="237"/>
        <v>68</v>
      </c>
      <c r="P959" s="6"/>
    </row>
    <row r="960" spans="1:16" s="4" customFormat="1" ht="12.75" x14ac:dyDescent="0.25">
      <c r="A960" s="6" t="s">
        <v>2092</v>
      </c>
      <c r="B960" s="6" t="s">
        <v>2093</v>
      </c>
      <c r="C960" s="6" t="s">
        <v>2094</v>
      </c>
      <c r="D960" s="6">
        <v>110</v>
      </c>
      <c r="E960" s="6">
        <v>600</v>
      </c>
      <c r="F960" s="6">
        <v>0</v>
      </c>
      <c r="G960" s="6"/>
      <c r="H960" s="6"/>
      <c r="I960" s="6">
        <f>F960+G960+H960</f>
        <v>0</v>
      </c>
      <c r="J960" s="7" t="str">
        <f>IF(I960&gt;D960,I960-D960,"")</f>
        <v/>
      </c>
      <c r="K960" s="7">
        <f>IF(I960&lt;D960,D960-I960,"")</f>
        <v>110</v>
      </c>
      <c r="L960" s="8"/>
      <c r="M960" s="8"/>
      <c r="N960" s="6" t="str">
        <f t="shared" si="237"/>
        <v/>
      </c>
      <c r="O960" s="6">
        <f t="shared" si="237"/>
        <v>110</v>
      </c>
      <c r="P960" s="6"/>
    </row>
    <row r="961" spans="1:16" s="4" customFormat="1" ht="12.75" x14ac:dyDescent="0.25">
      <c r="A961" s="6" t="s">
        <v>2095</v>
      </c>
      <c r="B961" s="6" t="s">
        <v>2096</v>
      </c>
      <c r="C961" s="6" t="s">
        <v>2097</v>
      </c>
      <c r="D961" s="6">
        <v>66</v>
      </c>
      <c r="E961" s="6">
        <v>380</v>
      </c>
      <c r="F961" s="6">
        <v>102</v>
      </c>
      <c r="G961" s="6"/>
      <c r="H961" s="6"/>
      <c r="I961" s="6">
        <f>F961+G961+H961</f>
        <v>102</v>
      </c>
      <c r="J961" s="7">
        <f>IF(I961&gt;D961,I961-D961,"")</f>
        <v>36</v>
      </c>
      <c r="K961" s="7" t="str">
        <f>IF(I961&lt;D961,D961-I961,"")</f>
        <v/>
      </c>
      <c r="L961" s="8"/>
      <c r="M961" s="8"/>
      <c r="N961" s="6">
        <f t="shared" si="237"/>
        <v>36</v>
      </c>
      <c r="O961" s="6" t="str">
        <f t="shared" si="237"/>
        <v/>
      </c>
      <c r="P961" s="6"/>
    </row>
    <row r="962" spans="1:16" s="4" customFormat="1" ht="12.75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9">
        <f>SUM(J958:J961)</f>
        <v>36</v>
      </c>
      <c r="K962" s="9">
        <f>SUM(K958:K961)</f>
        <v>239</v>
      </c>
      <c r="L962" s="10"/>
      <c r="M962" s="10"/>
      <c r="N962" s="6"/>
      <c r="O962" s="6"/>
      <c r="P962" s="6"/>
    </row>
    <row r="963" spans="1:16" s="4" customFormat="1" ht="12.75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7"/>
      <c r="K963" s="7"/>
      <c r="L963" s="8"/>
      <c r="M963" s="8"/>
      <c r="N963" s="6"/>
      <c r="O963" s="6"/>
      <c r="P963" s="6"/>
    </row>
    <row r="964" spans="1:16" s="4" customFormat="1" ht="12.75" x14ac:dyDescent="0.25">
      <c r="A964" s="6" t="s">
        <v>2098</v>
      </c>
      <c r="B964" s="6" t="s">
        <v>2099</v>
      </c>
      <c r="C964" s="6" t="s">
        <v>2100</v>
      </c>
      <c r="D964" s="6">
        <v>664</v>
      </c>
      <c r="E964" s="6">
        <v>700</v>
      </c>
      <c r="F964" s="6">
        <v>652</v>
      </c>
      <c r="G964" s="6">
        <v>3</v>
      </c>
      <c r="H964" s="6"/>
      <c r="I964" s="6">
        <f>F964+G964+H964</f>
        <v>655</v>
      </c>
      <c r="J964" s="7" t="str">
        <f>IF(I964&gt;D964,I964-D964,"")</f>
        <v/>
      </c>
      <c r="K964" s="7">
        <f>IF(I964&lt;D964,D964-I964,"")</f>
        <v>9</v>
      </c>
      <c r="L964" s="8"/>
      <c r="M964" s="8"/>
      <c r="N964" s="6" t="str">
        <f t="shared" ref="N964:O967" si="238">IF(J964=L964,"",J964-L964)</f>
        <v/>
      </c>
      <c r="O964" s="6">
        <f t="shared" si="238"/>
        <v>9</v>
      </c>
      <c r="P964" s="6"/>
    </row>
    <row r="965" spans="1:16" s="4" customFormat="1" ht="12.75" x14ac:dyDescent="0.25">
      <c r="A965" s="6" t="s">
        <v>2101</v>
      </c>
      <c r="B965" s="6" t="s">
        <v>2102</v>
      </c>
      <c r="C965" s="6" t="s">
        <v>2103</v>
      </c>
      <c r="D965" s="6">
        <v>48</v>
      </c>
      <c r="E965" s="6">
        <v>3300</v>
      </c>
      <c r="F965" s="6">
        <v>22</v>
      </c>
      <c r="G965" s="6"/>
      <c r="H965" s="6"/>
      <c r="I965" s="6">
        <f>F965+G965+H965</f>
        <v>22</v>
      </c>
      <c r="J965" s="7" t="str">
        <f>IF(I965&gt;D965,I965-D965,"")</f>
        <v/>
      </c>
      <c r="K965" s="7">
        <f>IF(I965&lt;D965,D965-I965,"")</f>
        <v>26</v>
      </c>
      <c r="L965" s="8"/>
      <c r="M965" s="8"/>
      <c r="N965" s="6" t="str">
        <f t="shared" si="238"/>
        <v/>
      </c>
      <c r="O965" s="6">
        <f t="shared" si="238"/>
        <v>26</v>
      </c>
      <c r="P965" s="6"/>
    </row>
    <row r="966" spans="1:16" s="4" customFormat="1" ht="12.75" x14ac:dyDescent="0.25">
      <c r="A966" s="6" t="s">
        <v>2104</v>
      </c>
      <c r="B966" s="6" t="s">
        <v>2105</v>
      </c>
      <c r="C966" s="6" t="s">
        <v>2106</v>
      </c>
      <c r="D966" s="6">
        <v>34</v>
      </c>
      <c r="E966" s="6">
        <v>2200</v>
      </c>
      <c r="F966" s="6">
        <f>26+32</f>
        <v>58</v>
      </c>
      <c r="G966" s="6"/>
      <c r="H966" s="6"/>
      <c r="I966" s="6">
        <f>F966+G966+H966</f>
        <v>58</v>
      </c>
      <c r="J966" s="7">
        <f>IF(I966&gt;D966,I966-D966,"")</f>
        <v>24</v>
      </c>
      <c r="K966" s="7" t="str">
        <f>IF(I966&lt;D966,D966-I966,"")</f>
        <v/>
      </c>
      <c r="L966" s="8"/>
      <c r="M966" s="8"/>
      <c r="N966" s="6">
        <f t="shared" si="238"/>
        <v>24</v>
      </c>
      <c r="O966" s="6" t="str">
        <f t="shared" si="238"/>
        <v/>
      </c>
      <c r="P966" s="6"/>
    </row>
    <row r="967" spans="1:16" s="4" customFormat="1" ht="12.75" x14ac:dyDescent="0.2">
      <c r="A967" s="11" t="s">
        <v>2107</v>
      </c>
      <c r="B967" s="11" t="s">
        <v>2108</v>
      </c>
      <c r="C967" s="11" t="s">
        <v>2109</v>
      </c>
      <c r="D967" s="6">
        <v>0</v>
      </c>
      <c r="E967" s="6">
        <v>975</v>
      </c>
      <c r="F967" s="6">
        <v>5</v>
      </c>
      <c r="G967" s="6"/>
      <c r="H967" s="6"/>
      <c r="I967" s="6">
        <f>F967+G967+H967</f>
        <v>5</v>
      </c>
      <c r="J967" s="7">
        <f>IF(I967&gt;D967,I967-D967,"")</f>
        <v>5</v>
      </c>
      <c r="K967" s="7" t="str">
        <f>IF(I967&lt;D967,D967-I967,"")</f>
        <v/>
      </c>
      <c r="L967" s="8"/>
      <c r="M967" s="8"/>
      <c r="N967" s="6">
        <f t="shared" si="238"/>
        <v>5</v>
      </c>
      <c r="O967" s="6" t="str">
        <f t="shared" si="238"/>
        <v/>
      </c>
      <c r="P967" s="6"/>
    </row>
    <row r="968" spans="1:16" s="4" customFormat="1" ht="12.75" x14ac:dyDescent="0.2">
      <c r="A968" s="11"/>
      <c r="B968" s="11"/>
      <c r="C968" s="11"/>
      <c r="D968" s="6"/>
      <c r="E968" s="6"/>
      <c r="F968" s="6"/>
      <c r="G968" s="6"/>
      <c r="H968" s="6"/>
      <c r="I968" s="6"/>
      <c r="J968" s="9">
        <f>SUM(J964:J967)</f>
        <v>29</v>
      </c>
      <c r="K968" s="9">
        <f>SUM(K964:K967)</f>
        <v>35</v>
      </c>
      <c r="L968" s="10"/>
      <c r="M968" s="10"/>
      <c r="N968" s="6"/>
      <c r="O968" s="6"/>
      <c r="P968" s="6"/>
    </row>
    <row r="969" spans="1:16" s="4" customFormat="1" ht="12.75" x14ac:dyDescent="0.2">
      <c r="A969" s="11"/>
      <c r="B969" s="11"/>
      <c r="C969" s="11"/>
      <c r="D969" s="6"/>
      <c r="E969" s="6"/>
      <c r="F969" s="6"/>
      <c r="G969" s="6"/>
      <c r="H969" s="6"/>
      <c r="I969" s="6"/>
      <c r="J969" s="7"/>
      <c r="K969" s="7"/>
      <c r="L969" s="8"/>
      <c r="M969" s="8"/>
      <c r="N969" s="6"/>
      <c r="O969" s="6"/>
      <c r="P969" s="6"/>
    </row>
    <row r="970" spans="1:16" s="4" customFormat="1" ht="12.75" x14ac:dyDescent="0.25">
      <c r="A970" s="6" t="s">
        <v>2110</v>
      </c>
      <c r="B970" s="6" t="s">
        <v>2111</v>
      </c>
      <c r="C970" s="6" t="s">
        <v>2112</v>
      </c>
      <c r="D970" s="6">
        <v>121</v>
      </c>
      <c r="E970" s="6">
        <v>3800</v>
      </c>
      <c r="F970" s="6">
        <v>129</v>
      </c>
      <c r="G970" s="6"/>
      <c r="H970" s="6"/>
      <c r="I970" s="6">
        <f>F970+G970+H970</f>
        <v>129</v>
      </c>
      <c r="J970" s="7">
        <f>IF(I970&gt;D970,I970-D970,"")</f>
        <v>8</v>
      </c>
      <c r="K970" s="7" t="str">
        <f>IF(I970&lt;D970,D970-I970,"")</f>
        <v/>
      </c>
      <c r="L970" s="8"/>
      <c r="M970" s="8"/>
      <c r="N970" s="6">
        <f t="shared" ref="N970:O973" si="239">IF(J970=L970,"",J970-L970)</f>
        <v>8</v>
      </c>
      <c r="O970" s="6" t="str">
        <f t="shared" si="239"/>
        <v/>
      </c>
      <c r="P970" s="6"/>
    </row>
    <row r="971" spans="1:16" s="4" customFormat="1" ht="12.75" x14ac:dyDescent="0.25">
      <c r="A971" s="6" t="s">
        <v>2113</v>
      </c>
      <c r="B971" s="6" t="s">
        <v>2114</v>
      </c>
      <c r="C971" s="6" t="s">
        <v>2115</v>
      </c>
      <c r="D971" s="6">
        <v>21</v>
      </c>
      <c r="E971" s="6">
        <v>4500</v>
      </c>
      <c r="F971" s="6">
        <v>13</v>
      </c>
      <c r="G971" s="6"/>
      <c r="H971" s="6"/>
      <c r="I971" s="6">
        <f>F971+G971+H971</f>
        <v>13</v>
      </c>
      <c r="J971" s="7" t="str">
        <f>IF(I971&gt;D971,I971-D971,"")</f>
        <v/>
      </c>
      <c r="K971" s="7">
        <f>IF(I971&lt;D971,D971-I971,"")</f>
        <v>8</v>
      </c>
      <c r="L971" s="8"/>
      <c r="M971" s="8"/>
      <c r="N971" s="6" t="str">
        <f t="shared" si="239"/>
        <v/>
      </c>
      <c r="O971" s="6">
        <f t="shared" si="239"/>
        <v>8</v>
      </c>
      <c r="P971" s="6"/>
    </row>
    <row r="972" spans="1:16" s="4" customFormat="1" ht="12.75" x14ac:dyDescent="0.25">
      <c r="A972" s="6" t="s">
        <v>2116</v>
      </c>
      <c r="B972" s="6" t="s">
        <v>2117</v>
      </c>
      <c r="C972" s="6" t="s">
        <v>2118</v>
      </c>
      <c r="D972" s="6">
        <v>2</v>
      </c>
      <c r="E972" s="6">
        <v>2800</v>
      </c>
      <c r="F972" s="6">
        <v>1</v>
      </c>
      <c r="G972" s="6"/>
      <c r="H972" s="6"/>
      <c r="I972" s="6">
        <f>F972+G972+H972</f>
        <v>1</v>
      </c>
      <c r="J972" s="7" t="str">
        <f>IF(I972&gt;D972,I972-D972,"")</f>
        <v/>
      </c>
      <c r="K972" s="7">
        <f>IF(I972&lt;D972,D972-I972,"")</f>
        <v>1</v>
      </c>
      <c r="L972" s="8"/>
      <c r="M972" s="8"/>
      <c r="N972" s="6" t="str">
        <f t="shared" si="239"/>
        <v/>
      </c>
      <c r="O972" s="6">
        <f t="shared" si="239"/>
        <v>1</v>
      </c>
      <c r="P972" s="6"/>
    </row>
    <row r="973" spans="1:16" s="4" customFormat="1" ht="12.75" x14ac:dyDescent="0.2">
      <c r="A973" s="11" t="s">
        <v>2119</v>
      </c>
      <c r="B973" s="11" t="s">
        <v>2120</v>
      </c>
      <c r="C973" s="11" t="s">
        <v>2121</v>
      </c>
      <c r="D973" s="6">
        <v>0</v>
      </c>
      <c r="E973" s="6">
        <v>3300</v>
      </c>
      <c r="F973" s="6">
        <v>1</v>
      </c>
      <c r="G973" s="6"/>
      <c r="H973" s="6"/>
      <c r="I973" s="6">
        <f>F973+G973+H973</f>
        <v>1</v>
      </c>
      <c r="J973" s="7">
        <f>IF(I973&gt;D973,I973-D973,"")</f>
        <v>1</v>
      </c>
      <c r="K973" s="7" t="str">
        <f>IF(I973&lt;D973,D973-I973,"")</f>
        <v/>
      </c>
      <c r="L973" s="8"/>
      <c r="M973" s="8"/>
      <c r="N973" s="6">
        <f t="shared" si="239"/>
        <v>1</v>
      </c>
      <c r="O973" s="6" t="str">
        <f t="shared" si="239"/>
        <v/>
      </c>
      <c r="P973" s="6"/>
    </row>
    <row r="974" spans="1:16" s="4" customFormat="1" ht="12.75" x14ac:dyDescent="0.2">
      <c r="A974" s="11"/>
      <c r="B974" s="11"/>
      <c r="C974" s="11"/>
      <c r="D974" s="6"/>
      <c r="E974" s="6"/>
      <c r="F974" s="6"/>
      <c r="G974" s="6"/>
      <c r="H974" s="6"/>
      <c r="I974" s="6"/>
      <c r="J974" s="9">
        <f>SUM(J970:J973)</f>
        <v>9</v>
      </c>
      <c r="K974" s="9">
        <f>SUM(K970:K973)</f>
        <v>9</v>
      </c>
      <c r="L974" s="10"/>
      <c r="M974" s="10"/>
      <c r="N974" s="6"/>
      <c r="O974" s="6"/>
      <c r="P974" s="6"/>
    </row>
    <row r="975" spans="1:16" s="4" customFormat="1" ht="12.75" x14ac:dyDescent="0.2">
      <c r="A975" s="11"/>
      <c r="B975" s="11"/>
      <c r="C975" s="11"/>
      <c r="D975" s="6"/>
      <c r="E975" s="6"/>
      <c r="F975" s="6"/>
      <c r="G975" s="6"/>
      <c r="H975" s="6"/>
      <c r="I975" s="6"/>
      <c r="J975" s="7"/>
      <c r="K975" s="7"/>
      <c r="L975" s="8"/>
      <c r="M975" s="8"/>
      <c r="N975" s="6"/>
      <c r="O975" s="6"/>
      <c r="P975" s="6"/>
    </row>
    <row r="976" spans="1:16" s="4" customFormat="1" ht="12.75" x14ac:dyDescent="0.25">
      <c r="A976" s="6" t="s">
        <v>2122</v>
      </c>
      <c r="B976" s="6" t="s">
        <v>2123</v>
      </c>
      <c r="C976" s="6" t="s">
        <v>2124</v>
      </c>
      <c r="D976" s="6">
        <v>5</v>
      </c>
      <c r="E976" s="6">
        <v>450</v>
      </c>
      <c r="F976" s="6">
        <v>1</v>
      </c>
      <c r="G976" s="6"/>
      <c r="H976" s="6"/>
      <c r="I976" s="6">
        <f>F976+G976+H976</f>
        <v>1</v>
      </c>
      <c r="J976" s="7" t="str">
        <f>IF(I976&gt;D976,I976-D976,"")</f>
        <v/>
      </c>
      <c r="K976" s="7">
        <f>IF(I976&lt;D976,D976-I976,"")</f>
        <v>4</v>
      </c>
      <c r="L976" s="8"/>
      <c r="M976" s="8"/>
      <c r="N976" s="6" t="str">
        <f t="shared" ref="N976:O979" si="240">IF(J976=L976,"",J976-L976)</f>
        <v/>
      </c>
      <c r="O976" s="6">
        <f t="shared" si="240"/>
        <v>4</v>
      </c>
      <c r="P976" s="6"/>
    </row>
    <row r="977" spans="1:16" s="4" customFormat="1" ht="12.75" x14ac:dyDescent="0.25">
      <c r="A977" s="6" t="s">
        <v>2125</v>
      </c>
      <c r="B977" s="6" t="s">
        <v>2126</v>
      </c>
      <c r="C977" s="6" t="s">
        <v>2127</v>
      </c>
      <c r="D977" s="6">
        <v>69</v>
      </c>
      <c r="E977" s="6">
        <v>2000</v>
      </c>
      <c r="F977" s="6">
        <f>19+14</f>
        <v>33</v>
      </c>
      <c r="G977" s="6">
        <v>3</v>
      </c>
      <c r="H977" s="6"/>
      <c r="I977" s="6">
        <f>F977+G977+H977</f>
        <v>36</v>
      </c>
      <c r="J977" s="7" t="str">
        <f>IF(I977&gt;D977,I977-D977,"")</f>
        <v/>
      </c>
      <c r="K977" s="7">
        <f>IF(I977&lt;D977,D977-I977,"")</f>
        <v>33</v>
      </c>
      <c r="L977" s="8"/>
      <c r="M977" s="8"/>
      <c r="N977" s="6" t="str">
        <f t="shared" si="240"/>
        <v/>
      </c>
      <c r="O977" s="6">
        <f t="shared" si="240"/>
        <v>33</v>
      </c>
      <c r="P977" s="6"/>
    </row>
    <row r="978" spans="1:16" s="4" customFormat="1" ht="12.75" x14ac:dyDescent="0.25">
      <c r="A978" s="6" t="s">
        <v>2128</v>
      </c>
      <c r="B978" s="6" t="s">
        <v>2129</v>
      </c>
      <c r="C978" s="6" t="s">
        <v>2130</v>
      </c>
      <c r="D978" s="6">
        <v>106</v>
      </c>
      <c r="E978" s="6">
        <v>500</v>
      </c>
      <c r="F978" s="6">
        <v>109</v>
      </c>
      <c r="G978" s="6"/>
      <c r="H978" s="6"/>
      <c r="I978" s="6">
        <f>F978+G978+H978</f>
        <v>109</v>
      </c>
      <c r="J978" s="7">
        <f>IF(I978&gt;D978,I978-D978,"")</f>
        <v>3</v>
      </c>
      <c r="K978" s="7" t="str">
        <f>IF(I978&lt;D978,D978-I978,"")</f>
        <v/>
      </c>
      <c r="L978" s="8"/>
      <c r="M978" s="8"/>
      <c r="N978" s="6">
        <f t="shared" si="240"/>
        <v>3</v>
      </c>
      <c r="O978" s="6" t="str">
        <f t="shared" si="240"/>
        <v/>
      </c>
      <c r="P978" s="6"/>
    </row>
    <row r="979" spans="1:16" s="4" customFormat="1" ht="12.75" x14ac:dyDescent="0.25">
      <c r="A979" s="6" t="s">
        <v>2131</v>
      </c>
      <c r="B979" s="6" t="s">
        <v>2132</v>
      </c>
      <c r="C979" s="6" t="s">
        <v>2133</v>
      </c>
      <c r="D979" s="6">
        <v>83</v>
      </c>
      <c r="E979" s="6">
        <v>1000</v>
      </c>
      <c r="F979" s="6">
        <v>85</v>
      </c>
      <c r="G979" s="6"/>
      <c r="H979" s="6"/>
      <c r="I979" s="6">
        <f>F979+G979+H979</f>
        <v>85</v>
      </c>
      <c r="J979" s="7">
        <f>IF(I979&gt;D979,I979-D979,"")</f>
        <v>2</v>
      </c>
      <c r="K979" s="7" t="str">
        <f>IF(I979&lt;D979,D979-I979,"")</f>
        <v/>
      </c>
      <c r="L979" s="8"/>
      <c r="M979" s="8"/>
      <c r="N979" s="6">
        <f t="shared" si="240"/>
        <v>2</v>
      </c>
      <c r="O979" s="6" t="str">
        <f t="shared" si="240"/>
        <v/>
      </c>
      <c r="P979" s="6"/>
    </row>
    <row r="980" spans="1:16" s="4" customFormat="1" ht="12.75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9">
        <f>SUM(J976:J979)</f>
        <v>5</v>
      </c>
      <c r="K980" s="9">
        <f>SUM(K976:K979)</f>
        <v>37</v>
      </c>
      <c r="L980" s="10"/>
      <c r="M980" s="10"/>
      <c r="N980" s="6"/>
      <c r="O980" s="6"/>
      <c r="P980" s="6"/>
    </row>
    <row r="981" spans="1:16" s="4" customFormat="1" ht="12.75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7"/>
      <c r="K981" s="7"/>
      <c r="L981" s="8"/>
      <c r="M981" s="8"/>
      <c r="N981" s="6"/>
      <c r="O981" s="6"/>
      <c r="P981" s="6"/>
    </row>
    <row r="982" spans="1:16" s="4" customFormat="1" ht="12.75" x14ac:dyDescent="0.25">
      <c r="A982" s="6" t="s">
        <v>2134</v>
      </c>
      <c r="B982" s="6" t="s">
        <v>2135</v>
      </c>
      <c r="C982" s="6" t="s">
        <v>2136</v>
      </c>
      <c r="D982" s="6">
        <v>2</v>
      </c>
      <c r="E982" s="6">
        <v>172000</v>
      </c>
      <c r="F982" s="6">
        <v>1</v>
      </c>
      <c r="G982" s="6"/>
      <c r="H982" s="6"/>
      <c r="I982" s="6">
        <f>F982+G982+H982</f>
        <v>1</v>
      </c>
      <c r="J982" s="7" t="str">
        <f>IF(I982&gt;D982,I982-D982,"")</f>
        <v/>
      </c>
      <c r="K982" s="7">
        <f>IF(I982&lt;D982,D982-I982,"")</f>
        <v>1</v>
      </c>
      <c r="L982" s="8"/>
      <c r="M982" s="8"/>
      <c r="N982" s="6" t="str">
        <f t="shared" ref="N982:O984" si="241">IF(J982=L982,"",J982-L982)</f>
        <v/>
      </c>
      <c r="O982" s="6">
        <f t="shared" si="241"/>
        <v>1</v>
      </c>
      <c r="P982" s="6"/>
    </row>
    <row r="983" spans="1:16" s="4" customFormat="1" ht="12.75" x14ac:dyDescent="0.25">
      <c r="A983" s="6" t="s">
        <v>2137</v>
      </c>
      <c r="B983" s="6" t="s">
        <v>2138</v>
      </c>
      <c r="C983" s="6" t="s">
        <v>2139</v>
      </c>
      <c r="D983" s="6">
        <v>1</v>
      </c>
      <c r="E983" s="6">
        <v>300000</v>
      </c>
      <c r="F983" s="6">
        <v>0</v>
      </c>
      <c r="G983" s="6"/>
      <c r="H983" s="6"/>
      <c r="I983" s="6">
        <f>F983+G983+H983</f>
        <v>0</v>
      </c>
      <c r="J983" s="7" t="str">
        <f>IF(I983&gt;D983,I983-D983,"")</f>
        <v/>
      </c>
      <c r="K983" s="7">
        <f>IF(I983&lt;D983,D983-I983,"")</f>
        <v>1</v>
      </c>
      <c r="L983" s="8"/>
      <c r="M983" s="8"/>
      <c r="N983" s="6" t="str">
        <f t="shared" si="241"/>
        <v/>
      </c>
      <c r="O983" s="6">
        <f t="shared" si="241"/>
        <v>1</v>
      </c>
      <c r="P983" s="6"/>
    </row>
    <row r="984" spans="1:16" s="4" customFormat="1" ht="12.75" x14ac:dyDescent="0.25">
      <c r="A984" s="6" t="s">
        <v>2140</v>
      </c>
      <c r="B984" s="6" t="s">
        <v>2141</v>
      </c>
      <c r="C984" s="6" t="s">
        <v>2142</v>
      </c>
      <c r="D984" s="6">
        <v>1</v>
      </c>
      <c r="E984" s="6">
        <v>110000</v>
      </c>
      <c r="F984" s="6">
        <v>2</v>
      </c>
      <c r="G984" s="6"/>
      <c r="H984" s="6"/>
      <c r="I984" s="6">
        <f>F984+G984+H984</f>
        <v>2</v>
      </c>
      <c r="J984" s="7">
        <f>IF(I984&gt;D984,I984-D984,"")</f>
        <v>1</v>
      </c>
      <c r="K984" s="7" t="str">
        <f>IF(I984&lt;D984,D984-I984,"")</f>
        <v/>
      </c>
      <c r="L984" s="8"/>
      <c r="M984" s="8"/>
      <c r="N984" s="6">
        <f t="shared" si="241"/>
        <v>1</v>
      </c>
      <c r="O984" s="6" t="str">
        <f t="shared" si="241"/>
        <v/>
      </c>
      <c r="P984" s="6"/>
    </row>
    <row r="985" spans="1:16" s="4" customFormat="1" ht="12.75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9">
        <f>SUM(J982:J984)</f>
        <v>1</v>
      </c>
      <c r="K985" s="9">
        <f>SUM(K982:K984)</f>
        <v>2</v>
      </c>
      <c r="L985" s="10"/>
      <c r="M985" s="10"/>
      <c r="N985" s="6"/>
      <c r="O985" s="6"/>
      <c r="P985" s="6"/>
    </row>
    <row r="986" spans="1:16" s="4" customFormat="1" ht="12.75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7"/>
      <c r="K986" s="7"/>
      <c r="L986" s="8"/>
      <c r="M986" s="8"/>
      <c r="N986" s="6"/>
      <c r="O986" s="6"/>
      <c r="P986" s="6"/>
    </row>
    <row r="987" spans="1:16" s="4" customFormat="1" ht="12.75" x14ac:dyDescent="0.25">
      <c r="A987" s="6" t="s">
        <v>2143</v>
      </c>
      <c r="B987" s="6" t="s">
        <v>2144</v>
      </c>
      <c r="C987" s="6" t="s">
        <v>2145</v>
      </c>
      <c r="D987" s="6">
        <v>39</v>
      </c>
      <c r="E987" s="6">
        <v>2000</v>
      </c>
      <c r="F987" s="6">
        <v>5</v>
      </c>
      <c r="G987" s="6">
        <v>15</v>
      </c>
      <c r="H987" s="6"/>
      <c r="I987" s="6">
        <f>F987+G987+H987</f>
        <v>20</v>
      </c>
      <c r="J987" s="7" t="str">
        <f>IF(I987&gt;D987,I987-D987,"")</f>
        <v/>
      </c>
      <c r="K987" s="7">
        <f>IF(I987&lt;D987,D987-I987,"")</f>
        <v>19</v>
      </c>
      <c r="L987" s="8"/>
      <c r="M987" s="8"/>
      <c r="N987" s="6" t="str">
        <f>IF(J987=L987,"",J987-L987)</f>
        <v/>
      </c>
      <c r="O987" s="6">
        <f>IF(K987=M987,"",K987-M987)</f>
        <v>19</v>
      </c>
      <c r="P987" s="6"/>
    </row>
    <row r="988" spans="1:16" s="4" customFormat="1" ht="12.75" x14ac:dyDescent="0.25">
      <c r="A988" s="6" t="s">
        <v>2146</v>
      </c>
      <c r="B988" s="6" t="s">
        <v>2147</v>
      </c>
      <c r="C988" s="6" t="s">
        <v>2148</v>
      </c>
      <c r="D988" s="6">
        <v>50</v>
      </c>
      <c r="E988" s="6">
        <v>3000</v>
      </c>
      <c r="F988" s="6">
        <f>60+2</f>
        <v>62</v>
      </c>
      <c r="G988" s="6">
        <v>5</v>
      </c>
      <c r="H988" s="6"/>
      <c r="I988" s="6">
        <f>F988+G988+H988</f>
        <v>67</v>
      </c>
      <c r="J988" s="7">
        <f>IF(I988&gt;D988,I988-D988,"")</f>
        <v>17</v>
      </c>
      <c r="K988" s="7" t="str">
        <f>IF(I988&lt;D988,D988-I988,"")</f>
        <v/>
      </c>
      <c r="L988" s="8"/>
      <c r="M988" s="8"/>
      <c r="N988" s="6">
        <f>IF(J988=L988,"",J988-L988)</f>
        <v>17</v>
      </c>
      <c r="O988" s="6" t="str">
        <f>IF(K988=M988,"",K988-M988)</f>
        <v/>
      </c>
      <c r="P988" s="6"/>
    </row>
    <row r="989" spans="1:16" s="4" customFormat="1" ht="12.75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9">
        <f>SUM(J987:J988)</f>
        <v>17</v>
      </c>
      <c r="K989" s="9">
        <f>SUM(K987:K988)</f>
        <v>19</v>
      </c>
      <c r="L989" s="10"/>
      <c r="M989" s="10"/>
      <c r="N989" s="6"/>
      <c r="O989" s="6"/>
      <c r="P989" s="6"/>
    </row>
    <row r="990" spans="1:16" s="4" customFormat="1" ht="12.75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7"/>
      <c r="K990" s="7"/>
      <c r="L990" s="8"/>
      <c r="M990" s="8"/>
      <c r="N990" s="6"/>
      <c r="O990" s="6"/>
      <c r="P990" s="6"/>
    </row>
    <row r="991" spans="1:16" s="4" customFormat="1" ht="12.75" x14ac:dyDescent="0.25">
      <c r="A991" s="6" t="s">
        <v>2149</v>
      </c>
      <c r="B991" s="6" t="s">
        <v>2150</v>
      </c>
      <c r="C991" s="6" t="s">
        <v>2151</v>
      </c>
      <c r="D991" s="6">
        <v>2389</v>
      </c>
      <c r="E991" s="6">
        <v>225</v>
      </c>
      <c r="F991" s="6">
        <f>2330+20</f>
        <v>2350</v>
      </c>
      <c r="G991" s="6"/>
      <c r="H991" s="6"/>
      <c r="I991" s="6">
        <f>F991+G991+H991</f>
        <v>2350</v>
      </c>
      <c r="J991" s="7" t="str">
        <f>IF(I991&gt;D991,I991-D991,"")</f>
        <v/>
      </c>
      <c r="K991" s="7">
        <f>IF(I991&lt;D991,D991-I991,"")</f>
        <v>39</v>
      </c>
      <c r="L991" s="8"/>
      <c r="M991" s="8"/>
      <c r="N991" s="6" t="str">
        <f t="shared" ref="N991:O993" si="242">IF(J991=L991,"",J991-L991)</f>
        <v/>
      </c>
      <c r="O991" s="6">
        <f t="shared" si="242"/>
        <v>39</v>
      </c>
      <c r="P991" s="6"/>
    </row>
    <row r="992" spans="1:16" s="4" customFormat="1" ht="12.75" x14ac:dyDescent="0.25">
      <c r="A992" s="6" t="s">
        <v>2152</v>
      </c>
      <c r="B992" s="6" t="s">
        <v>2153</v>
      </c>
      <c r="C992" s="6" t="s">
        <v>2154</v>
      </c>
      <c r="D992" s="6">
        <v>1053</v>
      </c>
      <c r="E992" s="6">
        <v>125</v>
      </c>
      <c r="F992" s="6">
        <v>1054</v>
      </c>
      <c r="G992" s="6"/>
      <c r="H992" s="6"/>
      <c r="I992" s="6">
        <f>F992+G992+H992</f>
        <v>1054</v>
      </c>
      <c r="J992" s="7">
        <f>IF(I992&gt;D992,I992-D992,"")</f>
        <v>1</v>
      </c>
      <c r="K992" s="7" t="str">
        <f>IF(I992&lt;D992,D992-I992,"")</f>
        <v/>
      </c>
      <c r="L992" s="8"/>
      <c r="M992" s="8"/>
      <c r="N992" s="6">
        <f t="shared" si="242"/>
        <v>1</v>
      </c>
      <c r="O992" s="6" t="str">
        <f t="shared" si="242"/>
        <v/>
      </c>
      <c r="P992" s="6"/>
    </row>
    <row r="993" spans="1:16" s="4" customFormat="1" ht="12.75" x14ac:dyDescent="0.25">
      <c r="A993" s="6" t="s">
        <v>2155</v>
      </c>
      <c r="B993" s="6" t="s">
        <v>2156</v>
      </c>
      <c r="C993" s="6" t="s">
        <v>2157</v>
      </c>
      <c r="D993" s="6">
        <v>74</v>
      </c>
      <c r="E993" s="6">
        <v>600</v>
      </c>
      <c r="F993" s="6">
        <f>75+12</f>
        <v>87</v>
      </c>
      <c r="G993" s="6"/>
      <c r="H993" s="6"/>
      <c r="I993" s="6">
        <f>F993+G993+H993</f>
        <v>87</v>
      </c>
      <c r="J993" s="7">
        <f>IF(I993&gt;D993,I993-D993,"")</f>
        <v>13</v>
      </c>
      <c r="K993" s="7" t="str">
        <f>IF(I993&lt;D993,D993-I993,"")</f>
        <v/>
      </c>
      <c r="L993" s="8"/>
      <c r="M993" s="8"/>
      <c r="N993" s="6">
        <f t="shared" si="242"/>
        <v>13</v>
      </c>
      <c r="O993" s="6" t="str">
        <f t="shared" si="242"/>
        <v/>
      </c>
      <c r="P993" s="6"/>
    </row>
    <row r="994" spans="1:16" s="4" customFormat="1" ht="12.75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9">
        <f>SUM(J991:J993)</f>
        <v>14</v>
      </c>
      <c r="K994" s="9">
        <f>SUM(K991:K993)</f>
        <v>39</v>
      </c>
      <c r="L994" s="10"/>
      <c r="M994" s="10"/>
      <c r="N994" s="6"/>
      <c r="O994" s="6"/>
      <c r="P994" s="6"/>
    </row>
    <row r="995" spans="1:16" s="4" customFormat="1" ht="12.75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7"/>
      <c r="K995" s="7"/>
      <c r="L995" s="8"/>
      <c r="M995" s="8"/>
      <c r="N995" s="6"/>
      <c r="O995" s="6"/>
      <c r="P995" s="6"/>
    </row>
    <row r="996" spans="1:16" s="4" customFormat="1" ht="12.75" x14ac:dyDescent="0.25">
      <c r="A996" s="6" t="s">
        <v>2158</v>
      </c>
      <c r="B996" s="6" t="s">
        <v>2159</v>
      </c>
      <c r="C996" s="6" t="s">
        <v>2160</v>
      </c>
      <c r="D996" s="6">
        <v>41</v>
      </c>
      <c r="E996" s="6">
        <v>450</v>
      </c>
      <c r="F996" s="6">
        <f>34+6</f>
        <v>40</v>
      </c>
      <c r="G996" s="6"/>
      <c r="H996" s="6"/>
      <c r="I996" s="6">
        <f>F996+G996+H996</f>
        <v>40</v>
      </c>
      <c r="J996" s="7" t="str">
        <f>IF(I996&gt;D996,I996-D996,"")</f>
        <v/>
      </c>
      <c r="K996" s="7">
        <f>IF(I996&lt;D996,D996-I996,"")</f>
        <v>1</v>
      </c>
      <c r="L996" s="8"/>
      <c r="M996" s="8"/>
      <c r="N996" s="6" t="str">
        <f t="shared" ref="N996:O999" si="243">IF(J996=L996,"",J996-L996)</f>
        <v/>
      </c>
      <c r="O996" s="6">
        <f t="shared" si="243"/>
        <v>1</v>
      </c>
      <c r="P996" s="6"/>
    </row>
    <row r="997" spans="1:16" s="4" customFormat="1" ht="12.75" x14ac:dyDescent="0.25">
      <c r="A997" s="6" t="s">
        <v>2161</v>
      </c>
      <c r="B997" s="6" t="s">
        <v>2162</v>
      </c>
      <c r="C997" s="6" t="s">
        <v>2163</v>
      </c>
      <c r="D997" s="6">
        <v>61</v>
      </c>
      <c r="E997" s="6">
        <v>2600</v>
      </c>
      <c r="F997" s="6">
        <v>56</v>
      </c>
      <c r="G997" s="6"/>
      <c r="H997" s="6"/>
      <c r="I997" s="6">
        <f>F997+G997+H997</f>
        <v>56</v>
      </c>
      <c r="J997" s="7" t="str">
        <f>IF(I997&gt;D997,I997-D997,"")</f>
        <v/>
      </c>
      <c r="K997" s="7">
        <f>IF(I997&lt;D997,D997-I997,"")</f>
        <v>5</v>
      </c>
      <c r="L997" s="8"/>
      <c r="M997" s="8"/>
      <c r="N997" s="6" t="str">
        <f t="shared" si="243"/>
        <v/>
      </c>
      <c r="O997" s="6">
        <f t="shared" si="243"/>
        <v>5</v>
      </c>
      <c r="P997" s="6"/>
    </row>
    <row r="998" spans="1:16" s="4" customFormat="1" ht="12.75" x14ac:dyDescent="0.25">
      <c r="A998" s="6" t="s">
        <v>2164</v>
      </c>
      <c r="B998" s="6" t="s">
        <v>2165</v>
      </c>
      <c r="C998" s="6" t="s">
        <v>2166</v>
      </c>
      <c r="D998" s="6">
        <v>184</v>
      </c>
      <c r="E998" s="6">
        <v>625</v>
      </c>
      <c r="F998" s="6">
        <f>160+12</f>
        <v>172</v>
      </c>
      <c r="G998" s="6"/>
      <c r="H998" s="6"/>
      <c r="I998" s="6">
        <f>F998+G998+H998</f>
        <v>172</v>
      </c>
      <c r="J998" s="7" t="str">
        <f>IF(I998&gt;D998,I998-D998,"")</f>
        <v/>
      </c>
      <c r="K998" s="7">
        <f>IF(I998&lt;D998,D998-I998,"")</f>
        <v>12</v>
      </c>
      <c r="L998" s="8"/>
      <c r="M998" s="8"/>
      <c r="N998" s="6" t="str">
        <f t="shared" si="243"/>
        <v/>
      </c>
      <c r="O998" s="6">
        <f t="shared" si="243"/>
        <v>12</v>
      </c>
      <c r="P998" s="6"/>
    </row>
    <row r="999" spans="1:16" s="4" customFormat="1" ht="12.75" x14ac:dyDescent="0.25">
      <c r="A999" s="6" t="s">
        <v>2167</v>
      </c>
      <c r="B999" s="6" t="s">
        <v>2168</v>
      </c>
      <c r="C999" s="6" t="s">
        <v>2169</v>
      </c>
      <c r="D999" s="6">
        <v>190</v>
      </c>
      <c r="E999" s="6">
        <v>350</v>
      </c>
      <c r="F999" s="6">
        <f>173+19</f>
        <v>192</v>
      </c>
      <c r="G999" s="6"/>
      <c r="H999" s="6"/>
      <c r="I999" s="6">
        <f>F999+G999+H999</f>
        <v>192</v>
      </c>
      <c r="J999" s="7">
        <f>IF(I999&gt;D999,I999-D999,"")</f>
        <v>2</v>
      </c>
      <c r="K999" s="7" t="str">
        <f>IF(I999&lt;D999,D999-I999,"")</f>
        <v/>
      </c>
      <c r="L999" s="8"/>
      <c r="M999" s="8"/>
      <c r="N999" s="6">
        <f t="shared" si="243"/>
        <v>2</v>
      </c>
      <c r="O999" s="6" t="str">
        <f t="shared" si="243"/>
        <v/>
      </c>
      <c r="P999" s="6"/>
    </row>
    <row r="1000" spans="1:16" s="4" customFormat="1" ht="12.75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9">
        <f>SUM(J996:J999)</f>
        <v>2</v>
      </c>
      <c r="K1000" s="9">
        <f>SUM(K996:K999)</f>
        <v>18</v>
      </c>
      <c r="L1000" s="10"/>
      <c r="M1000" s="10"/>
      <c r="N1000" s="6"/>
      <c r="O1000" s="6"/>
      <c r="P1000" s="6"/>
    </row>
    <row r="1001" spans="1:16" s="4" customFormat="1" ht="12.75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7"/>
      <c r="K1001" s="7"/>
      <c r="L1001" s="8"/>
      <c r="M1001" s="8"/>
      <c r="N1001" s="6"/>
      <c r="O1001" s="6"/>
      <c r="P1001" s="6"/>
    </row>
    <row r="1002" spans="1:16" s="4" customFormat="1" ht="12.75" x14ac:dyDescent="0.25">
      <c r="A1002" s="6" t="s">
        <v>2170</v>
      </c>
      <c r="B1002" s="6" t="s">
        <v>2171</v>
      </c>
      <c r="C1002" s="6" t="s">
        <v>2172</v>
      </c>
      <c r="D1002" s="6">
        <v>183</v>
      </c>
      <c r="E1002" s="6">
        <v>5500</v>
      </c>
      <c r="F1002" s="6">
        <v>182</v>
      </c>
      <c r="G1002" s="6"/>
      <c r="H1002" s="6"/>
      <c r="I1002" s="6">
        <f t="shared" ref="I1002:I1009" si="244">F1002+G1002+H1002</f>
        <v>182</v>
      </c>
      <c r="J1002" s="7" t="str">
        <f t="shared" ref="J1002:J1009" si="245">IF(I1002&gt;D1002,I1002-D1002,"")</f>
        <v/>
      </c>
      <c r="K1002" s="7">
        <f t="shared" ref="K1002:K1009" si="246">IF(I1002&lt;D1002,D1002-I1002,"")</f>
        <v>1</v>
      </c>
      <c r="L1002" s="8"/>
      <c r="M1002" s="8"/>
      <c r="N1002" s="6" t="str">
        <f t="shared" ref="N1002:O1009" si="247">IF(J1002=L1002,"",J1002-L1002)</f>
        <v/>
      </c>
      <c r="O1002" s="6">
        <f t="shared" si="247"/>
        <v>1</v>
      </c>
      <c r="P1002" s="6"/>
    </row>
    <row r="1003" spans="1:16" s="4" customFormat="1" ht="12.75" x14ac:dyDescent="0.25">
      <c r="A1003" s="6" t="s">
        <v>2173</v>
      </c>
      <c r="B1003" s="6" t="s">
        <v>2174</v>
      </c>
      <c r="C1003" s="6" t="s">
        <v>2175</v>
      </c>
      <c r="D1003" s="6">
        <v>197</v>
      </c>
      <c r="E1003" s="6">
        <v>250</v>
      </c>
      <c r="F1003" s="6">
        <f>134+49</f>
        <v>183</v>
      </c>
      <c r="G1003" s="6"/>
      <c r="H1003" s="6"/>
      <c r="I1003" s="6">
        <f t="shared" si="244"/>
        <v>183</v>
      </c>
      <c r="J1003" s="7" t="str">
        <f t="shared" si="245"/>
        <v/>
      </c>
      <c r="K1003" s="7">
        <f t="shared" si="246"/>
        <v>14</v>
      </c>
      <c r="L1003" s="8"/>
      <c r="M1003" s="8"/>
      <c r="N1003" s="6" t="str">
        <f t="shared" si="247"/>
        <v/>
      </c>
      <c r="O1003" s="6">
        <f t="shared" si="247"/>
        <v>14</v>
      </c>
      <c r="P1003" s="6"/>
    </row>
    <row r="1004" spans="1:16" s="4" customFormat="1" ht="12.75" x14ac:dyDescent="0.25">
      <c r="A1004" s="6" t="s">
        <v>2176</v>
      </c>
      <c r="B1004" s="6" t="s">
        <v>2177</v>
      </c>
      <c r="C1004" s="6" t="s">
        <v>2178</v>
      </c>
      <c r="D1004" s="6">
        <v>272</v>
      </c>
      <c r="E1004" s="6">
        <v>200</v>
      </c>
      <c r="F1004" s="6">
        <f>223+27</f>
        <v>250</v>
      </c>
      <c r="G1004" s="6"/>
      <c r="H1004" s="6"/>
      <c r="I1004" s="6">
        <f t="shared" si="244"/>
        <v>250</v>
      </c>
      <c r="J1004" s="7" t="str">
        <f t="shared" si="245"/>
        <v/>
      </c>
      <c r="K1004" s="7">
        <f t="shared" si="246"/>
        <v>22</v>
      </c>
      <c r="L1004" s="8"/>
      <c r="M1004" s="8"/>
      <c r="N1004" s="6" t="str">
        <f t="shared" si="247"/>
        <v/>
      </c>
      <c r="O1004" s="6">
        <f t="shared" si="247"/>
        <v>22</v>
      </c>
      <c r="P1004" s="6"/>
    </row>
    <row r="1005" spans="1:16" s="4" customFormat="1" ht="12.75" x14ac:dyDescent="0.25">
      <c r="A1005" s="6" t="s">
        <v>2179</v>
      </c>
      <c r="B1005" s="6" t="s">
        <v>2180</v>
      </c>
      <c r="C1005" s="6" t="s">
        <v>2181</v>
      </c>
      <c r="D1005" s="6">
        <v>83</v>
      </c>
      <c r="E1005" s="6">
        <v>1600</v>
      </c>
      <c r="F1005" s="6">
        <v>85</v>
      </c>
      <c r="G1005" s="6">
        <v>1</v>
      </c>
      <c r="H1005" s="6"/>
      <c r="I1005" s="6">
        <f t="shared" si="244"/>
        <v>86</v>
      </c>
      <c r="J1005" s="7">
        <f t="shared" si="245"/>
        <v>3</v>
      </c>
      <c r="K1005" s="7" t="str">
        <f t="shared" si="246"/>
        <v/>
      </c>
      <c r="L1005" s="8"/>
      <c r="M1005" s="8"/>
      <c r="N1005" s="6">
        <f t="shared" si="247"/>
        <v>3</v>
      </c>
      <c r="O1005" s="6" t="str">
        <f t="shared" si="247"/>
        <v/>
      </c>
      <c r="P1005" s="6"/>
    </row>
    <row r="1006" spans="1:16" s="4" customFormat="1" ht="12.75" x14ac:dyDescent="0.25">
      <c r="A1006" s="6" t="s">
        <v>2182</v>
      </c>
      <c r="B1006" s="6" t="s">
        <v>2183</v>
      </c>
      <c r="C1006" s="6" t="s">
        <v>2184</v>
      </c>
      <c r="D1006" s="6">
        <v>81</v>
      </c>
      <c r="E1006" s="6">
        <v>1150</v>
      </c>
      <c r="F1006" s="6">
        <f>81+7</f>
        <v>88</v>
      </c>
      <c r="G1006" s="6"/>
      <c r="H1006" s="6"/>
      <c r="I1006" s="6">
        <f t="shared" si="244"/>
        <v>88</v>
      </c>
      <c r="J1006" s="7">
        <f t="shared" si="245"/>
        <v>7</v>
      </c>
      <c r="K1006" s="7" t="str">
        <f t="shared" si="246"/>
        <v/>
      </c>
      <c r="L1006" s="8"/>
      <c r="M1006" s="8"/>
      <c r="N1006" s="6">
        <f t="shared" si="247"/>
        <v>7</v>
      </c>
      <c r="O1006" s="6" t="str">
        <f t="shared" si="247"/>
        <v/>
      </c>
      <c r="P1006" s="6"/>
    </row>
    <row r="1007" spans="1:16" s="4" customFormat="1" ht="12.75" x14ac:dyDescent="0.25">
      <c r="A1007" s="6" t="s">
        <v>2185</v>
      </c>
      <c r="B1007" s="6" t="s">
        <v>2186</v>
      </c>
      <c r="C1007" s="6" t="s">
        <v>2187</v>
      </c>
      <c r="D1007" s="6">
        <v>69</v>
      </c>
      <c r="E1007" s="6">
        <v>2200</v>
      </c>
      <c r="F1007" s="6">
        <f>69+5</f>
        <v>74</v>
      </c>
      <c r="G1007" s="6"/>
      <c r="H1007" s="6"/>
      <c r="I1007" s="6">
        <f t="shared" si="244"/>
        <v>74</v>
      </c>
      <c r="J1007" s="7">
        <f t="shared" si="245"/>
        <v>5</v>
      </c>
      <c r="K1007" s="7" t="str">
        <f t="shared" si="246"/>
        <v/>
      </c>
      <c r="L1007" s="8"/>
      <c r="M1007" s="8"/>
      <c r="N1007" s="6">
        <f t="shared" si="247"/>
        <v>5</v>
      </c>
      <c r="O1007" s="6" t="str">
        <f t="shared" si="247"/>
        <v/>
      </c>
      <c r="P1007" s="6"/>
    </row>
    <row r="1008" spans="1:16" s="4" customFormat="1" ht="12.75" x14ac:dyDescent="0.25">
      <c r="A1008" s="6" t="s">
        <v>2188</v>
      </c>
      <c r="B1008" s="6" t="s">
        <v>2189</v>
      </c>
      <c r="C1008" s="6" t="s">
        <v>2190</v>
      </c>
      <c r="D1008" s="6">
        <v>223</v>
      </c>
      <c r="E1008" s="6">
        <v>300</v>
      </c>
      <c r="F1008" s="6">
        <v>224</v>
      </c>
      <c r="G1008" s="6"/>
      <c r="H1008" s="6"/>
      <c r="I1008" s="6">
        <f t="shared" si="244"/>
        <v>224</v>
      </c>
      <c r="J1008" s="7">
        <f t="shared" si="245"/>
        <v>1</v>
      </c>
      <c r="K1008" s="7" t="str">
        <f t="shared" si="246"/>
        <v/>
      </c>
      <c r="L1008" s="8"/>
      <c r="M1008" s="8"/>
      <c r="N1008" s="6">
        <f t="shared" si="247"/>
        <v>1</v>
      </c>
      <c r="O1008" s="6" t="str">
        <f t="shared" si="247"/>
        <v/>
      </c>
      <c r="P1008" s="6"/>
    </row>
    <row r="1009" spans="1:16" s="4" customFormat="1" ht="12.75" x14ac:dyDescent="0.25">
      <c r="A1009" s="6" t="s">
        <v>2191</v>
      </c>
      <c r="B1009" s="6" t="s">
        <v>2192</v>
      </c>
      <c r="C1009" s="6" t="s">
        <v>2193</v>
      </c>
      <c r="D1009" s="6">
        <v>222</v>
      </c>
      <c r="E1009" s="6">
        <v>600</v>
      </c>
      <c r="F1009" s="6">
        <f>217+11</f>
        <v>228</v>
      </c>
      <c r="G1009" s="6"/>
      <c r="H1009" s="6"/>
      <c r="I1009" s="6">
        <f t="shared" si="244"/>
        <v>228</v>
      </c>
      <c r="J1009" s="7">
        <f t="shared" si="245"/>
        <v>6</v>
      </c>
      <c r="K1009" s="7" t="str">
        <f t="shared" si="246"/>
        <v/>
      </c>
      <c r="L1009" s="8"/>
      <c r="M1009" s="8"/>
      <c r="N1009" s="6">
        <f t="shared" si="247"/>
        <v>6</v>
      </c>
      <c r="O1009" s="6" t="str">
        <f t="shared" si="247"/>
        <v/>
      </c>
      <c r="P1009" s="6"/>
    </row>
    <row r="1010" spans="1:16" s="4" customFormat="1" ht="12.75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9">
        <f>SUM(J1002:J1009)</f>
        <v>22</v>
      </c>
      <c r="K1010" s="9">
        <f>SUM(K1002:K1009)</f>
        <v>37</v>
      </c>
      <c r="L1010" s="10"/>
      <c r="M1010" s="10"/>
      <c r="N1010" s="6"/>
      <c r="O1010" s="6"/>
      <c r="P1010" s="6"/>
    </row>
    <row r="1011" spans="1:16" s="4" customFormat="1" ht="12.75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7"/>
      <c r="K1011" s="7"/>
      <c r="L1011" s="8"/>
      <c r="M1011" s="8"/>
      <c r="N1011" s="6"/>
      <c r="O1011" s="6"/>
      <c r="P1011" s="6"/>
    </row>
    <row r="1012" spans="1:16" s="4" customFormat="1" ht="12.75" x14ac:dyDescent="0.25">
      <c r="A1012" s="6" t="s">
        <v>2194</v>
      </c>
      <c r="B1012" s="6" t="s">
        <v>2195</v>
      </c>
      <c r="C1012" s="6" t="s">
        <v>2196</v>
      </c>
      <c r="D1012" s="6">
        <v>3</v>
      </c>
      <c r="E1012" s="6">
        <v>950</v>
      </c>
      <c r="F1012" s="6">
        <v>0</v>
      </c>
      <c r="G1012" s="6"/>
      <c r="H1012" s="6"/>
      <c r="I1012" s="6">
        <f>F1012+G1012+H1012</f>
        <v>0</v>
      </c>
      <c r="J1012" s="7" t="str">
        <f>IF(I1012&gt;D1012,I1012-D1012,"")</f>
        <v/>
      </c>
      <c r="K1012" s="7">
        <f>IF(I1012&lt;D1012,D1012-I1012,"")</f>
        <v>3</v>
      </c>
      <c r="L1012" s="8"/>
      <c r="M1012" s="8"/>
      <c r="N1012" s="6" t="str">
        <f t="shared" ref="N1012:O1015" si="248">IF(J1012=L1012,"",J1012-L1012)</f>
        <v/>
      </c>
      <c r="O1012" s="6">
        <f t="shared" si="248"/>
        <v>3</v>
      </c>
      <c r="P1012" s="6"/>
    </row>
    <row r="1013" spans="1:16" s="4" customFormat="1" ht="12.75" x14ac:dyDescent="0.25">
      <c r="A1013" s="6" t="s">
        <v>2197</v>
      </c>
      <c r="B1013" s="6" t="s">
        <v>2198</v>
      </c>
      <c r="C1013" s="6" t="s">
        <v>2199</v>
      </c>
      <c r="D1013" s="6">
        <v>6</v>
      </c>
      <c r="E1013" s="6">
        <v>1155</v>
      </c>
      <c r="F1013" s="6">
        <v>0</v>
      </c>
      <c r="G1013" s="6"/>
      <c r="H1013" s="6"/>
      <c r="I1013" s="6">
        <f>F1013+G1013+H1013</f>
        <v>0</v>
      </c>
      <c r="J1013" s="7" t="str">
        <f>IF(I1013&gt;D1013,I1013-D1013,"")</f>
        <v/>
      </c>
      <c r="K1013" s="7">
        <f>IF(I1013&lt;D1013,D1013-I1013,"")</f>
        <v>6</v>
      </c>
      <c r="L1013" s="8"/>
      <c r="M1013" s="8"/>
      <c r="N1013" s="6" t="str">
        <f t="shared" si="248"/>
        <v/>
      </c>
      <c r="O1013" s="6">
        <f t="shared" si="248"/>
        <v>6</v>
      </c>
      <c r="P1013" s="6"/>
    </row>
    <row r="1014" spans="1:16" s="4" customFormat="1" ht="12.75" x14ac:dyDescent="0.25">
      <c r="A1014" s="6" t="s">
        <v>2200</v>
      </c>
      <c r="B1014" s="6" t="s">
        <v>2201</v>
      </c>
      <c r="C1014" s="6" t="s">
        <v>2202</v>
      </c>
      <c r="D1014" s="6">
        <v>1</v>
      </c>
      <c r="E1014" s="6">
        <v>945</v>
      </c>
      <c r="F1014" s="6">
        <v>2</v>
      </c>
      <c r="G1014" s="6"/>
      <c r="H1014" s="6"/>
      <c r="I1014" s="6">
        <f>F1014+G1014+H1014</f>
        <v>2</v>
      </c>
      <c r="J1014" s="7">
        <f>IF(I1014&gt;D1014,I1014-D1014,"")</f>
        <v>1</v>
      </c>
      <c r="K1014" s="7" t="str">
        <f>IF(I1014&lt;D1014,D1014-I1014,"")</f>
        <v/>
      </c>
      <c r="L1014" s="8"/>
      <c r="M1014" s="8"/>
      <c r="N1014" s="6">
        <f t="shared" si="248"/>
        <v>1</v>
      </c>
      <c r="O1014" s="6" t="str">
        <f t="shared" si="248"/>
        <v/>
      </c>
      <c r="P1014" s="6"/>
    </row>
    <row r="1015" spans="1:16" s="4" customFormat="1" ht="12.75" x14ac:dyDescent="0.25">
      <c r="A1015" s="6" t="s">
        <v>2203</v>
      </c>
      <c r="B1015" s="6" t="s">
        <v>2204</v>
      </c>
      <c r="C1015" s="6" t="s">
        <v>2205</v>
      </c>
      <c r="D1015" s="6">
        <v>13</v>
      </c>
      <c r="E1015" s="6">
        <v>1200</v>
      </c>
      <c r="F1015" s="6">
        <v>12</v>
      </c>
      <c r="G1015" s="6">
        <v>2</v>
      </c>
      <c r="H1015" s="6"/>
      <c r="I1015" s="6">
        <f>F1015+G1015+H1015</f>
        <v>14</v>
      </c>
      <c r="J1015" s="7">
        <f>IF(I1015&gt;D1015,I1015-D1015,"")</f>
        <v>1</v>
      </c>
      <c r="K1015" s="7" t="str">
        <f>IF(I1015&lt;D1015,D1015-I1015,"")</f>
        <v/>
      </c>
      <c r="L1015" s="8"/>
      <c r="M1015" s="8"/>
      <c r="N1015" s="6">
        <f t="shared" si="248"/>
        <v>1</v>
      </c>
      <c r="O1015" s="6" t="str">
        <f t="shared" si="248"/>
        <v/>
      </c>
      <c r="P1015" s="6"/>
    </row>
    <row r="1016" spans="1:16" s="4" customFormat="1" ht="12.75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9">
        <f>SUM(J1012:J1015)</f>
        <v>2</v>
      </c>
      <c r="K1016" s="9">
        <f>SUM(K1012:K1015)</f>
        <v>9</v>
      </c>
      <c r="L1016" s="10"/>
      <c r="M1016" s="10"/>
      <c r="N1016" s="6"/>
      <c r="O1016" s="6"/>
      <c r="P1016" s="6"/>
    </row>
    <row r="1017" spans="1:16" s="4" customFormat="1" ht="12.75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7"/>
      <c r="K1017" s="7"/>
      <c r="L1017" s="8"/>
      <c r="M1017" s="8"/>
      <c r="N1017" s="6"/>
      <c r="O1017" s="6"/>
      <c r="P1017" s="6"/>
    </row>
    <row r="1018" spans="1:16" s="4" customFormat="1" ht="12.75" x14ac:dyDescent="0.25">
      <c r="A1018" s="6" t="s">
        <v>2206</v>
      </c>
      <c r="B1018" s="6" t="s">
        <v>2207</v>
      </c>
      <c r="C1018" s="6" t="s">
        <v>2208</v>
      </c>
      <c r="D1018" s="6">
        <v>160</v>
      </c>
      <c r="E1018" s="6">
        <v>250</v>
      </c>
      <c r="F1018" s="6">
        <v>0</v>
      </c>
      <c r="G1018" s="6">
        <v>99</v>
      </c>
      <c r="H1018" s="6"/>
      <c r="I1018" s="6">
        <f>F1018+G1018+H1018</f>
        <v>99</v>
      </c>
      <c r="J1018" s="7" t="str">
        <f>IF(I1018&gt;D1018,I1018-D1018,"")</f>
        <v/>
      </c>
      <c r="K1018" s="7">
        <f>IF(I1018&lt;D1018,D1018-I1018,"")</f>
        <v>61</v>
      </c>
      <c r="L1018" s="8"/>
      <c r="M1018" s="8"/>
      <c r="N1018" s="6" t="str">
        <f t="shared" ref="N1018:O1022" si="249">IF(J1018=L1018,"",J1018-L1018)</f>
        <v/>
      </c>
      <c r="O1018" s="6">
        <f t="shared" si="249"/>
        <v>61</v>
      </c>
      <c r="P1018" s="6"/>
    </row>
    <row r="1019" spans="1:16" s="4" customFormat="1" ht="12.75" x14ac:dyDescent="0.25">
      <c r="A1019" s="6" t="s">
        <v>2209</v>
      </c>
      <c r="B1019" s="6" t="s">
        <v>2210</v>
      </c>
      <c r="C1019" s="6" t="s">
        <v>2211</v>
      </c>
      <c r="D1019" s="6">
        <v>205</v>
      </c>
      <c r="E1019" s="6">
        <v>300</v>
      </c>
      <c r="F1019" s="6">
        <v>0</v>
      </c>
      <c r="G1019" s="6">
        <v>112</v>
      </c>
      <c r="H1019" s="6"/>
      <c r="I1019" s="6">
        <f>F1019+G1019+H1019</f>
        <v>112</v>
      </c>
      <c r="J1019" s="7" t="str">
        <f>IF(I1019&gt;D1019,I1019-D1019,"")</f>
        <v/>
      </c>
      <c r="K1019" s="7">
        <f>IF(I1019&lt;D1019,D1019-I1019,"")</f>
        <v>93</v>
      </c>
      <c r="L1019" s="8"/>
      <c r="M1019" s="8"/>
      <c r="N1019" s="6" t="str">
        <f t="shared" si="249"/>
        <v/>
      </c>
      <c r="O1019" s="6">
        <f t="shared" si="249"/>
        <v>93</v>
      </c>
      <c r="P1019" s="6"/>
    </row>
    <row r="1020" spans="1:16" s="4" customFormat="1" ht="12.75" x14ac:dyDescent="0.25">
      <c r="A1020" s="6" t="s">
        <v>2212</v>
      </c>
      <c r="B1020" s="6" t="s">
        <v>2213</v>
      </c>
      <c r="C1020" s="6" t="s">
        <v>2214</v>
      </c>
      <c r="D1020" s="6">
        <v>408</v>
      </c>
      <c r="E1020" s="6">
        <v>300</v>
      </c>
      <c r="F1020" s="6">
        <v>0</v>
      </c>
      <c r="G1020" s="6">
        <v>176</v>
      </c>
      <c r="H1020" s="6"/>
      <c r="I1020" s="6">
        <f>F1020+G1020+H1020</f>
        <v>176</v>
      </c>
      <c r="J1020" s="7" t="str">
        <f>IF(I1020&gt;D1020,I1020-D1020,"")</f>
        <v/>
      </c>
      <c r="K1020" s="7">
        <f>IF(I1020&lt;D1020,D1020-I1020,"")</f>
        <v>232</v>
      </c>
      <c r="L1020" s="8"/>
      <c r="M1020" s="8"/>
      <c r="N1020" s="6" t="str">
        <f t="shared" si="249"/>
        <v/>
      </c>
      <c r="O1020" s="6">
        <f t="shared" si="249"/>
        <v>232</v>
      </c>
      <c r="P1020" s="6"/>
    </row>
    <row r="1021" spans="1:16" s="4" customFormat="1" ht="12.75" x14ac:dyDescent="0.25">
      <c r="A1021" s="6" t="s">
        <v>2215</v>
      </c>
      <c r="B1021" s="6" t="s">
        <v>2216</v>
      </c>
      <c r="C1021" s="6" t="s">
        <v>2217</v>
      </c>
      <c r="D1021" s="6">
        <v>290</v>
      </c>
      <c r="E1021" s="6">
        <v>225</v>
      </c>
      <c r="F1021" s="6">
        <v>400</v>
      </c>
      <c r="G1021" s="6"/>
      <c r="H1021" s="6"/>
      <c r="I1021" s="6">
        <f>F1021+G1021+H1021</f>
        <v>400</v>
      </c>
      <c r="J1021" s="7">
        <f>IF(I1021&gt;D1021,I1021-D1021,"")</f>
        <v>110</v>
      </c>
      <c r="K1021" s="7" t="str">
        <f>IF(I1021&lt;D1021,D1021-I1021,"")</f>
        <v/>
      </c>
      <c r="L1021" s="8"/>
      <c r="M1021" s="8"/>
      <c r="N1021" s="6">
        <f t="shared" si="249"/>
        <v>110</v>
      </c>
      <c r="O1021" s="6" t="str">
        <f t="shared" si="249"/>
        <v/>
      </c>
      <c r="P1021" s="6"/>
    </row>
    <row r="1022" spans="1:16" s="4" customFormat="1" ht="12.75" x14ac:dyDescent="0.2">
      <c r="A1022" s="11" t="s">
        <v>2218</v>
      </c>
      <c r="B1022" s="11" t="s">
        <v>2219</v>
      </c>
      <c r="C1022" s="11" t="s">
        <v>2220</v>
      </c>
      <c r="D1022" s="6">
        <v>0</v>
      </c>
      <c r="E1022" s="11">
        <v>500</v>
      </c>
      <c r="F1022" s="6">
        <v>204</v>
      </c>
      <c r="G1022" s="11"/>
      <c r="H1022" s="11"/>
      <c r="I1022" s="6">
        <f>F1022+G1022+H1022</f>
        <v>204</v>
      </c>
      <c r="J1022" s="7">
        <f>IF(I1022&gt;D1022,I1022-D1022,"")</f>
        <v>204</v>
      </c>
      <c r="K1022" s="7" t="str">
        <f>IF(I1022&lt;D1022,D1022-I1022,"")</f>
        <v/>
      </c>
      <c r="L1022" s="8"/>
      <c r="M1022" s="8"/>
      <c r="N1022" s="6">
        <f t="shared" si="249"/>
        <v>204</v>
      </c>
      <c r="O1022" s="6" t="str">
        <f t="shared" si="249"/>
        <v/>
      </c>
      <c r="P1022" s="6"/>
    </row>
    <row r="1023" spans="1:16" s="4" customFormat="1" ht="12.75" x14ac:dyDescent="0.25">
      <c r="A1023" s="6"/>
      <c r="B1023" s="6"/>
      <c r="C1023" s="6"/>
      <c r="D1023" s="6"/>
      <c r="E1023" s="6"/>
      <c r="F1023" s="6"/>
      <c r="G1023" s="6"/>
      <c r="H1023" s="6"/>
      <c r="I1023" s="6"/>
      <c r="J1023" s="9">
        <f>SUM(J1018:J1022)</f>
        <v>314</v>
      </c>
      <c r="K1023" s="9">
        <f>SUM(K1018:K1022)</f>
        <v>386</v>
      </c>
      <c r="L1023" s="10"/>
      <c r="M1023" s="10"/>
      <c r="N1023" s="6"/>
      <c r="O1023" s="6"/>
      <c r="P1023" s="6"/>
    </row>
    <row r="1024" spans="1:16" s="4" customFormat="1" ht="12.75" x14ac:dyDescent="0.25">
      <c r="A1024" s="6"/>
      <c r="B1024" s="6"/>
      <c r="C1024" s="6"/>
      <c r="D1024" s="6"/>
      <c r="E1024" s="6"/>
      <c r="F1024" s="6"/>
      <c r="G1024" s="6"/>
      <c r="H1024" s="6"/>
      <c r="I1024" s="6"/>
      <c r="J1024" s="7"/>
      <c r="K1024" s="7"/>
      <c r="L1024" s="8"/>
      <c r="M1024" s="8"/>
      <c r="N1024" s="6"/>
      <c r="O1024" s="6"/>
      <c r="P1024" s="6"/>
    </row>
    <row r="1025" spans="1:16" s="4" customFormat="1" ht="12.75" x14ac:dyDescent="0.25">
      <c r="A1025" s="6" t="s">
        <v>2221</v>
      </c>
      <c r="B1025" s="6" t="s">
        <v>2222</v>
      </c>
      <c r="C1025" s="6" t="s">
        <v>2223</v>
      </c>
      <c r="D1025" s="6">
        <v>1</v>
      </c>
      <c r="E1025" s="6">
        <v>6000</v>
      </c>
      <c r="F1025" s="6">
        <v>0</v>
      </c>
      <c r="G1025" s="6"/>
      <c r="H1025" s="6"/>
      <c r="I1025" s="6">
        <f>F1025+G1025+H1025</f>
        <v>0</v>
      </c>
      <c r="J1025" s="7" t="str">
        <f>IF(I1025&gt;D1025,I1025-D1025,"")</f>
        <v/>
      </c>
      <c r="K1025" s="7">
        <f>IF(I1025&lt;D1025,D1025-I1025,"")</f>
        <v>1</v>
      </c>
      <c r="L1025" s="8"/>
      <c r="M1025" s="8"/>
      <c r="N1025" s="6" t="str">
        <f t="shared" ref="N1025:O1028" si="250">IF(J1025=L1025,"",J1025-L1025)</f>
        <v/>
      </c>
      <c r="O1025" s="6">
        <f t="shared" si="250"/>
        <v>1</v>
      </c>
      <c r="P1025" s="6"/>
    </row>
    <row r="1026" spans="1:16" s="4" customFormat="1" ht="12.75" x14ac:dyDescent="0.25">
      <c r="A1026" s="6" t="s">
        <v>2224</v>
      </c>
      <c r="B1026" s="6" t="s">
        <v>2225</v>
      </c>
      <c r="C1026" s="6" t="s">
        <v>2226</v>
      </c>
      <c r="D1026" s="6">
        <v>20</v>
      </c>
      <c r="E1026" s="6">
        <v>2200</v>
      </c>
      <c r="F1026" s="6">
        <v>18</v>
      </c>
      <c r="G1026" s="6"/>
      <c r="H1026" s="6"/>
      <c r="I1026" s="6">
        <f>F1026+G1026+H1026</f>
        <v>18</v>
      </c>
      <c r="J1026" s="7" t="str">
        <f>IF(I1026&gt;D1026,I1026-D1026,"")</f>
        <v/>
      </c>
      <c r="K1026" s="7">
        <f>IF(I1026&lt;D1026,D1026-I1026,"")</f>
        <v>2</v>
      </c>
      <c r="L1026" s="8"/>
      <c r="M1026" s="8"/>
      <c r="N1026" s="6" t="str">
        <f t="shared" si="250"/>
        <v/>
      </c>
      <c r="O1026" s="6">
        <f t="shared" si="250"/>
        <v>2</v>
      </c>
      <c r="P1026" s="6"/>
    </row>
    <row r="1027" spans="1:16" s="4" customFormat="1" ht="12.75" x14ac:dyDescent="0.2">
      <c r="A1027" s="11" t="s">
        <v>2227</v>
      </c>
      <c r="B1027" s="11" t="s">
        <v>2228</v>
      </c>
      <c r="C1027" s="11" t="s">
        <v>2229</v>
      </c>
      <c r="D1027" s="6">
        <v>0</v>
      </c>
      <c r="E1027" s="6">
        <v>1000</v>
      </c>
      <c r="F1027" s="6">
        <v>1</v>
      </c>
      <c r="G1027" s="6"/>
      <c r="H1027" s="6"/>
      <c r="I1027" s="6">
        <f>F1027+G1027+H1027</f>
        <v>1</v>
      </c>
      <c r="J1027" s="7">
        <f>IF(I1027&gt;D1027,I1027-D1027,"")</f>
        <v>1</v>
      </c>
      <c r="K1027" s="7" t="str">
        <f>IF(I1027&lt;D1027,D1027-I1027,"")</f>
        <v/>
      </c>
      <c r="L1027" s="8"/>
      <c r="M1027" s="8"/>
      <c r="N1027" s="6">
        <f t="shared" si="250"/>
        <v>1</v>
      </c>
      <c r="O1027" s="6" t="str">
        <f t="shared" si="250"/>
        <v/>
      </c>
      <c r="P1027" s="6"/>
    </row>
    <row r="1028" spans="1:16" s="4" customFormat="1" ht="12.75" x14ac:dyDescent="0.2">
      <c r="A1028" s="11" t="s">
        <v>2230</v>
      </c>
      <c r="B1028" s="11" t="s">
        <v>2231</v>
      </c>
      <c r="C1028" s="11" t="s">
        <v>2232</v>
      </c>
      <c r="D1028" s="6">
        <v>0</v>
      </c>
      <c r="E1028" s="6">
        <v>600</v>
      </c>
      <c r="F1028" s="6">
        <v>1</v>
      </c>
      <c r="G1028" s="6"/>
      <c r="H1028" s="6"/>
      <c r="I1028" s="6">
        <f>F1028+G1028+H1028</f>
        <v>1</v>
      </c>
      <c r="J1028" s="7">
        <f>IF(I1028&gt;D1028,I1028-D1028,"")</f>
        <v>1</v>
      </c>
      <c r="K1028" s="7" t="str">
        <f>IF(I1028&lt;D1028,D1028-I1028,"")</f>
        <v/>
      </c>
      <c r="L1028" s="8"/>
      <c r="M1028" s="8"/>
      <c r="N1028" s="6">
        <f t="shared" si="250"/>
        <v>1</v>
      </c>
      <c r="O1028" s="6" t="str">
        <f t="shared" si="250"/>
        <v/>
      </c>
      <c r="P1028" s="6"/>
    </row>
    <row r="1029" spans="1:16" s="4" customFormat="1" ht="12.75" x14ac:dyDescent="0.2">
      <c r="A1029" s="11"/>
      <c r="B1029" s="11"/>
      <c r="C1029" s="11"/>
      <c r="D1029" s="6"/>
      <c r="E1029" s="6"/>
      <c r="F1029" s="6"/>
      <c r="G1029" s="6"/>
      <c r="H1029" s="6"/>
      <c r="I1029" s="6"/>
      <c r="J1029" s="9">
        <f>SUM(J1025:J1028)</f>
        <v>2</v>
      </c>
      <c r="K1029" s="9">
        <f>SUM(K1025:K1028)</f>
        <v>3</v>
      </c>
      <c r="L1029" s="10"/>
      <c r="M1029" s="10"/>
      <c r="N1029" s="6"/>
      <c r="O1029" s="6"/>
      <c r="P1029" s="6"/>
    </row>
    <row r="1030" spans="1:16" s="4" customFormat="1" ht="12.75" x14ac:dyDescent="0.2">
      <c r="A1030" s="11"/>
      <c r="B1030" s="11"/>
      <c r="C1030" s="11"/>
      <c r="D1030" s="6"/>
      <c r="E1030" s="6"/>
      <c r="F1030" s="6"/>
      <c r="G1030" s="6"/>
      <c r="H1030" s="6"/>
      <c r="I1030" s="6"/>
      <c r="J1030" s="7"/>
      <c r="K1030" s="7"/>
      <c r="L1030" s="8"/>
      <c r="M1030" s="8"/>
      <c r="N1030" s="6"/>
      <c r="O1030" s="6"/>
      <c r="P1030" s="6"/>
    </row>
    <row r="1031" spans="1:16" s="4" customFormat="1" ht="12.75" x14ac:dyDescent="0.25">
      <c r="A1031" s="6" t="s">
        <v>2233</v>
      </c>
      <c r="B1031" s="6" t="s">
        <v>2234</v>
      </c>
      <c r="C1031" s="6" t="s">
        <v>2235</v>
      </c>
      <c r="D1031" s="6">
        <v>60</v>
      </c>
      <c r="E1031" s="6">
        <v>340</v>
      </c>
      <c r="F1031" s="6">
        <v>59</v>
      </c>
      <c r="G1031" s="6"/>
      <c r="H1031" s="6"/>
      <c r="I1031" s="6">
        <f t="shared" ref="I1031:I1042" si="251">F1031+G1031+H1031</f>
        <v>59</v>
      </c>
      <c r="J1031" s="7" t="str">
        <f t="shared" ref="J1031:J1042" si="252">IF(I1031&gt;D1031,I1031-D1031,"")</f>
        <v/>
      </c>
      <c r="K1031" s="7">
        <f t="shared" ref="K1031:K1042" si="253">IF(I1031&lt;D1031,D1031-I1031,"")</f>
        <v>1</v>
      </c>
      <c r="L1031" s="8"/>
      <c r="M1031" s="8"/>
      <c r="N1031" s="6" t="str">
        <f t="shared" ref="N1031:O1042" si="254">IF(J1031=L1031,"",J1031-L1031)</f>
        <v/>
      </c>
      <c r="O1031" s="6">
        <f t="shared" si="254"/>
        <v>1</v>
      </c>
      <c r="P1031" s="6"/>
    </row>
    <row r="1032" spans="1:16" s="4" customFormat="1" ht="12.75" x14ac:dyDescent="0.25">
      <c r="A1032" s="6" t="s">
        <v>2236</v>
      </c>
      <c r="B1032" s="6" t="s">
        <v>2237</v>
      </c>
      <c r="C1032" s="6" t="s">
        <v>2238</v>
      </c>
      <c r="D1032" s="6">
        <v>56</v>
      </c>
      <c r="E1032" s="6">
        <v>475</v>
      </c>
      <c r="F1032" s="6">
        <v>54</v>
      </c>
      <c r="G1032" s="6">
        <v>1</v>
      </c>
      <c r="H1032" s="6"/>
      <c r="I1032" s="6">
        <f t="shared" si="251"/>
        <v>55</v>
      </c>
      <c r="J1032" s="7" t="str">
        <f t="shared" si="252"/>
        <v/>
      </c>
      <c r="K1032" s="7">
        <f t="shared" si="253"/>
        <v>1</v>
      </c>
      <c r="L1032" s="8"/>
      <c r="M1032" s="8"/>
      <c r="N1032" s="6" t="str">
        <f t="shared" si="254"/>
        <v/>
      </c>
      <c r="O1032" s="6">
        <f t="shared" si="254"/>
        <v>1</v>
      </c>
      <c r="P1032" s="6"/>
    </row>
    <row r="1033" spans="1:16" s="4" customFormat="1" ht="12.75" x14ac:dyDescent="0.25">
      <c r="A1033" s="6" t="s">
        <v>2239</v>
      </c>
      <c r="B1033" s="6" t="s">
        <v>2240</v>
      </c>
      <c r="C1033" s="6" t="s">
        <v>2241</v>
      </c>
      <c r="D1033" s="6">
        <v>15</v>
      </c>
      <c r="E1033" s="6">
        <v>250</v>
      </c>
      <c r="F1033" s="6">
        <v>12</v>
      </c>
      <c r="G1033" s="6"/>
      <c r="H1033" s="6"/>
      <c r="I1033" s="6">
        <f t="shared" si="251"/>
        <v>12</v>
      </c>
      <c r="J1033" s="7" t="str">
        <f t="shared" si="252"/>
        <v/>
      </c>
      <c r="K1033" s="7">
        <f t="shared" si="253"/>
        <v>3</v>
      </c>
      <c r="L1033" s="8"/>
      <c r="M1033" s="8"/>
      <c r="N1033" s="6" t="str">
        <f t="shared" si="254"/>
        <v/>
      </c>
      <c r="O1033" s="6">
        <f t="shared" si="254"/>
        <v>3</v>
      </c>
      <c r="P1033" s="6"/>
    </row>
    <row r="1034" spans="1:16" s="4" customFormat="1" ht="12.75" x14ac:dyDescent="0.25">
      <c r="A1034" s="6" t="s">
        <v>2242</v>
      </c>
      <c r="B1034" s="6" t="s">
        <v>2243</v>
      </c>
      <c r="C1034" s="6" t="s">
        <v>2244</v>
      </c>
      <c r="D1034" s="6">
        <v>4</v>
      </c>
      <c r="E1034" s="6">
        <v>605</v>
      </c>
      <c r="F1034" s="6">
        <v>0</v>
      </c>
      <c r="G1034" s="6"/>
      <c r="H1034" s="6"/>
      <c r="I1034" s="6">
        <f t="shared" si="251"/>
        <v>0</v>
      </c>
      <c r="J1034" s="7" t="str">
        <f t="shared" si="252"/>
        <v/>
      </c>
      <c r="K1034" s="7">
        <f t="shared" si="253"/>
        <v>4</v>
      </c>
      <c r="L1034" s="8"/>
      <c r="M1034" s="8"/>
      <c r="N1034" s="6" t="str">
        <f t="shared" si="254"/>
        <v/>
      </c>
      <c r="O1034" s="6">
        <f t="shared" si="254"/>
        <v>4</v>
      </c>
      <c r="P1034" s="6"/>
    </row>
    <row r="1035" spans="1:16" s="4" customFormat="1" ht="12.75" x14ac:dyDescent="0.25">
      <c r="A1035" s="6" t="s">
        <v>2245</v>
      </c>
      <c r="B1035" s="6" t="s">
        <v>2246</v>
      </c>
      <c r="C1035" s="6" t="s">
        <v>2247</v>
      </c>
      <c r="D1035" s="6">
        <v>43</v>
      </c>
      <c r="E1035" s="6">
        <v>240</v>
      </c>
      <c r="F1035" s="6">
        <v>35</v>
      </c>
      <c r="G1035" s="6"/>
      <c r="H1035" s="6"/>
      <c r="I1035" s="6">
        <f t="shared" si="251"/>
        <v>35</v>
      </c>
      <c r="J1035" s="7" t="str">
        <f t="shared" si="252"/>
        <v/>
      </c>
      <c r="K1035" s="7">
        <f t="shared" si="253"/>
        <v>8</v>
      </c>
      <c r="L1035" s="8"/>
      <c r="M1035" s="8"/>
      <c r="N1035" s="6" t="str">
        <f t="shared" si="254"/>
        <v/>
      </c>
      <c r="O1035" s="6">
        <f t="shared" si="254"/>
        <v>8</v>
      </c>
      <c r="P1035" s="6"/>
    </row>
    <row r="1036" spans="1:16" s="4" customFormat="1" ht="12.75" x14ac:dyDescent="0.25">
      <c r="A1036" s="6" t="s">
        <v>2248</v>
      </c>
      <c r="B1036" s="6" t="s">
        <v>2249</v>
      </c>
      <c r="C1036" s="6" t="s">
        <v>2250</v>
      </c>
      <c r="D1036" s="6">
        <v>32</v>
      </c>
      <c r="E1036" s="6">
        <v>470</v>
      </c>
      <c r="F1036" s="6">
        <v>5</v>
      </c>
      <c r="G1036" s="6"/>
      <c r="H1036" s="6"/>
      <c r="I1036" s="6">
        <f t="shared" si="251"/>
        <v>5</v>
      </c>
      <c r="J1036" s="7" t="str">
        <f t="shared" si="252"/>
        <v/>
      </c>
      <c r="K1036" s="7">
        <f t="shared" si="253"/>
        <v>27</v>
      </c>
      <c r="L1036" s="8"/>
      <c r="M1036" s="8"/>
      <c r="N1036" s="6" t="str">
        <f t="shared" si="254"/>
        <v/>
      </c>
      <c r="O1036" s="6">
        <f t="shared" si="254"/>
        <v>27</v>
      </c>
      <c r="P1036" s="6"/>
    </row>
    <row r="1037" spans="1:16" s="4" customFormat="1" ht="12.75" x14ac:dyDescent="0.25">
      <c r="A1037" s="6" t="s">
        <v>2251</v>
      </c>
      <c r="B1037" s="6" t="s">
        <v>2252</v>
      </c>
      <c r="C1037" s="6" t="s">
        <v>2253</v>
      </c>
      <c r="D1037" s="6">
        <v>34</v>
      </c>
      <c r="E1037" s="6">
        <v>525</v>
      </c>
      <c r="F1037" s="6">
        <v>36</v>
      </c>
      <c r="G1037" s="6"/>
      <c r="H1037" s="6"/>
      <c r="I1037" s="6">
        <f t="shared" si="251"/>
        <v>36</v>
      </c>
      <c r="J1037" s="7">
        <f t="shared" si="252"/>
        <v>2</v>
      </c>
      <c r="K1037" s="7" t="str">
        <f t="shared" si="253"/>
        <v/>
      </c>
      <c r="L1037" s="8"/>
      <c r="M1037" s="8"/>
      <c r="N1037" s="6">
        <f t="shared" si="254"/>
        <v>2</v>
      </c>
      <c r="O1037" s="6" t="str">
        <f t="shared" si="254"/>
        <v/>
      </c>
      <c r="P1037" s="6"/>
    </row>
    <row r="1038" spans="1:16" s="4" customFormat="1" ht="12.75" x14ac:dyDescent="0.2">
      <c r="A1038" s="11" t="s">
        <v>2254</v>
      </c>
      <c r="B1038" s="11" t="s">
        <v>2255</v>
      </c>
      <c r="C1038" s="11" t="s">
        <v>2256</v>
      </c>
      <c r="D1038" s="6">
        <v>0</v>
      </c>
      <c r="E1038" s="6">
        <v>630</v>
      </c>
      <c r="F1038" s="6">
        <v>1</v>
      </c>
      <c r="G1038" s="6"/>
      <c r="H1038" s="6"/>
      <c r="I1038" s="6">
        <f t="shared" si="251"/>
        <v>1</v>
      </c>
      <c r="J1038" s="7">
        <f t="shared" si="252"/>
        <v>1</v>
      </c>
      <c r="K1038" s="7" t="str">
        <f t="shared" si="253"/>
        <v/>
      </c>
      <c r="L1038" s="8"/>
      <c r="M1038" s="8"/>
      <c r="N1038" s="6">
        <f t="shared" si="254"/>
        <v>1</v>
      </c>
      <c r="O1038" s="6" t="str">
        <f t="shared" si="254"/>
        <v/>
      </c>
      <c r="P1038" s="6"/>
    </row>
    <row r="1039" spans="1:16" s="4" customFormat="1" ht="12.75" x14ac:dyDescent="0.25">
      <c r="A1039" s="6" t="s">
        <v>2257</v>
      </c>
      <c r="B1039" s="6" t="s">
        <v>2258</v>
      </c>
      <c r="C1039" s="6" t="s">
        <v>2259</v>
      </c>
      <c r="D1039" s="6">
        <v>260</v>
      </c>
      <c r="E1039" s="6">
        <v>225</v>
      </c>
      <c r="F1039" s="6">
        <f>30+232</f>
        <v>262</v>
      </c>
      <c r="G1039" s="6"/>
      <c r="H1039" s="6"/>
      <c r="I1039" s="6">
        <f t="shared" si="251"/>
        <v>262</v>
      </c>
      <c r="J1039" s="7">
        <f t="shared" si="252"/>
        <v>2</v>
      </c>
      <c r="K1039" s="7" t="str">
        <f t="shared" si="253"/>
        <v/>
      </c>
      <c r="L1039" s="8"/>
      <c r="M1039" s="8"/>
      <c r="N1039" s="6">
        <f t="shared" si="254"/>
        <v>2</v>
      </c>
      <c r="O1039" s="6" t="str">
        <f t="shared" si="254"/>
        <v/>
      </c>
      <c r="P1039" s="6"/>
    </row>
    <row r="1040" spans="1:16" s="4" customFormat="1" ht="12.75" x14ac:dyDescent="0.25">
      <c r="A1040" s="6" t="s">
        <v>2260</v>
      </c>
      <c r="B1040" s="6" t="s">
        <v>2261</v>
      </c>
      <c r="C1040" s="6" t="s">
        <v>2262</v>
      </c>
      <c r="D1040" s="6">
        <v>43</v>
      </c>
      <c r="E1040" s="6">
        <v>900</v>
      </c>
      <c r="F1040" s="6">
        <f>39+13</f>
        <v>52</v>
      </c>
      <c r="G1040" s="6"/>
      <c r="H1040" s="6"/>
      <c r="I1040" s="6">
        <f t="shared" si="251"/>
        <v>52</v>
      </c>
      <c r="J1040" s="7">
        <f t="shared" si="252"/>
        <v>9</v>
      </c>
      <c r="K1040" s="7" t="str">
        <f t="shared" si="253"/>
        <v/>
      </c>
      <c r="L1040" s="8"/>
      <c r="M1040" s="8"/>
      <c r="N1040" s="6">
        <f t="shared" si="254"/>
        <v>9</v>
      </c>
      <c r="O1040" s="6" t="str">
        <f t="shared" si="254"/>
        <v/>
      </c>
      <c r="P1040" s="6"/>
    </row>
    <row r="1041" spans="1:16" s="4" customFormat="1" ht="12.75" x14ac:dyDescent="0.25">
      <c r="A1041" s="6" t="s">
        <v>2263</v>
      </c>
      <c r="B1041" s="6" t="s">
        <v>2264</v>
      </c>
      <c r="C1041" s="6" t="s">
        <v>2265</v>
      </c>
      <c r="D1041" s="6">
        <v>107</v>
      </c>
      <c r="E1041" s="6">
        <v>300</v>
      </c>
      <c r="F1041" s="6">
        <v>133</v>
      </c>
      <c r="G1041" s="6"/>
      <c r="H1041" s="6"/>
      <c r="I1041" s="6">
        <f t="shared" si="251"/>
        <v>133</v>
      </c>
      <c r="J1041" s="7">
        <f t="shared" si="252"/>
        <v>26</v>
      </c>
      <c r="K1041" s="7" t="str">
        <f t="shared" si="253"/>
        <v/>
      </c>
      <c r="L1041" s="8"/>
      <c r="M1041" s="8"/>
      <c r="N1041" s="6">
        <f t="shared" si="254"/>
        <v>26</v>
      </c>
      <c r="O1041" s="6" t="str">
        <f t="shared" si="254"/>
        <v/>
      </c>
      <c r="P1041" s="6"/>
    </row>
    <row r="1042" spans="1:16" s="4" customFormat="1" ht="12.75" x14ac:dyDescent="0.25">
      <c r="A1042" s="6" t="s">
        <v>2266</v>
      </c>
      <c r="B1042" s="6" t="s">
        <v>2267</v>
      </c>
      <c r="C1042" s="6" t="s">
        <v>2268</v>
      </c>
      <c r="D1042" s="6">
        <v>8</v>
      </c>
      <c r="E1042" s="6">
        <v>150</v>
      </c>
      <c r="F1042" s="6">
        <v>9</v>
      </c>
      <c r="G1042" s="6"/>
      <c r="H1042" s="6"/>
      <c r="I1042" s="6">
        <f t="shared" si="251"/>
        <v>9</v>
      </c>
      <c r="J1042" s="7">
        <f t="shared" si="252"/>
        <v>1</v>
      </c>
      <c r="K1042" s="7" t="str">
        <f t="shared" si="253"/>
        <v/>
      </c>
      <c r="L1042" s="8"/>
      <c r="M1042" s="8"/>
      <c r="N1042" s="6">
        <f t="shared" si="254"/>
        <v>1</v>
      </c>
      <c r="O1042" s="6" t="str">
        <f t="shared" si="254"/>
        <v/>
      </c>
      <c r="P1042" s="6"/>
    </row>
    <row r="1043" spans="1:16" s="4" customFormat="1" ht="12.75" x14ac:dyDescent="0.25">
      <c r="A1043" s="6"/>
      <c r="B1043" s="6"/>
      <c r="C1043" s="6"/>
      <c r="D1043" s="6"/>
      <c r="E1043" s="6"/>
      <c r="F1043" s="6"/>
      <c r="G1043" s="6"/>
      <c r="H1043" s="6"/>
      <c r="I1043" s="6"/>
      <c r="J1043" s="9">
        <f>SUM(J1031:J1042)</f>
        <v>41</v>
      </c>
      <c r="K1043" s="9">
        <f>SUM(K1031:K1042)</f>
        <v>44</v>
      </c>
      <c r="L1043" s="10"/>
      <c r="M1043" s="10"/>
      <c r="N1043" s="6"/>
      <c r="O1043" s="6"/>
      <c r="P1043" s="6"/>
    </row>
    <row r="1044" spans="1:16" s="4" customFormat="1" ht="12.75" x14ac:dyDescent="0.25">
      <c r="A1044" s="6"/>
      <c r="B1044" s="6"/>
      <c r="C1044" s="6"/>
      <c r="D1044" s="6"/>
      <c r="E1044" s="6"/>
      <c r="F1044" s="6"/>
      <c r="G1044" s="6"/>
      <c r="H1044" s="6"/>
      <c r="I1044" s="6"/>
      <c r="J1044" s="7"/>
      <c r="K1044" s="7"/>
      <c r="L1044" s="8"/>
      <c r="M1044" s="8"/>
      <c r="N1044" s="6"/>
      <c r="O1044" s="6"/>
      <c r="P1044" s="6"/>
    </row>
    <row r="1045" spans="1:16" s="4" customFormat="1" ht="12.75" x14ac:dyDescent="0.25">
      <c r="A1045" s="6" t="s">
        <v>2269</v>
      </c>
      <c r="B1045" s="6" t="s">
        <v>2270</v>
      </c>
      <c r="C1045" s="6" t="s">
        <v>2271</v>
      </c>
      <c r="D1045" s="6">
        <v>9</v>
      </c>
      <c r="E1045" s="6">
        <v>240</v>
      </c>
      <c r="F1045" s="6">
        <v>0</v>
      </c>
      <c r="G1045" s="6"/>
      <c r="H1045" s="6"/>
      <c r="I1045" s="6">
        <f>F1045+G1045+H1045</f>
        <v>0</v>
      </c>
      <c r="J1045" s="7" t="str">
        <f>IF(I1045&gt;D1045,I1045-D1045,"")</f>
        <v/>
      </c>
      <c r="K1045" s="7">
        <f>IF(I1045&lt;D1045,D1045-I1045,"")</f>
        <v>9</v>
      </c>
      <c r="L1045" s="8"/>
      <c r="M1045" s="8"/>
      <c r="N1045" s="6" t="str">
        <f t="shared" ref="N1045:O1047" si="255">IF(J1045=L1045,"",J1045-L1045)</f>
        <v/>
      </c>
      <c r="O1045" s="6">
        <f t="shared" si="255"/>
        <v>9</v>
      </c>
      <c r="P1045" s="6"/>
    </row>
    <row r="1046" spans="1:16" s="4" customFormat="1" ht="12.75" x14ac:dyDescent="0.25">
      <c r="A1046" s="6" t="s">
        <v>2272</v>
      </c>
      <c r="B1046" s="6" t="s">
        <v>2273</v>
      </c>
      <c r="C1046" s="6" t="s">
        <v>2274</v>
      </c>
      <c r="D1046" s="6">
        <v>1491</v>
      </c>
      <c r="E1046" s="6">
        <v>280</v>
      </c>
      <c r="F1046" s="6">
        <f>1329+125</f>
        <v>1454</v>
      </c>
      <c r="G1046" s="6"/>
      <c r="H1046" s="6"/>
      <c r="I1046" s="6">
        <f>F1046+G1046+H1046</f>
        <v>1454</v>
      </c>
      <c r="J1046" s="7" t="str">
        <f>IF(I1046&gt;D1046,I1046-D1046,"")</f>
        <v/>
      </c>
      <c r="K1046" s="7">
        <f>IF(I1046&lt;D1046,D1046-I1046,"")</f>
        <v>37</v>
      </c>
      <c r="L1046" s="8"/>
      <c r="M1046" s="8"/>
      <c r="N1046" s="6" t="str">
        <f t="shared" si="255"/>
        <v/>
      </c>
      <c r="O1046" s="6">
        <f t="shared" si="255"/>
        <v>37</v>
      </c>
      <c r="P1046" s="6"/>
    </row>
    <row r="1047" spans="1:16" s="4" customFormat="1" ht="12.75" x14ac:dyDescent="0.25">
      <c r="A1047" s="6" t="s">
        <v>2275</v>
      </c>
      <c r="B1047" s="6" t="s">
        <v>2276</v>
      </c>
      <c r="C1047" s="6" t="s">
        <v>2277</v>
      </c>
      <c r="D1047" s="6">
        <v>25</v>
      </c>
      <c r="E1047" s="6">
        <v>290</v>
      </c>
      <c r="F1047" s="6">
        <v>0</v>
      </c>
      <c r="G1047" s="6">
        <v>26</v>
      </c>
      <c r="H1047" s="6"/>
      <c r="I1047" s="6">
        <f>F1047+G1047+H1047</f>
        <v>26</v>
      </c>
      <c r="J1047" s="7">
        <f>IF(I1047&gt;D1047,I1047-D1047,"")</f>
        <v>1</v>
      </c>
      <c r="K1047" s="7" t="str">
        <f>IF(I1047&lt;D1047,D1047-I1047,"")</f>
        <v/>
      </c>
      <c r="L1047" s="8"/>
      <c r="M1047" s="8"/>
      <c r="N1047" s="6">
        <f t="shared" si="255"/>
        <v>1</v>
      </c>
      <c r="O1047" s="6" t="str">
        <f t="shared" si="255"/>
        <v/>
      </c>
      <c r="P1047" s="6"/>
    </row>
    <row r="1048" spans="1:16" s="4" customFormat="1" ht="12.75" x14ac:dyDescent="0.25">
      <c r="A1048" s="6"/>
      <c r="B1048" s="6"/>
      <c r="C1048" s="6"/>
      <c r="D1048" s="6"/>
      <c r="E1048" s="6"/>
      <c r="F1048" s="6"/>
      <c r="G1048" s="6"/>
      <c r="H1048" s="6"/>
      <c r="I1048" s="6"/>
      <c r="J1048" s="9">
        <f>SUM(J1045:J1047)</f>
        <v>1</v>
      </c>
      <c r="K1048" s="9">
        <f>SUM(K1045:K1047)</f>
        <v>46</v>
      </c>
      <c r="L1048" s="10"/>
      <c r="M1048" s="10"/>
      <c r="N1048" s="6"/>
      <c r="O1048" s="6"/>
      <c r="P1048" s="6"/>
    </row>
    <row r="1049" spans="1:16" s="4" customFormat="1" ht="12.75" x14ac:dyDescent="0.25">
      <c r="A1049" s="6"/>
      <c r="B1049" s="6"/>
      <c r="C1049" s="6"/>
      <c r="D1049" s="6"/>
      <c r="E1049" s="6"/>
      <c r="F1049" s="6"/>
      <c r="G1049" s="6"/>
      <c r="H1049" s="6"/>
      <c r="I1049" s="6"/>
      <c r="J1049" s="7"/>
      <c r="K1049" s="7"/>
      <c r="L1049" s="8"/>
      <c r="M1049" s="8"/>
      <c r="N1049" s="6"/>
      <c r="O1049" s="6"/>
      <c r="P1049" s="6"/>
    </row>
    <row r="1050" spans="1:16" s="4" customFormat="1" ht="12.75" x14ac:dyDescent="0.2">
      <c r="A1050" s="11" t="s">
        <v>2278</v>
      </c>
      <c r="B1050" s="11" t="s">
        <v>2279</v>
      </c>
      <c r="C1050" s="11" t="s">
        <v>2280</v>
      </c>
      <c r="D1050" s="6">
        <v>0</v>
      </c>
      <c r="E1050" s="6">
        <v>15000</v>
      </c>
      <c r="F1050" s="6">
        <v>1</v>
      </c>
      <c r="G1050" s="6"/>
      <c r="H1050" s="6"/>
      <c r="I1050" s="6">
        <f>F1050+G1050+H1050</f>
        <v>1</v>
      </c>
      <c r="J1050" s="7">
        <f>IF(I1050&gt;D1050,I1050-D1050,"")</f>
        <v>1</v>
      </c>
      <c r="K1050" s="7" t="str">
        <f>IF(I1050&lt;D1050,D1050-I1050,"")</f>
        <v/>
      </c>
      <c r="L1050" s="8"/>
      <c r="M1050" s="8"/>
      <c r="N1050" s="6">
        <f t="shared" ref="N1050:O1053" si="256">IF(J1050=L1050,"",J1050-L1050)</f>
        <v>1</v>
      </c>
      <c r="O1050" s="6" t="str">
        <f t="shared" si="256"/>
        <v/>
      </c>
      <c r="P1050" s="6"/>
    </row>
    <row r="1051" spans="1:16" s="4" customFormat="1" ht="12.75" x14ac:dyDescent="0.25">
      <c r="A1051" s="6" t="s">
        <v>2281</v>
      </c>
      <c r="B1051" s="6" t="s">
        <v>2282</v>
      </c>
      <c r="C1051" s="6" t="s">
        <v>2283</v>
      </c>
      <c r="D1051" s="6">
        <v>9</v>
      </c>
      <c r="E1051" s="6">
        <v>27000</v>
      </c>
      <c r="F1051" s="6">
        <v>8</v>
      </c>
      <c r="G1051" s="6"/>
      <c r="H1051" s="6"/>
      <c r="I1051" s="6">
        <f>F1051+G1051+H1051</f>
        <v>8</v>
      </c>
      <c r="J1051" s="7" t="str">
        <f>IF(I1051&gt;D1051,I1051-D1051,"")</f>
        <v/>
      </c>
      <c r="K1051" s="7">
        <f>IF(I1051&lt;D1051,D1051-I1051,"")</f>
        <v>1</v>
      </c>
      <c r="L1051" s="8"/>
      <c r="M1051" s="8"/>
      <c r="N1051" s="6" t="str">
        <f t="shared" si="256"/>
        <v/>
      </c>
      <c r="O1051" s="6">
        <f t="shared" si="256"/>
        <v>1</v>
      </c>
      <c r="P1051" s="6"/>
    </row>
    <row r="1052" spans="1:16" s="4" customFormat="1" ht="12.75" x14ac:dyDescent="0.25">
      <c r="A1052" s="6" t="s">
        <v>2284</v>
      </c>
      <c r="B1052" s="6" t="s">
        <v>2285</v>
      </c>
      <c r="C1052" s="6" t="s">
        <v>2286</v>
      </c>
      <c r="D1052" s="6">
        <v>5</v>
      </c>
      <c r="E1052" s="6">
        <v>20000</v>
      </c>
      <c r="F1052" s="6">
        <v>11</v>
      </c>
      <c r="G1052" s="6"/>
      <c r="H1052" s="6"/>
      <c r="I1052" s="6">
        <f>F1052+G1052+H1052</f>
        <v>11</v>
      </c>
      <c r="J1052" s="7">
        <f>IF(I1052&gt;D1052,I1052-D1052,"")</f>
        <v>6</v>
      </c>
      <c r="K1052" s="7" t="str">
        <f>IF(I1052&lt;D1052,D1052-I1052,"")</f>
        <v/>
      </c>
      <c r="L1052" s="8"/>
      <c r="M1052" s="8"/>
      <c r="N1052" s="6">
        <f t="shared" si="256"/>
        <v>6</v>
      </c>
      <c r="O1052" s="6" t="str">
        <f t="shared" si="256"/>
        <v/>
      </c>
      <c r="P1052" s="6"/>
    </row>
    <row r="1053" spans="1:16" s="4" customFormat="1" ht="12.75" x14ac:dyDescent="0.25">
      <c r="A1053" s="6" t="s">
        <v>2278</v>
      </c>
      <c r="B1053" s="6" t="s">
        <v>2279</v>
      </c>
      <c r="C1053" s="6" t="s">
        <v>2287</v>
      </c>
      <c r="D1053" s="6">
        <v>6</v>
      </c>
      <c r="E1053" s="6">
        <v>15000</v>
      </c>
      <c r="F1053" s="6">
        <v>0</v>
      </c>
      <c r="G1053" s="6"/>
      <c r="H1053" s="6"/>
      <c r="I1053" s="6">
        <f>F1053+G1053+H1053</f>
        <v>0</v>
      </c>
      <c r="J1053" s="7" t="str">
        <f>IF(I1053&gt;D1053,I1053-D1053,"")</f>
        <v/>
      </c>
      <c r="K1053" s="7">
        <f>IF(I1053&lt;D1053,D1053-I1053,"")</f>
        <v>6</v>
      </c>
      <c r="L1053" s="8"/>
      <c r="M1053" s="8"/>
      <c r="N1053" s="6" t="str">
        <f t="shared" si="256"/>
        <v/>
      </c>
      <c r="O1053" s="6">
        <f t="shared" si="256"/>
        <v>6</v>
      </c>
      <c r="P1053" s="6"/>
    </row>
    <row r="1054" spans="1:16" s="4" customFormat="1" ht="12.75" x14ac:dyDescent="0.25">
      <c r="A1054" s="6"/>
      <c r="B1054" s="6"/>
      <c r="C1054" s="6"/>
      <c r="D1054" s="6"/>
      <c r="E1054" s="6"/>
      <c r="F1054" s="6"/>
      <c r="G1054" s="6"/>
      <c r="H1054" s="6"/>
      <c r="I1054" s="6"/>
      <c r="J1054" s="9">
        <f>SUM(J1050:J1053)</f>
        <v>7</v>
      </c>
      <c r="K1054" s="9">
        <f>SUM(K1050:K1053)</f>
        <v>7</v>
      </c>
      <c r="L1054" s="10"/>
      <c r="M1054" s="10"/>
      <c r="N1054" s="6"/>
      <c r="O1054" s="6"/>
      <c r="P1054" s="6"/>
    </row>
    <row r="1055" spans="1:16" s="4" customFormat="1" ht="12.75" x14ac:dyDescent="0.25">
      <c r="A1055" s="6"/>
      <c r="B1055" s="6"/>
      <c r="C1055" s="6"/>
      <c r="D1055" s="6"/>
      <c r="E1055" s="6"/>
      <c r="F1055" s="6"/>
      <c r="G1055" s="6"/>
      <c r="H1055" s="6"/>
      <c r="I1055" s="6"/>
      <c r="J1055" s="7"/>
      <c r="K1055" s="7"/>
      <c r="L1055" s="8"/>
      <c r="M1055" s="8"/>
      <c r="N1055" s="6"/>
      <c r="O1055" s="6"/>
      <c r="P1055" s="6"/>
    </row>
    <row r="1056" spans="1:16" s="4" customFormat="1" ht="12.75" x14ac:dyDescent="0.25">
      <c r="A1056" s="6" t="s">
        <v>2288</v>
      </c>
      <c r="B1056" s="6" t="s">
        <v>2289</v>
      </c>
      <c r="C1056" s="6" t="s">
        <v>2290</v>
      </c>
      <c r="D1056" s="6">
        <v>8</v>
      </c>
      <c r="E1056" s="6">
        <v>16000</v>
      </c>
      <c r="F1056" s="6">
        <v>7</v>
      </c>
      <c r="G1056" s="6"/>
      <c r="H1056" s="6"/>
      <c r="I1056" s="6">
        <f t="shared" ref="I1056:I1064" si="257">F1056+G1056+H1056</f>
        <v>7</v>
      </c>
      <c r="J1056" s="7" t="str">
        <f t="shared" ref="J1056:J1064" si="258">IF(I1056&gt;D1056,I1056-D1056,"")</f>
        <v/>
      </c>
      <c r="K1056" s="7">
        <f t="shared" ref="K1056:K1064" si="259">IF(I1056&lt;D1056,D1056-I1056,"")</f>
        <v>1</v>
      </c>
      <c r="L1056" s="8"/>
      <c r="M1056" s="8"/>
      <c r="N1056" s="6" t="str">
        <f t="shared" ref="N1056:O1064" si="260">IF(J1056=L1056,"",J1056-L1056)</f>
        <v/>
      </c>
      <c r="O1056" s="6">
        <f t="shared" si="260"/>
        <v>1</v>
      </c>
      <c r="P1056" s="6"/>
    </row>
    <row r="1057" spans="1:16" s="4" customFormat="1" ht="12.75" x14ac:dyDescent="0.25">
      <c r="A1057" s="6" t="s">
        <v>2291</v>
      </c>
      <c r="B1057" s="6" t="s">
        <v>2292</v>
      </c>
      <c r="C1057" s="6" t="s">
        <v>2293</v>
      </c>
      <c r="D1057" s="6">
        <v>1</v>
      </c>
      <c r="E1057" s="6">
        <v>27770</v>
      </c>
      <c r="F1057" s="6">
        <v>0</v>
      </c>
      <c r="G1057" s="6"/>
      <c r="H1057" s="6"/>
      <c r="I1057" s="6">
        <f t="shared" si="257"/>
        <v>0</v>
      </c>
      <c r="J1057" s="7" t="str">
        <f t="shared" si="258"/>
        <v/>
      </c>
      <c r="K1057" s="7">
        <f t="shared" si="259"/>
        <v>1</v>
      </c>
      <c r="L1057" s="8"/>
      <c r="M1057" s="8"/>
      <c r="N1057" s="6" t="str">
        <f t="shared" si="260"/>
        <v/>
      </c>
      <c r="O1057" s="6">
        <f t="shared" si="260"/>
        <v>1</v>
      </c>
      <c r="P1057" s="6"/>
    </row>
    <row r="1058" spans="1:16" s="4" customFormat="1" ht="12.75" x14ac:dyDescent="0.25">
      <c r="A1058" s="6" t="s">
        <v>2294</v>
      </c>
      <c r="B1058" s="6" t="s">
        <v>2295</v>
      </c>
      <c r="C1058" s="6" t="s">
        <v>2296</v>
      </c>
      <c r="D1058" s="6">
        <v>5</v>
      </c>
      <c r="E1058" s="6">
        <v>27000</v>
      </c>
      <c r="F1058" s="6">
        <v>3</v>
      </c>
      <c r="G1058" s="6"/>
      <c r="H1058" s="6"/>
      <c r="I1058" s="6">
        <f t="shared" si="257"/>
        <v>3</v>
      </c>
      <c r="J1058" s="7" t="str">
        <f t="shared" si="258"/>
        <v/>
      </c>
      <c r="K1058" s="7">
        <f t="shared" si="259"/>
        <v>2</v>
      </c>
      <c r="L1058" s="8"/>
      <c r="M1058" s="8"/>
      <c r="N1058" s="6" t="str">
        <f t="shared" si="260"/>
        <v/>
      </c>
      <c r="O1058" s="6">
        <f t="shared" si="260"/>
        <v>2</v>
      </c>
      <c r="P1058" s="6"/>
    </row>
    <row r="1059" spans="1:16" s="4" customFormat="1" ht="12.75" x14ac:dyDescent="0.25">
      <c r="A1059" s="6" t="s">
        <v>2297</v>
      </c>
      <c r="B1059" s="6" t="s">
        <v>2298</v>
      </c>
      <c r="C1059" s="6" t="s">
        <v>2299</v>
      </c>
      <c r="D1059" s="6">
        <v>5</v>
      </c>
      <c r="E1059" s="6">
        <v>19500</v>
      </c>
      <c r="F1059" s="6">
        <v>3</v>
      </c>
      <c r="G1059" s="6"/>
      <c r="H1059" s="6"/>
      <c r="I1059" s="6">
        <f t="shared" si="257"/>
        <v>3</v>
      </c>
      <c r="J1059" s="7" t="str">
        <f t="shared" si="258"/>
        <v/>
      </c>
      <c r="K1059" s="7">
        <f t="shared" si="259"/>
        <v>2</v>
      </c>
      <c r="L1059" s="8"/>
      <c r="M1059" s="8"/>
      <c r="N1059" s="6" t="str">
        <f t="shared" si="260"/>
        <v/>
      </c>
      <c r="O1059" s="6">
        <f t="shared" si="260"/>
        <v>2</v>
      </c>
      <c r="P1059" s="6"/>
    </row>
    <row r="1060" spans="1:16" s="4" customFormat="1" ht="12.75" x14ac:dyDescent="0.25">
      <c r="A1060" s="6" t="s">
        <v>2300</v>
      </c>
      <c r="B1060" s="6" t="s">
        <v>2301</v>
      </c>
      <c r="C1060" s="6" t="s">
        <v>2302</v>
      </c>
      <c r="D1060" s="6">
        <v>8</v>
      </c>
      <c r="E1060" s="6">
        <v>22000</v>
      </c>
      <c r="F1060" s="6">
        <v>6</v>
      </c>
      <c r="G1060" s="6"/>
      <c r="H1060" s="6"/>
      <c r="I1060" s="6">
        <f t="shared" si="257"/>
        <v>6</v>
      </c>
      <c r="J1060" s="7" t="str">
        <f t="shared" si="258"/>
        <v/>
      </c>
      <c r="K1060" s="7">
        <f t="shared" si="259"/>
        <v>2</v>
      </c>
      <c r="L1060" s="8"/>
      <c r="M1060" s="8"/>
      <c r="N1060" s="6" t="str">
        <f t="shared" si="260"/>
        <v/>
      </c>
      <c r="O1060" s="6">
        <f t="shared" si="260"/>
        <v>2</v>
      </c>
      <c r="P1060" s="6"/>
    </row>
    <row r="1061" spans="1:16" s="4" customFormat="1" ht="12.75" x14ac:dyDescent="0.25">
      <c r="A1061" s="6" t="s">
        <v>2303</v>
      </c>
      <c r="B1061" s="6" t="s">
        <v>2304</v>
      </c>
      <c r="C1061" s="6" t="s">
        <v>2305</v>
      </c>
      <c r="D1061" s="6">
        <v>18</v>
      </c>
      <c r="E1061" s="6">
        <v>12000</v>
      </c>
      <c r="F1061" s="6">
        <v>11</v>
      </c>
      <c r="G1061" s="6"/>
      <c r="H1061" s="6"/>
      <c r="I1061" s="6">
        <f t="shared" si="257"/>
        <v>11</v>
      </c>
      <c r="J1061" s="7" t="str">
        <f t="shared" si="258"/>
        <v/>
      </c>
      <c r="K1061" s="7">
        <f t="shared" si="259"/>
        <v>7</v>
      </c>
      <c r="L1061" s="8"/>
      <c r="M1061" s="8"/>
      <c r="N1061" s="6" t="str">
        <f t="shared" si="260"/>
        <v/>
      </c>
      <c r="O1061" s="6">
        <f t="shared" si="260"/>
        <v>7</v>
      </c>
      <c r="P1061" s="6"/>
    </row>
    <row r="1062" spans="1:16" s="4" customFormat="1" ht="12.75" x14ac:dyDescent="0.25">
      <c r="A1062" s="6" t="s">
        <v>2306</v>
      </c>
      <c r="B1062" s="6" t="s">
        <v>2307</v>
      </c>
      <c r="C1062" s="6" t="s">
        <v>2308</v>
      </c>
      <c r="D1062" s="6">
        <v>17</v>
      </c>
      <c r="E1062" s="6">
        <v>6900</v>
      </c>
      <c r="F1062" s="6">
        <f>13+12</f>
        <v>25</v>
      </c>
      <c r="G1062" s="6"/>
      <c r="H1062" s="6"/>
      <c r="I1062" s="6">
        <f t="shared" si="257"/>
        <v>25</v>
      </c>
      <c r="J1062" s="7">
        <f t="shared" si="258"/>
        <v>8</v>
      </c>
      <c r="K1062" s="7" t="str">
        <f t="shared" si="259"/>
        <v/>
      </c>
      <c r="L1062" s="8"/>
      <c r="M1062" s="8"/>
      <c r="N1062" s="6">
        <f t="shared" si="260"/>
        <v>8</v>
      </c>
      <c r="O1062" s="6" t="str">
        <f t="shared" si="260"/>
        <v/>
      </c>
      <c r="P1062" s="6"/>
    </row>
    <row r="1063" spans="1:16" s="4" customFormat="1" ht="12.75" x14ac:dyDescent="0.25">
      <c r="A1063" s="6" t="s">
        <v>2309</v>
      </c>
      <c r="B1063" s="6" t="s">
        <v>2310</v>
      </c>
      <c r="C1063" s="6" t="s">
        <v>2311</v>
      </c>
      <c r="D1063" s="6">
        <v>2</v>
      </c>
      <c r="E1063" s="6">
        <v>8900</v>
      </c>
      <c r="F1063" s="6">
        <v>7</v>
      </c>
      <c r="G1063" s="6"/>
      <c r="H1063" s="6"/>
      <c r="I1063" s="6">
        <f t="shared" si="257"/>
        <v>7</v>
      </c>
      <c r="J1063" s="7">
        <f t="shared" si="258"/>
        <v>5</v>
      </c>
      <c r="K1063" s="7" t="str">
        <f t="shared" si="259"/>
        <v/>
      </c>
      <c r="L1063" s="8"/>
      <c r="M1063" s="8"/>
      <c r="N1063" s="6">
        <f t="shared" si="260"/>
        <v>5</v>
      </c>
      <c r="O1063" s="6" t="str">
        <f t="shared" si="260"/>
        <v/>
      </c>
      <c r="P1063" s="6"/>
    </row>
    <row r="1064" spans="1:16" s="4" customFormat="1" ht="12.75" x14ac:dyDescent="0.25">
      <c r="A1064" s="6" t="s">
        <v>2312</v>
      </c>
      <c r="B1064" s="6" t="s">
        <v>2313</v>
      </c>
      <c r="C1064" s="6" t="s">
        <v>2314</v>
      </c>
      <c r="D1064" s="6">
        <v>17</v>
      </c>
      <c r="E1064" s="6">
        <v>8500</v>
      </c>
      <c r="F1064" s="6">
        <v>18</v>
      </c>
      <c r="G1064" s="6"/>
      <c r="H1064" s="6"/>
      <c r="I1064" s="6">
        <f t="shared" si="257"/>
        <v>18</v>
      </c>
      <c r="J1064" s="7">
        <f t="shared" si="258"/>
        <v>1</v>
      </c>
      <c r="K1064" s="7" t="str">
        <f t="shared" si="259"/>
        <v/>
      </c>
      <c r="L1064" s="8"/>
      <c r="M1064" s="8"/>
      <c r="N1064" s="6">
        <f t="shared" si="260"/>
        <v>1</v>
      </c>
      <c r="O1064" s="6" t="str">
        <f t="shared" si="260"/>
        <v/>
      </c>
      <c r="P1064" s="6"/>
    </row>
    <row r="1065" spans="1:16" s="4" customFormat="1" ht="12.75" x14ac:dyDescent="0.25">
      <c r="A1065" s="6"/>
      <c r="B1065" s="6"/>
      <c r="C1065" s="6"/>
      <c r="D1065" s="6"/>
      <c r="E1065" s="6"/>
      <c r="F1065" s="6"/>
      <c r="G1065" s="6"/>
      <c r="H1065" s="6"/>
      <c r="I1065" s="6"/>
      <c r="J1065" s="9">
        <f>SUM(J1056:J1064)</f>
        <v>14</v>
      </c>
      <c r="K1065" s="9">
        <f>SUM(K1056:K1064)</f>
        <v>15</v>
      </c>
      <c r="L1065" s="10"/>
      <c r="M1065" s="10"/>
      <c r="N1065" s="6"/>
      <c r="O1065" s="6"/>
      <c r="P1065" s="6"/>
    </row>
    <row r="1066" spans="1:16" s="4" customFormat="1" ht="12.75" x14ac:dyDescent="0.25">
      <c r="A1066" s="6"/>
      <c r="B1066" s="6"/>
      <c r="C1066" s="6"/>
      <c r="D1066" s="6"/>
      <c r="E1066" s="6"/>
      <c r="F1066" s="6"/>
      <c r="G1066" s="6"/>
      <c r="H1066" s="6"/>
      <c r="I1066" s="6"/>
      <c r="J1066" s="7"/>
      <c r="K1066" s="7"/>
      <c r="L1066" s="8"/>
      <c r="M1066" s="8"/>
      <c r="N1066" s="6"/>
      <c r="O1066" s="6"/>
      <c r="P1066" s="6"/>
    </row>
    <row r="1067" spans="1:16" s="4" customFormat="1" ht="12.75" x14ac:dyDescent="0.25">
      <c r="A1067" s="6" t="s">
        <v>2315</v>
      </c>
      <c r="B1067" s="6" t="s">
        <v>2316</v>
      </c>
      <c r="C1067" s="6" t="s">
        <v>2317</v>
      </c>
      <c r="D1067" s="6">
        <v>102</v>
      </c>
      <c r="E1067" s="6">
        <v>2600</v>
      </c>
      <c r="F1067" s="6">
        <v>99</v>
      </c>
      <c r="G1067" s="6"/>
      <c r="H1067" s="6"/>
      <c r="I1067" s="6">
        <f>F1067+G1067+H1067</f>
        <v>99</v>
      </c>
      <c r="J1067" s="7" t="str">
        <f>IF(I1067&gt;D1067,I1067-D1067,"")</f>
        <v/>
      </c>
      <c r="K1067" s="7">
        <f>IF(I1067&lt;D1067,D1067-I1067,"")</f>
        <v>3</v>
      </c>
      <c r="L1067" s="8"/>
      <c r="M1067" s="8"/>
      <c r="N1067" s="6" t="str">
        <f t="shared" ref="N1067:O1071" si="261">IF(J1067=L1067,"",J1067-L1067)</f>
        <v/>
      </c>
      <c r="O1067" s="6">
        <f t="shared" si="261"/>
        <v>3</v>
      </c>
      <c r="P1067" s="6"/>
    </row>
    <row r="1068" spans="1:16" s="4" customFormat="1" ht="12.75" x14ac:dyDescent="0.25">
      <c r="A1068" s="6" t="s">
        <v>2318</v>
      </c>
      <c r="B1068" s="6" t="s">
        <v>2319</v>
      </c>
      <c r="C1068" s="6" t="s">
        <v>2320</v>
      </c>
      <c r="D1068" s="6">
        <v>16</v>
      </c>
      <c r="E1068" s="6">
        <v>4700</v>
      </c>
      <c r="F1068" s="6">
        <v>5</v>
      </c>
      <c r="G1068" s="6">
        <v>2</v>
      </c>
      <c r="H1068" s="6"/>
      <c r="I1068" s="6">
        <f>F1068+G1068+H1068</f>
        <v>7</v>
      </c>
      <c r="J1068" s="7" t="str">
        <f>IF(I1068&gt;D1068,I1068-D1068,"")</f>
        <v/>
      </c>
      <c r="K1068" s="7">
        <f>IF(I1068&lt;D1068,D1068-I1068,"")</f>
        <v>9</v>
      </c>
      <c r="L1068" s="8"/>
      <c r="M1068" s="8"/>
      <c r="N1068" s="6" t="str">
        <f t="shared" si="261"/>
        <v/>
      </c>
      <c r="O1068" s="6">
        <f t="shared" si="261"/>
        <v>9</v>
      </c>
      <c r="P1068" s="6"/>
    </row>
    <row r="1069" spans="1:16" s="4" customFormat="1" ht="12.75" x14ac:dyDescent="0.25">
      <c r="A1069" s="6" t="s">
        <v>2321</v>
      </c>
      <c r="B1069" s="6" t="s">
        <v>2322</v>
      </c>
      <c r="C1069" s="6" t="s">
        <v>2323</v>
      </c>
      <c r="D1069" s="6">
        <v>194</v>
      </c>
      <c r="E1069" s="6">
        <v>3600</v>
      </c>
      <c r="F1069" s="6">
        <v>165</v>
      </c>
      <c r="G1069" s="6">
        <v>9</v>
      </c>
      <c r="H1069" s="6"/>
      <c r="I1069" s="6">
        <f>F1069+G1069+H1069</f>
        <v>174</v>
      </c>
      <c r="J1069" s="7" t="str">
        <f>IF(I1069&gt;D1069,I1069-D1069,"")</f>
        <v/>
      </c>
      <c r="K1069" s="7">
        <f>IF(I1069&lt;D1069,D1069-I1069,"")</f>
        <v>20</v>
      </c>
      <c r="L1069" s="8"/>
      <c r="M1069" s="8"/>
      <c r="N1069" s="6" t="str">
        <f t="shared" si="261"/>
        <v/>
      </c>
      <c r="O1069" s="6">
        <f t="shared" si="261"/>
        <v>20</v>
      </c>
      <c r="P1069" s="6"/>
    </row>
    <row r="1070" spans="1:16" s="4" customFormat="1" ht="12.75" x14ac:dyDescent="0.25">
      <c r="A1070" s="6" t="s">
        <v>2324</v>
      </c>
      <c r="B1070" s="6" t="s">
        <v>2325</v>
      </c>
      <c r="C1070" s="6" t="s">
        <v>2326</v>
      </c>
      <c r="D1070" s="6">
        <v>4</v>
      </c>
      <c r="E1070" s="6">
        <v>7500</v>
      </c>
      <c r="F1070" s="6">
        <v>14</v>
      </c>
      <c r="G1070" s="6">
        <v>9</v>
      </c>
      <c r="H1070" s="6"/>
      <c r="I1070" s="6">
        <f>F1070+G1070+H1070</f>
        <v>23</v>
      </c>
      <c r="J1070" s="7">
        <f>IF(I1070&gt;D1070,I1070-D1070,"")</f>
        <v>19</v>
      </c>
      <c r="K1070" s="7" t="str">
        <f>IF(I1070&lt;D1070,D1070-I1070,"")</f>
        <v/>
      </c>
      <c r="L1070" s="8"/>
      <c r="M1070" s="8"/>
      <c r="N1070" s="6">
        <f t="shared" si="261"/>
        <v>19</v>
      </c>
      <c r="O1070" s="6" t="str">
        <f t="shared" si="261"/>
        <v/>
      </c>
      <c r="P1070" s="6"/>
    </row>
    <row r="1071" spans="1:16" s="4" customFormat="1" ht="12.75" x14ac:dyDescent="0.25">
      <c r="A1071" s="6" t="s">
        <v>2327</v>
      </c>
      <c r="B1071" s="6" t="s">
        <v>2328</v>
      </c>
      <c r="C1071" s="6" t="s">
        <v>2329</v>
      </c>
      <c r="D1071" s="6">
        <v>63</v>
      </c>
      <c r="E1071" s="6">
        <v>13500</v>
      </c>
      <c r="F1071" s="6">
        <v>64</v>
      </c>
      <c r="G1071" s="6">
        <v>4</v>
      </c>
      <c r="H1071" s="6"/>
      <c r="I1071" s="6">
        <f>F1071+G1071+H1071</f>
        <v>68</v>
      </c>
      <c r="J1071" s="7">
        <f>IF(I1071&gt;D1071,I1071-D1071,"")</f>
        <v>5</v>
      </c>
      <c r="K1071" s="7" t="str">
        <f>IF(I1071&lt;D1071,D1071-I1071,"")</f>
        <v/>
      </c>
      <c r="L1071" s="8"/>
      <c r="M1071" s="8"/>
      <c r="N1071" s="6">
        <f t="shared" si="261"/>
        <v>5</v>
      </c>
      <c r="O1071" s="6" t="str">
        <f t="shared" si="261"/>
        <v/>
      </c>
      <c r="P1071" s="6"/>
    </row>
    <row r="1072" spans="1:16" s="4" customFormat="1" ht="12.75" x14ac:dyDescent="0.25">
      <c r="A1072" s="6"/>
      <c r="B1072" s="6"/>
      <c r="C1072" s="6"/>
      <c r="D1072" s="6"/>
      <c r="E1072" s="6"/>
      <c r="F1072" s="6"/>
      <c r="G1072" s="6"/>
      <c r="H1072" s="6"/>
      <c r="I1072" s="6"/>
      <c r="J1072" s="9">
        <f>SUM(J1067:J1071)</f>
        <v>24</v>
      </c>
      <c r="K1072" s="9">
        <f>SUM(K1067:K1071)</f>
        <v>32</v>
      </c>
      <c r="L1072" s="10"/>
      <c r="M1072" s="10"/>
      <c r="N1072" s="6"/>
      <c r="O1072" s="6"/>
      <c r="P1072" s="6"/>
    </row>
    <row r="1073" spans="1:16" s="4" customFormat="1" ht="12.75" x14ac:dyDescent="0.25">
      <c r="A1073" s="6"/>
      <c r="B1073" s="6"/>
      <c r="C1073" s="6"/>
      <c r="D1073" s="6"/>
      <c r="E1073" s="6"/>
      <c r="F1073" s="6"/>
      <c r="G1073" s="6"/>
      <c r="H1073" s="6"/>
      <c r="I1073" s="6"/>
      <c r="J1073" s="7"/>
      <c r="K1073" s="7"/>
      <c r="L1073" s="8"/>
      <c r="M1073" s="8"/>
      <c r="N1073" s="6"/>
      <c r="O1073" s="6"/>
      <c r="P1073" s="6"/>
    </row>
    <row r="1074" spans="1:16" s="4" customFormat="1" ht="12.75" x14ac:dyDescent="0.25">
      <c r="A1074" s="6" t="s">
        <v>2330</v>
      </c>
      <c r="B1074" s="6" t="s">
        <v>2331</v>
      </c>
      <c r="C1074" s="6" t="s">
        <v>2332</v>
      </c>
      <c r="D1074" s="6">
        <v>2</v>
      </c>
      <c r="E1074" s="6">
        <v>60500</v>
      </c>
      <c r="F1074" s="6">
        <v>0</v>
      </c>
      <c r="G1074" s="6"/>
      <c r="H1074" s="6"/>
      <c r="I1074" s="6">
        <f>F1074+G1074+H1074</f>
        <v>0</v>
      </c>
      <c r="J1074" s="7" t="str">
        <f>IF(I1074&gt;D1074,I1074-D1074,"")</f>
        <v/>
      </c>
      <c r="K1074" s="7">
        <f>IF(I1074&lt;D1074,D1074-I1074,"")</f>
        <v>2</v>
      </c>
      <c r="L1074" s="8"/>
      <c r="M1074" s="8"/>
      <c r="N1074" s="6" t="str">
        <f>IF(J1074=L1074,"",J1074-L1074)</f>
        <v/>
      </c>
      <c r="O1074" s="6">
        <f>IF(K1074=M1074,"",K1074-M1074)</f>
        <v>2</v>
      </c>
      <c r="P1074" s="6"/>
    </row>
    <row r="1075" spans="1:16" s="4" customFormat="1" ht="12.75" x14ac:dyDescent="0.25">
      <c r="A1075" s="6" t="s">
        <v>2333</v>
      </c>
      <c r="B1075" s="6" t="s">
        <v>2334</v>
      </c>
      <c r="C1075" s="6" t="s">
        <v>2335</v>
      </c>
      <c r="D1075" s="6">
        <v>1</v>
      </c>
      <c r="E1075" s="6">
        <v>58000</v>
      </c>
      <c r="F1075" s="6">
        <v>2</v>
      </c>
      <c r="G1075" s="6"/>
      <c r="H1075" s="6"/>
      <c r="I1075" s="6">
        <f>F1075+G1075+H1075</f>
        <v>2</v>
      </c>
      <c r="J1075" s="7">
        <f>IF(I1075&gt;D1075,I1075-D1075,"")</f>
        <v>1</v>
      </c>
      <c r="K1075" s="7" t="str">
        <f>IF(I1075&lt;D1075,D1075-I1075,"")</f>
        <v/>
      </c>
      <c r="L1075" s="8"/>
      <c r="M1075" s="8"/>
      <c r="N1075" s="6">
        <f>IF(J1075=L1075,"",J1075-L1075)</f>
        <v>1</v>
      </c>
      <c r="O1075" s="6" t="str">
        <f>IF(K1075=M1075,"",K1075-M1075)</f>
        <v/>
      </c>
      <c r="P1075" s="6"/>
    </row>
    <row r="1076" spans="1:16" s="4" customFormat="1" ht="12.75" x14ac:dyDescent="0.25">
      <c r="A1076" s="6"/>
      <c r="B1076" s="6"/>
      <c r="C1076" s="6"/>
      <c r="D1076" s="6"/>
      <c r="E1076" s="6"/>
      <c r="F1076" s="6"/>
      <c r="G1076" s="6"/>
      <c r="H1076" s="6"/>
      <c r="I1076" s="6"/>
      <c r="J1076" s="9">
        <f>SUM(J1074:J1075)</f>
        <v>1</v>
      </c>
      <c r="K1076" s="9">
        <f>SUM(K1074:K1075)</f>
        <v>2</v>
      </c>
      <c r="L1076" s="10"/>
      <c r="M1076" s="10"/>
      <c r="N1076" s="6"/>
      <c r="O1076" s="6"/>
      <c r="P1076" s="6"/>
    </row>
    <row r="1077" spans="1:16" s="4" customFormat="1" ht="12.75" x14ac:dyDescent="0.25">
      <c r="A1077" s="6"/>
      <c r="B1077" s="6"/>
      <c r="C1077" s="6"/>
      <c r="D1077" s="6"/>
      <c r="E1077" s="6"/>
      <c r="F1077" s="6"/>
      <c r="G1077" s="6"/>
      <c r="H1077" s="6"/>
      <c r="I1077" s="6"/>
      <c r="J1077" s="7"/>
      <c r="K1077" s="7"/>
      <c r="L1077" s="8"/>
      <c r="M1077" s="8"/>
      <c r="N1077" s="6"/>
      <c r="O1077" s="6"/>
      <c r="P1077" s="6"/>
    </row>
    <row r="1078" spans="1:16" s="4" customFormat="1" ht="12.75" x14ac:dyDescent="0.25">
      <c r="A1078" s="6" t="s">
        <v>2336</v>
      </c>
      <c r="B1078" s="6" t="s">
        <v>2337</v>
      </c>
      <c r="C1078" s="6" t="s">
        <v>2338</v>
      </c>
      <c r="D1078" s="6">
        <v>18</v>
      </c>
      <c r="E1078" s="6">
        <v>12000</v>
      </c>
      <c r="F1078" s="6">
        <v>38</v>
      </c>
      <c r="G1078" s="6"/>
      <c r="H1078" s="6"/>
      <c r="I1078" s="6">
        <f>F1078+G1078+H1078</f>
        <v>38</v>
      </c>
      <c r="J1078" s="7">
        <f>IF(I1078&gt;D1078,I1078-D1078,"")</f>
        <v>20</v>
      </c>
      <c r="K1078" s="7" t="str">
        <f>IF(I1078&lt;D1078,D1078-I1078,"")</f>
        <v/>
      </c>
      <c r="L1078" s="8"/>
      <c r="M1078" s="8"/>
      <c r="N1078" s="6">
        <f t="shared" ref="N1078:O1081" si="262">IF(J1078=L1078,"",J1078-L1078)</f>
        <v>20</v>
      </c>
      <c r="O1078" s="6" t="str">
        <f t="shared" si="262"/>
        <v/>
      </c>
      <c r="P1078" s="6"/>
    </row>
    <row r="1079" spans="1:16" s="4" customFormat="1" ht="12.75" x14ac:dyDescent="0.25">
      <c r="A1079" s="6" t="s">
        <v>2339</v>
      </c>
      <c r="B1079" s="6" t="s">
        <v>2340</v>
      </c>
      <c r="C1079" s="6" t="s">
        <v>2341</v>
      </c>
      <c r="D1079" s="6">
        <v>71</v>
      </c>
      <c r="E1079" s="6">
        <v>1800</v>
      </c>
      <c r="F1079" s="6">
        <v>60</v>
      </c>
      <c r="G1079" s="6"/>
      <c r="H1079" s="6"/>
      <c r="I1079" s="6">
        <f>F1079+G1079+H1079</f>
        <v>60</v>
      </c>
      <c r="J1079" s="7" t="str">
        <f>IF(I1079&gt;D1079,I1079-D1079,"")</f>
        <v/>
      </c>
      <c r="K1079" s="7">
        <f>IF(I1079&lt;D1079,D1079-I1079,"")</f>
        <v>11</v>
      </c>
      <c r="L1079" s="8"/>
      <c r="M1079" s="8"/>
      <c r="N1079" s="6" t="str">
        <f t="shared" si="262"/>
        <v/>
      </c>
      <c r="O1079" s="6">
        <f t="shared" si="262"/>
        <v>11</v>
      </c>
      <c r="P1079" s="6"/>
    </row>
    <row r="1080" spans="1:16" s="4" customFormat="1" ht="12.75" x14ac:dyDescent="0.25">
      <c r="A1080" s="6" t="s">
        <v>2342</v>
      </c>
      <c r="B1080" s="6" t="s">
        <v>2343</v>
      </c>
      <c r="C1080" s="6" t="s">
        <v>2344</v>
      </c>
      <c r="D1080" s="6">
        <v>50</v>
      </c>
      <c r="E1080" s="6">
        <v>2500</v>
      </c>
      <c r="F1080" s="6">
        <v>45</v>
      </c>
      <c r="G1080" s="6"/>
      <c r="H1080" s="6"/>
      <c r="I1080" s="6">
        <f>F1080+G1080+H1080</f>
        <v>45</v>
      </c>
      <c r="J1080" s="7" t="str">
        <f>IF(I1080&gt;D1080,I1080-D1080,"")</f>
        <v/>
      </c>
      <c r="K1080" s="7">
        <f>IF(I1080&lt;D1080,D1080-I1080,"")</f>
        <v>5</v>
      </c>
      <c r="L1080" s="8"/>
      <c r="M1080" s="8"/>
      <c r="N1080" s="6" t="str">
        <f t="shared" si="262"/>
        <v/>
      </c>
      <c r="O1080" s="6">
        <f t="shared" si="262"/>
        <v>5</v>
      </c>
      <c r="P1080" s="6"/>
    </row>
    <row r="1081" spans="1:16" s="4" customFormat="1" ht="12.75" x14ac:dyDescent="0.25">
      <c r="A1081" s="6" t="s">
        <v>2345</v>
      </c>
      <c r="B1081" s="6" t="s">
        <v>2346</v>
      </c>
      <c r="C1081" s="6" t="s">
        <v>2347</v>
      </c>
      <c r="D1081" s="6">
        <v>40</v>
      </c>
      <c r="E1081" s="6">
        <v>5250</v>
      </c>
      <c r="F1081" s="6">
        <v>39</v>
      </c>
      <c r="G1081" s="6"/>
      <c r="H1081" s="6"/>
      <c r="I1081" s="6">
        <f>F1081+G1081+H1081</f>
        <v>39</v>
      </c>
      <c r="J1081" s="7" t="str">
        <f>IF(I1081&gt;D1081,I1081-D1081,"")</f>
        <v/>
      </c>
      <c r="K1081" s="7">
        <f>IF(I1081&lt;D1081,D1081-I1081,"")</f>
        <v>1</v>
      </c>
      <c r="L1081" s="8"/>
      <c r="M1081" s="8"/>
      <c r="N1081" s="6" t="str">
        <f t="shared" si="262"/>
        <v/>
      </c>
      <c r="O1081" s="6">
        <f t="shared" si="262"/>
        <v>1</v>
      </c>
      <c r="P1081" s="6"/>
    </row>
    <row r="1082" spans="1:16" s="4" customFormat="1" ht="12.75" x14ac:dyDescent="0.25">
      <c r="A1082" s="6"/>
      <c r="B1082" s="6"/>
      <c r="C1082" s="6"/>
      <c r="D1082" s="6"/>
      <c r="E1082" s="6"/>
      <c r="F1082" s="6"/>
      <c r="G1082" s="6"/>
      <c r="H1082" s="6"/>
      <c r="I1082" s="6"/>
      <c r="J1082" s="9">
        <f>SUM(J1078:J1081)</f>
        <v>20</v>
      </c>
      <c r="K1082" s="9">
        <f>SUM(K1078:K1081)</f>
        <v>17</v>
      </c>
      <c r="L1082" s="10"/>
      <c r="M1082" s="10"/>
      <c r="N1082" s="6"/>
      <c r="O1082" s="6"/>
      <c r="P1082" s="6"/>
    </row>
    <row r="1083" spans="1:16" s="4" customFormat="1" ht="12.75" x14ac:dyDescent="0.25">
      <c r="A1083" s="6"/>
      <c r="B1083" s="6"/>
      <c r="C1083" s="6"/>
      <c r="D1083" s="6"/>
      <c r="E1083" s="6"/>
      <c r="F1083" s="6"/>
      <c r="G1083" s="6"/>
      <c r="H1083" s="6"/>
      <c r="I1083" s="6"/>
      <c r="J1083" s="7"/>
      <c r="K1083" s="7"/>
      <c r="L1083" s="8"/>
      <c r="M1083" s="8"/>
      <c r="N1083" s="6"/>
      <c r="O1083" s="6"/>
      <c r="P1083" s="6"/>
    </row>
    <row r="1084" spans="1:16" s="4" customFormat="1" ht="12.75" x14ac:dyDescent="0.25">
      <c r="A1084" s="6" t="s">
        <v>2348</v>
      </c>
      <c r="B1084" s="6" t="s">
        <v>2349</v>
      </c>
      <c r="C1084" s="6" t="s">
        <v>2350</v>
      </c>
      <c r="D1084" s="6">
        <v>1</v>
      </c>
      <c r="E1084" s="6">
        <v>5600</v>
      </c>
      <c r="F1084" s="6">
        <v>0</v>
      </c>
      <c r="G1084" s="6"/>
      <c r="H1084" s="6"/>
      <c r="I1084" s="6">
        <f>F1084+G1084+H1084</f>
        <v>0</v>
      </c>
      <c r="J1084" s="7" t="str">
        <f>IF(I1084&gt;D1084,I1084-D1084,"")</f>
        <v/>
      </c>
      <c r="K1084" s="7">
        <f>IF(I1084&lt;D1084,D1084-I1084,"")</f>
        <v>1</v>
      </c>
      <c r="L1084" s="8"/>
      <c r="M1084" s="8"/>
      <c r="N1084" s="6" t="str">
        <f t="shared" ref="N1084:O1086" si="263">IF(J1084=L1084,"",J1084-L1084)</f>
        <v/>
      </c>
      <c r="O1084" s="6">
        <f t="shared" si="263"/>
        <v>1</v>
      </c>
      <c r="P1084" s="6"/>
    </row>
    <row r="1085" spans="1:16" s="4" customFormat="1" ht="12.75" x14ac:dyDescent="0.25">
      <c r="A1085" s="6" t="s">
        <v>2351</v>
      </c>
      <c r="B1085" s="6" t="s">
        <v>2352</v>
      </c>
      <c r="C1085" s="6" t="s">
        <v>2353</v>
      </c>
      <c r="D1085" s="6">
        <v>18</v>
      </c>
      <c r="E1085" s="6">
        <v>5100</v>
      </c>
      <c r="F1085" s="6">
        <v>0</v>
      </c>
      <c r="G1085" s="6"/>
      <c r="H1085" s="6"/>
      <c r="I1085" s="6">
        <f>F1085+G1085+H1085</f>
        <v>0</v>
      </c>
      <c r="J1085" s="7" t="str">
        <f>IF(I1085&gt;D1085,I1085-D1085,"")</f>
        <v/>
      </c>
      <c r="K1085" s="7">
        <f>IF(I1085&lt;D1085,D1085-I1085,"")</f>
        <v>18</v>
      </c>
      <c r="L1085" s="8"/>
      <c r="M1085" s="8"/>
      <c r="N1085" s="6" t="str">
        <f t="shared" si="263"/>
        <v/>
      </c>
      <c r="O1085" s="6">
        <f t="shared" si="263"/>
        <v>18</v>
      </c>
      <c r="P1085" s="6"/>
    </row>
    <row r="1086" spans="1:16" s="4" customFormat="1" ht="12.75" x14ac:dyDescent="0.25">
      <c r="A1086" s="6" t="s">
        <v>2354</v>
      </c>
      <c r="B1086" s="6" t="s">
        <v>2355</v>
      </c>
      <c r="C1086" s="6" t="s">
        <v>2356</v>
      </c>
      <c r="D1086" s="6">
        <v>137</v>
      </c>
      <c r="E1086" s="6">
        <v>4510</v>
      </c>
      <c r="F1086" s="6">
        <v>144</v>
      </c>
      <c r="G1086" s="6"/>
      <c r="H1086" s="6"/>
      <c r="I1086" s="6">
        <f>F1086+G1086+H1086</f>
        <v>144</v>
      </c>
      <c r="J1086" s="7">
        <f>IF(I1086&gt;D1086,I1086-D1086,"")</f>
        <v>7</v>
      </c>
      <c r="K1086" s="7" t="str">
        <f>IF(I1086&lt;D1086,D1086-I1086,"")</f>
        <v/>
      </c>
      <c r="L1086" s="8"/>
      <c r="M1086" s="8"/>
      <c r="N1086" s="6">
        <f t="shared" si="263"/>
        <v>7</v>
      </c>
      <c r="O1086" s="6" t="str">
        <f t="shared" si="263"/>
        <v/>
      </c>
      <c r="P1086" s="6"/>
    </row>
    <row r="1087" spans="1:16" s="4" customFormat="1" ht="12.75" x14ac:dyDescent="0.25">
      <c r="A1087" s="6"/>
      <c r="B1087" s="6"/>
      <c r="C1087" s="6"/>
      <c r="D1087" s="6"/>
      <c r="E1087" s="6"/>
      <c r="F1087" s="6"/>
      <c r="G1087" s="6"/>
      <c r="H1087" s="6"/>
      <c r="I1087" s="6"/>
      <c r="J1087" s="9">
        <f>SUM(J1084:J1086)</f>
        <v>7</v>
      </c>
      <c r="K1087" s="9">
        <f>SUM(K1084:K1086)</f>
        <v>19</v>
      </c>
      <c r="L1087" s="10"/>
      <c r="M1087" s="10"/>
      <c r="N1087" s="6"/>
      <c r="O1087" s="6"/>
      <c r="P1087" s="6"/>
    </row>
    <row r="1088" spans="1:16" s="4" customFormat="1" ht="12.75" x14ac:dyDescent="0.25">
      <c r="A1088" s="6"/>
      <c r="B1088" s="6"/>
      <c r="C1088" s="6"/>
      <c r="D1088" s="6"/>
      <c r="E1088" s="6"/>
      <c r="F1088" s="6"/>
      <c r="G1088" s="6"/>
      <c r="H1088" s="6"/>
      <c r="I1088" s="6"/>
      <c r="J1088" s="7"/>
      <c r="K1088" s="7"/>
      <c r="L1088" s="8"/>
      <c r="M1088" s="8"/>
      <c r="N1088" s="6"/>
      <c r="O1088" s="6"/>
      <c r="P1088" s="6"/>
    </row>
    <row r="1089" spans="1:16" s="4" customFormat="1" ht="12.75" x14ac:dyDescent="0.25">
      <c r="A1089" s="6" t="s">
        <v>2357</v>
      </c>
      <c r="B1089" s="6" t="s">
        <v>2358</v>
      </c>
      <c r="C1089" s="6" t="s">
        <v>2359</v>
      </c>
      <c r="D1089" s="6">
        <v>93</v>
      </c>
      <c r="E1089" s="6">
        <v>85</v>
      </c>
      <c r="F1089" s="6">
        <v>90</v>
      </c>
      <c r="G1089" s="6">
        <v>23</v>
      </c>
      <c r="H1089" s="6"/>
      <c r="I1089" s="6">
        <f>F1089+G1089+H1089</f>
        <v>113</v>
      </c>
      <c r="J1089" s="7">
        <f>IF(I1089&gt;D1089,I1089-D1089,"")</f>
        <v>20</v>
      </c>
      <c r="K1089" s="7" t="str">
        <f>IF(I1089&lt;D1089,D1089-I1089,"")</f>
        <v/>
      </c>
      <c r="L1089" s="8"/>
      <c r="M1089" s="8"/>
      <c r="N1089" s="6">
        <f>IF(J1089=L1089,"",J1089-L1089)</f>
        <v>20</v>
      </c>
      <c r="O1089" s="6" t="str">
        <f>IF(K1089=M1089,"",K1089-M1089)</f>
        <v/>
      </c>
      <c r="P1089" s="6"/>
    </row>
    <row r="1090" spans="1:16" s="4" customFormat="1" ht="12.75" x14ac:dyDescent="0.25">
      <c r="A1090" s="6" t="s">
        <v>2360</v>
      </c>
      <c r="B1090" s="6" t="s">
        <v>2361</v>
      </c>
      <c r="C1090" s="6" t="s">
        <v>2362</v>
      </c>
      <c r="D1090" s="6">
        <v>7</v>
      </c>
      <c r="E1090" s="6">
        <v>130</v>
      </c>
      <c r="F1090" s="6">
        <v>0</v>
      </c>
      <c r="G1090" s="6"/>
      <c r="H1090" s="6"/>
      <c r="I1090" s="6">
        <f>F1090+G1090+H1090</f>
        <v>0</v>
      </c>
      <c r="J1090" s="7" t="str">
        <f>IF(I1090&gt;D1090,I1090-D1090,"")</f>
        <v/>
      </c>
      <c r="K1090" s="7">
        <f>IF(I1090&lt;D1090,D1090-I1090,"")</f>
        <v>7</v>
      </c>
      <c r="L1090" s="8"/>
      <c r="M1090" s="8"/>
      <c r="N1090" s="6" t="str">
        <f>IF(J1090=L1090,"",J1090-L1090)</f>
        <v/>
      </c>
      <c r="O1090" s="6">
        <f>IF(K1090=M1090,"",K1090-M1090)</f>
        <v>7</v>
      </c>
      <c r="P1090" s="6"/>
    </row>
    <row r="1091" spans="1:16" s="4" customFormat="1" ht="12.75" x14ac:dyDescent="0.25">
      <c r="A1091" s="6"/>
      <c r="B1091" s="6"/>
      <c r="C1091" s="6"/>
      <c r="D1091" s="6"/>
      <c r="E1091" s="6"/>
      <c r="F1091" s="6"/>
      <c r="G1091" s="6"/>
      <c r="H1091" s="6"/>
      <c r="I1091" s="6"/>
      <c r="J1091" s="9">
        <f>SUM(J1089:J1090)</f>
        <v>20</v>
      </c>
      <c r="K1091" s="9">
        <f>SUM(K1089:K1090)</f>
        <v>7</v>
      </c>
      <c r="L1091" s="10"/>
      <c r="M1091" s="10"/>
      <c r="N1091" s="6"/>
      <c r="O1091" s="6"/>
      <c r="P1091" s="6"/>
    </row>
    <row r="1092" spans="1:16" s="4" customFormat="1" ht="12.75" x14ac:dyDescent="0.25">
      <c r="A1092" s="6"/>
      <c r="B1092" s="6"/>
      <c r="C1092" s="6"/>
      <c r="D1092" s="6"/>
      <c r="E1092" s="6"/>
      <c r="F1092" s="6"/>
      <c r="G1092" s="6"/>
      <c r="H1092" s="6"/>
      <c r="I1092" s="6"/>
      <c r="J1092" s="7"/>
      <c r="K1092" s="7"/>
      <c r="L1092" s="8"/>
      <c r="M1092" s="8"/>
      <c r="N1092" s="6"/>
      <c r="O1092" s="6"/>
      <c r="P1092" s="6"/>
    </row>
    <row r="1093" spans="1:16" s="4" customFormat="1" ht="12.75" x14ac:dyDescent="0.25">
      <c r="A1093" s="6" t="s">
        <v>2363</v>
      </c>
      <c r="B1093" s="6" t="s">
        <v>2364</v>
      </c>
      <c r="C1093" s="6" t="s">
        <v>2365</v>
      </c>
      <c r="D1093" s="6">
        <v>15</v>
      </c>
      <c r="E1093" s="6">
        <v>200</v>
      </c>
      <c r="F1093" s="6">
        <v>13</v>
      </c>
      <c r="G1093" s="6"/>
      <c r="H1093" s="6"/>
      <c r="I1093" s="6">
        <f t="shared" ref="I1093:I1104" si="264">F1093+G1093+H1093</f>
        <v>13</v>
      </c>
      <c r="J1093" s="7" t="str">
        <f t="shared" ref="J1093:J1104" si="265">IF(I1093&gt;D1093,I1093-D1093,"")</f>
        <v/>
      </c>
      <c r="K1093" s="7">
        <f t="shared" ref="K1093:K1104" si="266">IF(I1093&lt;D1093,D1093-I1093,"")</f>
        <v>2</v>
      </c>
      <c r="L1093" s="8"/>
      <c r="M1093" s="8"/>
      <c r="N1093" s="6" t="str">
        <f t="shared" ref="N1093:O1104" si="267">IF(J1093=L1093,"",J1093-L1093)</f>
        <v/>
      </c>
      <c r="O1093" s="6">
        <f t="shared" si="267"/>
        <v>2</v>
      </c>
      <c r="P1093" s="6"/>
    </row>
    <row r="1094" spans="1:16" s="4" customFormat="1" ht="12.75" x14ac:dyDescent="0.25">
      <c r="A1094" s="6" t="s">
        <v>2366</v>
      </c>
      <c r="B1094" s="6" t="s">
        <v>2367</v>
      </c>
      <c r="C1094" s="6" t="s">
        <v>2368</v>
      </c>
      <c r="D1094" s="6">
        <v>71</v>
      </c>
      <c r="E1094" s="6">
        <v>450</v>
      </c>
      <c r="F1094" s="6">
        <f>11+57</f>
        <v>68</v>
      </c>
      <c r="G1094" s="6"/>
      <c r="H1094" s="6"/>
      <c r="I1094" s="6">
        <f t="shared" si="264"/>
        <v>68</v>
      </c>
      <c r="J1094" s="7" t="str">
        <f t="shared" si="265"/>
        <v/>
      </c>
      <c r="K1094" s="7">
        <f t="shared" si="266"/>
        <v>3</v>
      </c>
      <c r="L1094" s="8"/>
      <c r="M1094" s="8"/>
      <c r="N1094" s="6" t="str">
        <f t="shared" si="267"/>
        <v/>
      </c>
      <c r="O1094" s="6">
        <f t="shared" si="267"/>
        <v>3</v>
      </c>
      <c r="P1094" s="6"/>
    </row>
    <row r="1095" spans="1:16" s="4" customFormat="1" ht="12.75" x14ac:dyDescent="0.25">
      <c r="A1095" s="6" t="s">
        <v>2369</v>
      </c>
      <c r="B1095" s="6" t="s">
        <v>2370</v>
      </c>
      <c r="C1095" s="6" t="s">
        <v>2371</v>
      </c>
      <c r="D1095" s="6">
        <v>103</v>
      </c>
      <c r="E1095" s="6">
        <v>150</v>
      </c>
      <c r="F1095" s="6">
        <v>90</v>
      </c>
      <c r="G1095" s="6"/>
      <c r="H1095" s="6"/>
      <c r="I1095" s="6">
        <f t="shared" si="264"/>
        <v>90</v>
      </c>
      <c r="J1095" s="7" t="str">
        <f t="shared" si="265"/>
        <v/>
      </c>
      <c r="K1095" s="7">
        <f t="shared" si="266"/>
        <v>13</v>
      </c>
      <c r="L1095" s="8"/>
      <c r="M1095" s="8"/>
      <c r="N1095" s="6" t="str">
        <f t="shared" si="267"/>
        <v/>
      </c>
      <c r="O1095" s="6">
        <f t="shared" si="267"/>
        <v>13</v>
      </c>
      <c r="P1095" s="6"/>
    </row>
    <row r="1096" spans="1:16" s="4" customFormat="1" ht="12.75" x14ac:dyDescent="0.25">
      <c r="A1096" s="6" t="s">
        <v>2372</v>
      </c>
      <c r="B1096" s="6" t="s">
        <v>2373</v>
      </c>
      <c r="C1096" s="6" t="s">
        <v>2374</v>
      </c>
      <c r="D1096" s="6">
        <v>163</v>
      </c>
      <c r="E1096" s="6">
        <v>300</v>
      </c>
      <c r="F1096" s="6">
        <f>13+132</f>
        <v>145</v>
      </c>
      <c r="G1096" s="6"/>
      <c r="H1096" s="6"/>
      <c r="I1096" s="6">
        <f t="shared" si="264"/>
        <v>145</v>
      </c>
      <c r="J1096" s="7" t="str">
        <f t="shared" si="265"/>
        <v/>
      </c>
      <c r="K1096" s="7">
        <f t="shared" si="266"/>
        <v>18</v>
      </c>
      <c r="L1096" s="8"/>
      <c r="M1096" s="8"/>
      <c r="N1096" s="6" t="str">
        <f t="shared" si="267"/>
        <v/>
      </c>
      <c r="O1096" s="6">
        <f t="shared" si="267"/>
        <v>18</v>
      </c>
      <c r="P1096" s="6"/>
    </row>
    <row r="1097" spans="1:16" s="4" customFormat="1" ht="12.75" x14ac:dyDescent="0.25">
      <c r="A1097" s="6" t="s">
        <v>2375</v>
      </c>
      <c r="B1097" s="6" t="s">
        <v>2376</v>
      </c>
      <c r="C1097" s="6" t="s">
        <v>2377</v>
      </c>
      <c r="D1097" s="6">
        <v>137</v>
      </c>
      <c r="E1097" s="6">
        <v>550</v>
      </c>
      <c r="F1097" s="6">
        <f>4+82</f>
        <v>86</v>
      </c>
      <c r="G1097" s="6"/>
      <c r="H1097" s="6"/>
      <c r="I1097" s="6">
        <f t="shared" si="264"/>
        <v>86</v>
      </c>
      <c r="J1097" s="7" t="str">
        <f t="shared" si="265"/>
        <v/>
      </c>
      <c r="K1097" s="7">
        <f t="shared" si="266"/>
        <v>51</v>
      </c>
      <c r="L1097" s="8"/>
      <c r="M1097" s="8"/>
      <c r="N1097" s="6" t="str">
        <f t="shared" si="267"/>
        <v/>
      </c>
      <c r="O1097" s="6">
        <f t="shared" si="267"/>
        <v>51</v>
      </c>
      <c r="P1097" s="6"/>
    </row>
    <row r="1098" spans="1:16" s="4" customFormat="1" ht="12.75" x14ac:dyDescent="0.25">
      <c r="A1098" s="6" t="s">
        <v>2378</v>
      </c>
      <c r="B1098" s="6" t="s">
        <v>2379</v>
      </c>
      <c r="C1098" s="6" t="s">
        <v>2380</v>
      </c>
      <c r="D1098" s="6">
        <v>333</v>
      </c>
      <c r="E1098" s="6">
        <v>500</v>
      </c>
      <c r="F1098" s="6">
        <v>214</v>
      </c>
      <c r="G1098" s="6"/>
      <c r="H1098" s="6"/>
      <c r="I1098" s="6">
        <f t="shared" si="264"/>
        <v>214</v>
      </c>
      <c r="J1098" s="7" t="str">
        <f t="shared" si="265"/>
        <v/>
      </c>
      <c r="K1098" s="7">
        <f t="shared" si="266"/>
        <v>119</v>
      </c>
      <c r="L1098" s="8"/>
      <c r="M1098" s="8"/>
      <c r="N1098" s="6" t="str">
        <f t="shared" si="267"/>
        <v/>
      </c>
      <c r="O1098" s="6">
        <f t="shared" si="267"/>
        <v>119</v>
      </c>
      <c r="P1098" s="6"/>
    </row>
    <row r="1099" spans="1:16" s="4" customFormat="1" ht="12.75" x14ac:dyDescent="0.25">
      <c r="A1099" s="6" t="s">
        <v>2381</v>
      </c>
      <c r="B1099" s="6" t="s">
        <v>2382</v>
      </c>
      <c r="C1099" s="6" t="s">
        <v>2383</v>
      </c>
      <c r="D1099" s="6">
        <v>95</v>
      </c>
      <c r="E1099" s="6">
        <v>350</v>
      </c>
      <c r="F1099" s="6">
        <v>96</v>
      </c>
      <c r="G1099" s="6"/>
      <c r="H1099" s="6"/>
      <c r="I1099" s="6">
        <f t="shared" si="264"/>
        <v>96</v>
      </c>
      <c r="J1099" s="7">
        <f t="shared" si="265"/>
        <v>1</v>
      </c>
      <c r="K1099" s="7" t="str">
        <f t="shared" si="266"/>
        <v/>
      </c>
      <c r="L1099" s="8"/>
      <c r="M1099" s="8"/>
      <c r="N1099" s="6">
        <f t="shared" si="267"/>
        <v>1</v>
      </c>
      <c r="O1099" s="6" t="str">
        <f t="shared" si="267"/>
        <v/>
      </c>
      <c r="P1099" s="6"/>
    </row>
    <row r="1100" spans="1:16" s="4" customFormat="1" ht="12.75" x14ac:dyDescent="0.25">
      <c r="A1100" s="6" t="s">
        <v>2384</v>
      </c>
      <c r="B1100" s="6" t="s">
        <v>2385</v>
      </c>
      <c r="C1100" s="6" t="s">
        <v>2386</v>
      </c>
      <c r="D1100" s="6">
        <v>28</v>
      </c>
      <c r="E1100" s="6">
        <v>150</v>
      </c>
      <c r="F1100" s="6">
        <f>9+36</f>
        <v>45</v>
      </c>
      <c r="G1100" s="6"/>
      <c r="H1100" s="6"/>
      <c r="I1100" s="6">
        <f t="shared" si="264"/>
        <v>45</v>
      </c>
      <c r="J1100" s="7">
        <f t="shared" si="265"/>
        <v>17</v>
      </c>
      <c r="K1100" s="7" t="str">
        <f t="shared" si="266"/>
        <v/>
      </c>
      <c r="L1100" s="8"/>
      <c r="M1100" s="8"/>
      <c r="N1100" s="6">
        <f t="shared" si="267"/>
        <v>17</v>
      </c>
      <c r="O1100" s="6" t="str">
        <f t="shared" si="267"/>
        <v/>
      </c>
      <c r="P1100" s="6"/>
    </row>
    <row r="1101" spans="1:16" s="4" customFormat="1" ht="12.75" x14ac:dyDescent="0.25">
      <c r="A1101" s="6" t="s">
        <v>2387</v>
      </c>
      <c r="B1101" s="6" t="s">
        <v>2388</v>
      </c>
      <c r="C1101" s="6" t="s">
        <v>2389</v>
      </c>
      <c r="D1101" s="6">
        <v>3</v>
      </c>
      <c r="E1101" s="6">
        <v>350</v>
      </c>
      <c r="F1101" s="6">
        <v>9</v>
      </c>
      <c r="G1101" s="6"/>
      <c r="H1101" s="6"/>
      <c r="I1101" s="6">
        <f t="shared" si="264"/>
        <v>9</v>
      </c>
      <c r="J1101" s="7">
        <f t="shared" si="265"/>
        <v>6</v>
      </c>
      <c r="K1101" s="7" t="str">
        <f t="shared" si="266"/>
        <v/>
      </c>
      <c r="L1101" s="8"/>
      <c r="M1101" s="8"/>
      <c r="N1101" s="6">
        <f t="shared" si="267"/>
        <v>6</v>
      </c>
      <c r="O1101" s="6" t="str">
        <f t="shared" si="267"/>
        <v/>
      </c>
      <c r="P1101" s="6"/>
    </row>
    <row r="1102" spans="1:16" s="4" customFormat="1" ht="12.75" x14ac:dyDescent="0.25">
      <c r="A1102" s="6" t="s">
        <v>2390</v>
      </c>
      <c r="B1102" s="6" t="s">
        <v>2391</v>
      </c>
      <c r="C1102" s="6" t="s">
        <v>2392</v>
      </c>
      <c r="D1102" s="6">
        <v>129</v>
      </c>
      <c r="E1102" s="6">
        <v>650</v>
      </c>
      <c r="F1102" s="6">
        <f>19+264</f>
        <v>283</v>
      </c>
      <c r="G1102" s="6"/>
      <c r="H1102" s="6"/>
      <c r="I1102" s="6">
        <f t="shared" si="264"/>
        <v>283</v>
      </c>
      <c r="J1102" s="7">
        <f t="shared" si="265"/>
        <v>154</v>
      </c>
      <c r="K1102" s="7" t="str">
        <f t="shared" si="266"/>
        <v/>
      </c>
      <c r="L1102" s="8"/>
      <c r="M1102" s="8"/>
      <c r="N1102" s="6">
        <f t="shared" si="267"/>
        <v>154</v>
      </c>
      <c r="O1102" s="6" t="str">
        <f t="shared" si="267"/>
        <v/>
      </c>
      <c r="P1102" s="6"/>
    </row>
    <row r="1103" spans="1:16" s="4" customFormat="1" ht="12.75" x14ac:dyDescent="0.25">
      <c r="A1103" s="6" t="s">
        <v>2393</v>
      </c>
      <c r="B1103" s="6" t="s">
        <v>2394</v>
      </c>
      <c r="C1103" s="6" t="s">
        <v>2395</v>
      </c>
      <c r="D1103" s="6">
        <v>92</v>
      </c>
      <c r="E1103" s="6">
        <v>350</v>
      </c>
      <c r="F1103" s="6">
        <v>95</v>
      </c>
      <c r="G1103" s="6"/>
      <c r="H1103" s="6"/>
      <c r="I1103" s="6">
        <f t="shared" si="264"/>
        <v>95</v>
      </c>
      <c r="J1103" s="7">
        <f t="shared" si="265"/>
        <v>3</v>
      </c>
      <c r="K1103" s="7" t="str">
        <f t="shared" si="266"/>
        <v/>
      </c>
      <c r="L1103" s="8"/>
      <c r="M1103" s="8"/>
      <c r="N1103" s="6">
        <f t="shared" si="267"/>
        <v>3</v>
      </c>
      <c r="O1103" s="6" t="str">
        <f t="shared" si="267"/>
        <v/>
      </c>
      <c r="P1103" s="6"/>
    </row>
    <row r="1104" spans="1:16" s="4" customFormat="1" ht="12.75" x14ac:dyDescent="0.25">
      <c r="A1104" s="6" t="s">
        <v>2396</v>
      </c>
      <c r="B1104" s="6" t="s">
        <v>2397</v>
      </c>
      <c r="C1104" s="6" t="s">
        <v>2398</v>
      </c>
      <c r="D1104" s="6">
        <v>89</v>
      </c>
      <c r="E1104" s="6">
        <v>300</v>
      </c>
      <c r="F1104" s="6">
        <f>11+85</f>
        <v>96</v>
      </c>
      <c r="G1104" s="6"/>
      <c r="H1104" s="6"/>
      <c r="I1104" s="6">
        <f t="shared" si="264"/>
        <v>96</v>
      </c>
      <c r="J1104" s="7">
        <f t="shared" si="265"/>
        <v>7</v>
      </c>
      <c r="K1104" s="7" t="str">
        <f t="shared" si="266"/>
        <v/>
      </c>
      <c r="L1104" s="8"/>
      <c r="M1104" s="8"/>
      <c r="N1104" s="6">
        <f t="shared" si="267"/>
        <v>7</v>
      </c>
      <c r="O1104" s="6" t="str">
        <f t="shared" si="267"/>
        <v/>
      </c>
      <c r="P1104" s="6"/>
    </row>
    <row r="1105" spans="1:16" s="4" customFormat="1" ht="12.75" x14ac:dyDescent="0.25">
      <c r="A1105" s="6"/>
      <c r="B1105" s="6"/>
      <c r="C1105" s="6"/>
      <c r="D1105" s="6"/>
      <c r="E1105" s="6"/>
      <c r="F1105" s="6"/>
      <c r="G1105" s="6"/>
      <c r="H1105" s="6"/>
      <c r="I1105" s="6"/>
      <c r="J1105" s="9">
        <f>SUM(J1093:J1104)</f>
        <v>188</v>
      </c>
      <c r="K1105" s="9">
        <f>SUM(K1093:K1104)</f>
        <v>206</v>
      </c>
      <c r="L1105" s="10"/>
      <c r="M1105" s="10"/>
      <c r="N1105" s="6"/>
      <c r="O1105" s="6"/>
      <c r="P1105" s="6"/>
    </row>
    <row r="1106" spans="1:16" s="4" customFormat="1" ht="12.75" x14ac:dyDescent="0.25">
      <c r="A1106" s="6"/>
      <c r="B1106" s="6"/>
      <c r="C1106" s="6"/>
      <c r="D1106" s="6"/>
      <c r="E1106" s="6"/>
      <c r="F1106" s="6"/>
      <c r="G1106" s="6"/>
      <c r="H1106" s="6"/>
      <c r="I1106" s="6"/>
      <c r="J1106" s="7"/>
      <c r="K1106" s="7"/>
      <c r="L1106" s="8"/>
      <c r="M1106" s="8"/>
      <c r="N1106" s="6"/>
      <c r="O1106" s="6"/>
      <c r="P1106" s="6"/>
    </row>
    <row r="1107" spans="1:16" s="4" customFormat="1" ht="12.75" x14ac:dyDescent="0.25">
      <c r="A1107" s="6" t="s">
        <v>2399</v>
      </c>
      <c r="B1107" s="6" t="s">
        <v>2400</v>
      </c>
      <c r="C1107" s="6" t="s">
        <v>2401</v>
      </c>
      <c r="D1107" s="6">
        <v>1</v>
      </c>
      <c r="E1107" s="6">
        <v>950</v>
      </c>
      <c r="F1107" s="6">
        <v>0</v>
      </c>
      <c r="G1107" s="6"/>
      <c r="H1107" s="6"/>
      <c r="I1107" s="6">
        <f>F1107+G1107+H1107</f>
        <v>0</v>
      </c>
      <c r="J1107" s="7" t="str">
        <f>IF(I1107&gt;D1107,I1107-D1107,"")</f>
        <v/>
      </c>
      <c r="K1107" s="7">
        <f>IF(I1107&lt;D1107,D1107-I1107,"")</f>
        <v>1</v>
      </c>
      <c r="L1107" s="8"/>
      <c r="M1107" s="8"/>
      <c r="N1107" s="6" t="str">
        <f t="shared" ref="N1107:O1109" si="268">IF(J1107=L1107,"",J1107-L1107)</f>
        <v/>
      </c>
      <c r="O1107" s="6">
        <f t="shared" si="268"/>
        <v>1</v>
      </c>
      <c r="P1107" s="6"/>
    </row>
    <row r="1108" spans="1:16" s="4" customFormat="1" ht="12.75" x14ac:dyDescent="0.25">
      <c r="A1108" s="6" t="s">
        <v>2402</v>
      </c>
      <c r="B1108" s="6" t="s">
        <v>2403</v>
      </c>
      <c r="C1108" s="6" t="s">
        <v>2404</v>
      </c>
      <c r="D1108" s="6">
        <v>140</v>
      </c>
      <c r="E1108" s="6">
        <v>1600</v>
      </c>
      <c r="F1108" s="6">
        <v>120</v>
      </c>
      <c r="G1108" s="6"/>
      <c r="H1108" s="6"/>
      <c r="I1108" s="6">
        <f>F1108+G1108+H1108</f>
        <v>120</v>
      </c>
      <c r="J1108" s="7" t="str">
        <f>IF(I1108&gt;D1108,I1108-D1108,"")</f>
        <v/>
      </c>
      <c r="K1108" s="7">
        <f>IF(I1108&lt;D1108,D1108-I1108,"")</f>
        <v>20</v>
      </c>
      <c r="L1108" s="8"/>
      <c r="M1108" s="8"/>
      <c r="N1108" s="6" t="str">
        <f t="shared" si="268"/>
        <v/>
      </c>
      <c r="O1108" s="6">
        <f t="shared" si="268"/>
        <v>20</v>
      </c>
      <c r="P1108" s="6"/>
    </row>
    <row r="1109" spans="1:16" s="4" customFormat="1" ht="12.75" x14ac:dyDescent="0.25">
      <c r="A1109" s="6" t="s">
        <v>2405</v>
      </c>
      <c r="B1109" s="6" t="s">
        <v>2406</v>
      </c>
      <c r="C1109" s="6" t="s">
        <v>2407</v>
      </c>
      <c r="D1109" s="6">
        <v>10</v>
      </c>
      <c r="E1109" s="6">
        <v>1900</v>
      </c>
      <c r="F1109" s="6">
        <v>22</v>
      </c>
      <c r="G1109" s="6"/>
      <c r="H1109" s="6"/>
      <c r="I1109" s="6">
        <f>F1109+G1109+H1109</f>
        <v>22</v>
      </c>
      <c r="J1109" s="7">
        <f>IF(I1109&gt;D1109,I1109-D1109,"")</f>
        <v>12</v>
      </c>
      <c r="K1109" s="7" t="str">
        <f>IF(I1109&lt;D1109,D1109-I1109,"")</f>
        <v/>
      </c>
      <c r="L1109" s="8"/>
      <c r="M1109" s="8"/>
      <c r="N1109" s="6">
        <f t="shared" si="268"/>
        <v>12</v>
      </c>
      <c r="O1109" s="6" t="str">
        <f t="shared" si="268"/>
        <v/>
      </c>
      <c r="P1109" s="6"/>
    </row>
    <row r="1110" spans="1:16" s="4" customFormat="1" ht="12.75" x14ac:dyDescent="0.25">
      <c r="A1110" s="6"/>
      <c r="B1110" s="6"/>
      <c r="C1110" s="6"/>
      <c r="D1110" s="6"/>
      <c r="E1110" s="6"/>
      <c r="F1110" s="6"/>
      <c r="G1110" s="6"/>
      <c r="H1110" s="6"/>
      <c r="I1110" s="6"/>
      <c r="J1110" s="9">
        <f>SUM(J1107:J1109)</f>
        <v>12</v>
      </c>
      <c r="K1110" s="9">
        <f>SUM(K1107:K1109)</f>
        <v>21</v>
      </c>
      <c r="L1110" s="10"/>
      <c r="M1110" s="10"/>
      <c r="N1110" s="6"/>
      <c r="O1110" s="6"/>
      <c r="P1110" s="6"/>
    </row>
    <row r="1111" spans="1:16" s="4" customFormat="1" ht="12.75" x14ac:dyDescent="0.25">
      <c r="A1111" s="6"/>
      <c r="B1111" s="6"/>
      <c r="C1111" s="6"/>
      <c r="D1111" s="6"/>
      <c r="E1111" s="6"/>
      <c r="F1111" s="6"/>
      <c r="G1111" s="6"/>
      <c r="H1111" s="6"/>
      <c r="I1111" s="6"/>
      <c r="J1111" s="7"/>
      <c r="K1111" s="7"/>
      <c r="L1111" s="8"/>
      <c r="M1111" s="8"/>
      <c r="N1111" s="6"/>
      <c r="O1111" s="6"/>
      <c r="P1111" s="6"/>
    </row>
    <row r="1112" spans="1:16" s="4" customFormat="1" ht="12.75" x14ac:dyDescent="0.25">
      <c r="A1112" s="6" t="s">
        <v>2408</v>
      </c>
      <c r="B1112" s="6" t="s">
        <v>2409</v>
      </c>
      <c r="C1112" s="6" t="s">
        <v>2410</v>
      </c>
      <c r="D1112" s="6">
        <v>2</v>
      </c>
      <c r="E1112" s="6">
        <v>32000</v>
      </c>
      <c r="F1112" s="6">
        <v>3</v>
      </c>
      <c r="G1112" s="6"/>
      <c r="H1112" s="6"/>
      <c r="I1112" s="6">
        <f t="shared" ref="I1112:I1124" si="269">F1112+G1112+H1112</f>
        <v>3</v>
      </c>
      <c r="J1112" s="7">
        <f>IF(I1112&gt;D1112,I1112-D1112,"")</f>
        <v>1</v>
      </c>
      <c r="K1112" s="7" t="str">
        <f>IF(I1112&lt;D1112,D1112-I1112,"")</f>
        <v/>
      </c>
      <c r="L1112" s="8"/>
      <c r="M1112" s="8"/>
      <c r="N1112" s="6">
        <f t="shared" ref="N1112:O1124" si="270">IF(J1112=L1112,"",J1112-L1112)</f>
        <v>1</v>
      </c>
      <c r="O1112" s="6" t="str">
        <f t="shared" si="270"/>
        <v/>
      </c>
      <c r="P1112" s="6"/>
    </row>
    <row r="1113" spans="1:16" s="4" customFormat="1" ht="12.75" x14ac:dyDescent="0.2">
      <c r="A1113" s="11" t="s">
        <v>2411</v>
      </c>
      <c r="B1113" s="11" t="s">
        <v>2412</v>
      </c>
      <c r="C1113" s="11" t="s">
        <v>2413</v>
      </c>
      <c r="D1113" s="6">
        <v>0</v>
      </c>
      <c r="E1113" s="6">
        <v>120000</v>
      </c>
      <c r="F1113" s="6">
        <v>1</v>
      </c>
      <c r="G1113" s="6"/>
      <c r="H1113" s="6"/>
      <c r="I1113" s="6">
        <f t="shared" si="269"/>
        <v>1</v>
      </c>
      <c r="J1113" s="7">
        <f>IF(I1113&gt;D1113,I1113-D1113,"")</f>
        <v>1</v>
      </c>
      <c r="K1113" s="7" t="str">
        <f>IF(I1113&lt;D1113,D1113-I1113,"")</f>
        <v/>
      </c>
      <c r="L1113" s="8"/>
      <c r="M1113" s="8"/>
      <c r="N1113" s="6">
        <f t="shared" si="270"/>
        <v>1</v>
      </c>
      <c r="O1113" s="6" t="str">
        <f t="shared" si="270"/>
        <v/>
      </c>
      <c r="P1113" s="6"/>
    </row>
    <row r="1114" spans="1:16" s="4" customFormat="1" ht="12.75" x14ac:dyDescent="0.25">
      <c r="A1114" s="6" t="s">
        <v>2414</v>
      </c>
      <c r="B1114" s="6" t="s">
        <v>2415</v>
      </c>
      <c r="C1114" s="6" t="s">
        <v>2416</v>
      </c>
      <c r="D1114" s="6">
        <v>13</v>
      </c>
      <c r="E1114" s="6">
        <v>22500</v>
      </c>
      <c r="F1114" s="6">
        <v>15</v>
      </c>
      <c r="G1114" s="6"/>
      <c r="H1114" s="6"/>
      <c r="I1114" s="6">
        <f t="shared" si="269"/>
        <v>15</v>
      </c>
      <c r="J1114" s="7">
        <f>IF(I1114&gt;D1114,I1114-D1114,"")</f>
        <v>2</v>
      </c>
      <c r="K1114" s="7" t="str">
        <f>IF(I1114&lt;D1114,D1114-I1114,"")</f>
        <v/>
      </c>
      <c r="L1114" s="8"/>
      <c r="M1114" s="8"/>
      <c r="N1114" s="6">
        <f t="shared" si="270"/>
        <v>2</v>
      </c>
      <c r="O1114" s="6" t="str">
        <f t="shared" si="270"/>
        <v/>
      </c>
      <c r="P1114" s="6"/>
    </row>
    <row r="1115" spans="1:16" s="4" customFormat="1" ht="12.75" x14ac:dyDescent="0.25">
      <c r="A1115" s="6" t="s">
        <v>2417</v>
      </c>
      <c r="B1115" s="6" t="s">
        <v>2418</v>
      </c>
      <c r="C1115" s="6" t="s">
        <v>2419</v>
      </c>
      <c r="D1115" s="6">
        <v>4</v>
      </c>
      <c r="E1115" s="6">
        <v>39000</v>
      </c>
      <c r="F1115" s="6">
        <v>7</v>
      </c>
      <c r="G1115" s="6"/>
      <c r="H1115" s="6"/>
      <c r="I1115" s="6">
        <f t="shared" si="269"/>
        <v>7</v>
      </c>
      <c r="J1115" s="7">
        <f>IF(I1115&gt;D1115,I1115-D1115,"")</f>
        <v>3</v>
      </c>
      <c r="K1115" s="7" t="str">
        <f>IF(I1115&lt;D1115,D1115-I1115,"")</f>
        <v/>
      </c>
      <c r="L1115" s="8"/>
      <c r="M1115" s="8"/>
      <c r="N1115" s="6">
        <f t="shared" si="270"/>
        <v>3</v>
      </c>
      <c r="O1115" s="6" t="str">
        <f t="shared" si="270"/>
        <v/>
      </c>
      <c r="P1115" s="6"/>
    </row>
    <row r="1116" spans="1:16" s="4" customFormat="1" ht="12.75" x14ac:dyDescent="0.25">
      <c r="A1116" s="6" t="s">
        <v>2420</v>
      </c>
      <c r="B1116" s="6" t="s">
        <v>2421</v>
      </c>
      <c r="C1116" s="6" t="s">
        <v>2422</v>
      </c>
      <c r="D1116" s="6">
        <v>2</v>
      </c>
      <c r="E1116" s="6">
        <v>88000</v>
      </c>
      <c r="F1116" s="6">
        <v>1</v>
      </c>
      <c r="G1116" s="6"/>
      <c r="H1116" s="6"/>
      <c r="I1116" s="6">
        <f t="shared" si="269"/>
        <v>1</v>
      </c>
      <c r="J1116" s="7">
        <f>SUM(J1113:J1115)</f>
        <v>6</v>
      </c>
      <c r="K1116" s="7">
        <f>SUM(K1113:K1115)</f>
        <v>0</v>
      </c>
      <c r="L1116" s="8"/>
      <c r="M1116" s="8"/>
      <c r="N1116" s="6">
        <f t="shared" si="270"/>
        <v>6</v>
      </c>
      <c r="O1116" s="6" t="str">
        <f t="shared" si="270"/>
        <v/>
      </c>
      <c r="P1116" s="6"/>
    </row>
    <row r="1117" spans="1:16" s="4" customFormat="1" ht="12.75" x14ac:dyDescent="0.25">
      <c r="A1117" s="6" t="s">
        <v>2423</v>
      </c>
      <c r="B1117" s="6" t="s">
        <v>2424</v>
      </c>
      <c r="C1117" s="6" t="s">
        <v>2425</v>
      </c>
      <c r="D1117" s="6">
        <v>1</v>
      </c>
      <c r="E1117" s="6">
        <v>388500</v>
      </c>
      <c r="F1117" s="6">
        <v>0</v>
      </c>
      <c r="G1117" s="6"/>
      <c r="H1117" s="6"/>
      <c r="I1117" s="6">
        <f t="shared" si="269"/>
        <v>0</v>
      </c>
      <c r="J1117" s="7">
        <f>SUM(J1116:J1116)</f>
        <v>6</v>
      </c>
      <c r="K1117" s="7">
        <f>SUM(K1116:K1116)</f>
        <v>0</v>
      </c>
      <c r="L1117" s="8"/>
      <c r="M1117" s="8"/>
      <c r="N1117" s="6">
        <f t="shared" si="270"/>
        <v>6</v>
      </c>
      <c r="O1117" s="6" t="str">
        <f t="shared" si="270"/>
        <v/>
      </c>
      <c r="P1117" s="6"/>
    </row>
    <row r="1118" spans="1:16" s="4" customFormat="1" ht="12.75" x14ac:dyDescent="0.25">
      <c r="A1118" s="6" t="s">
        <v>2426</v>
      </c>
      <c r="B1118" s="6" t="s">
        <v>2427</v>
      </c>
      <c r="C1118" s="6" t="s">
        <v>2428</v>
      </c>
      <c r="D1118" s="6">
        <v>3</v>
      </c>
      <c r="E1118" s="6">
        <v>32000</v>
      </c>
      <c r="F1118" s="6">
        <v>3</v>
      </c>
      <c r="G1118" s="6">
        <v>2</v>
      </c>
      <c r="H1118" s="6"/>
      <c r="I1118" s="6">
        <f t="shared" si="269"/>
        <v>5</v>
      </c>
      <c r="J1118" s="7">
        <f>SUM(J1117:J1117)</f>
        <v>6</v>
      </c>
      <c r="K1118" s="7">
        <f>SUM(K1117:K1117)</f>
        <v>0</v>
      </c>
      <c r="L1118" s="8"/>
      <c r="M1118" s="8"/>
      <c r="N1118" s="6">
        <f t="shared" si="270"/>
        <v>6</v>
      </c>
      <c r="O1118" s="6" t="str">
        <f t="shared" si="270"/>
        <v/>
      </c>
      <c r="P1118" s="6"/>
    </row>
    <row r="1119" spans="1:16" s="4" customFormat="1" ht="12.75" x14ac:dyDescent="0.25">
      <c r="A1119" s="6" t="s">
        <v>2429</v>
      </c>
      <c r="B1119" s="6" t="s">
        <v>2430</v>
      </c>
      <c r="C1119" s="6" t="s">
        <v>2431</v>
      </c>
      <c r="D1119" s="6">
        <v>32</v>
      </c>
      <c r="E1119" s="6">
        <v>43000</v>
      </c>
      <c r="F1119" s="6">
        <v>31</v>
      </c>
      <c r="G1119" s="6"/>
      <c r="H1119" s="6"/>
      <c r="I1119" s="6">
        <f t="shared" si="269"/>
        <v>31</v>
      </c>
      <c r="J1119" s="7" t="str">
        <f t="shared" ref="J1119:J1124" si="271">IF(I1119&gt;D1119,I1119-D1119,"")</f>
        <v/>
      </c>
      <c r="K1119" s="7">
        <f t="shared" ref="K1119:K1124" si="272">IF(I1119&lt;D1119,D1119-I1119,"")</f>
        <v>1</v>
      </c>
      <c r="L1119" s="8"/>
      <c r="M1119" s="8"/>
      <c r="N1119" s="6" t="str">
        <f t="shared" si="270"/>
        <v/>
      </c>
      <c r="O1119" s="6">
        <f t="shared" si="270"/>
        <v>1</v>
      </c>
      <c r="P1119" s="6"/>
    </row>
    <row r="1120" spans="1:16" s="4" customFormat="1" ht="12.75" x14ac:dyDescent="0.25">
      <c r="A1120" s="6" t="s">
        <v>2432</v>
      </c>
      <c r="B1120" s="6" t="s">
        <v>2433</v>
      </c>
      <c r="C1120" s="6" t="s">
        <v>2434</v>
      </c>
      <c r="D1120" s="6">
        <v>1</v>
      </c>
      <c r="E1120" s="6">
        <v>50000</v>
      </c>
      <c r="F1120" s="6">
        <v>0</v>
      </c>
      <c r="G1120" s="6"/>
      <c r="H1120" s="6"/>
      <c r="I1120" s="6">
        <f t="shared" si="269"/>
        <v>0</v>
      </c>
      <c r="J1120" s="7" t="str">
        <f t="shared" si="271"/>
        <v/>
      </c>
      <c r="K1120" s="7">
        <f t="shared" si="272"/>
        <v>1</v>
      </c>
      <c r="L1120" s="8"/>
      <c r="M1120" s="8"/>
      <c r="N1120" s="6" t="str">
        <f t="shared" si="270"/>
        <v/>
      </c>
      <c r="O1120" s="6">
        <f t="shared" si="270"/>
        <v>1</v>
      </c>
      <c r="P1120" s="6"/>
    </row>
    <row r="1121" spans="1:16" s="4" customFormat="1" ht="12.75" x14ac:dyDescent="0.25">
      <c r="A1121" s="6" t="s">
        <v>2435</v>
      </c>
      <c r="B1121" s="6" t="s">
        <v>2436</v>
      </c>
      <c r="C1121" s="6" t="s">
        <v>2437</v>
      </c>
      <c r="D1121" s="6">
        <v>1</v>
      </c>
      <c r="E1121" s="6">
        <v>113000</v>
      </c>
      <c r="F1121" s="6">
        <v>0</v>
      </c>
      <c r="G1121" s="6"/>
      <c r="H1121" s="6"/>
      <c r="I1121" s="6">
        <f t="shared" si="269"/>
        <v>0</v>
      </c>
      <c r="J1121" s="7" t="str">
        <f t="shared" si="271"/>
        <v/>
      </c>
      <c r="K1121" s="7">
        <f t="shared" si="272"/>
        <v>1</v>
      </c>
      <c r="L1121" s="8"/>
      <c r="M1121" s="8"/>
      <c r="N1121" s="6" t="str">
        <f t="shared" si="270"/>
        <v/>
      </c>
      <c r="O1121" s="6">
        <f t="shared" si="270"/>
        <v>1</v>
      </c>
      <c r="P1121" s="6"/>
    </row>
    <row r="1122" spans="1:16" s="4" customFormat="1" ht="12.75" x14ac:dyDescent="0.25">
      <c r="A1122" s="6" t="s">
        <v>2438</v>
      </c>
      <c r="B1122" s="6" t="s">
        <v>2439</v>
      </c>
      <c r="C1122" s="6" t="s">
        <v>2440</v>
      </c>
      <c r="D1122" s="6">
        <v>4</v>
      </c>
      <c r="E1122" s="6">
        <v>135000</v>
      </c>
      <c r="F1122" s="6">
        <v>2</v>
      </c>
      <c r="G1122" s="6"/>
      <c r="H1122" s="6"/>
      <c r="I1122" s="6">
        <f t="shared" si="269"/>
        <v>2</v>
      </c>
      <c r="J1122" s="7" t="str">
        <f t="shared" si="271"/>
        <v/>
      </c>
      <c r="K1122" s="7">
        <f t="shared" si="272"/>
        <v>2</v>
      </c>
      <c r="L1122" s="8"/>
      <c r="M1122" s="8"/>
      <c r="N1122" s="6" t="str">
        <f t="shared" si="270"/>
        <v/>
      </c>
      <c r="O1122" s="6">
        <f t="shared" si="270"/>
        <v>2</v>
      </c>
      <c r="P1122" s="6"/>
    </row>
    <row r="1123" spans="1:16" s="4" customFormat="1" ht="12.75" x14ac:dyDescent="0.25">
      <c r="A1123" s="6" t="s">
        <v>2441</v>
      </c>
      <c r="B1123" s="6" t="s">
        <v>2442</v>
      </c>
      <c r="C1123" s="6" t="s">
        <v>2443</v>
      </c>
      <c r="D1123" s="6">
        <v>2</v>
      </c>
      <c r="E1123" s="6">
        <v>65000</v>
      </c>
      <c r="F1123" s="6">
        <v>1</v>
      </c>
      <c r="G1123" s="6"/>
      <c r="H1123" s="6"/>
      <c r="I1123" s="6">
        <f t="shared" si="269"/>
        <v>1</v>
      </c>
      <c r="J1123" s="7" t="str">
        <f t="shared" si="271"/>
        <v/>
      </c>
      <c r="K1123" s="7">
        <f t="shared" si="272"/>
        <v>1</v>
      </c>
      <c r="L1123" s="8"/>
      <c r="M1123" s="8"/>
      <c r="N1123" s="6" t="str">
        <f t="shared" si="270"/>
        <v/>
      </c>
      <c r="O1123" s="6">
        <f t="shared" si="270"/>
        <v>1</v>
      </c>
      <c r="P1123" s="6"/>
    </row>
    <row r="1124" spans="1:16" s="4" customFormat="1" ht="12.75" x14ac:dyDescent="0.25">
      <c r="A1124" s="6" t="s">
        <v>2444</v>
      </c>
      <c r="B1124" s="6" t="s">
        <v>2445</v>
      </c>
      <c r="C1124" s="6" t="s">
        <v>2446</v>
      </c>
      <c r="D1124" s="6">
        <v>1</v>
      </c>
      <c r="E1124" s="6">
        <v>65000</v>
      </c>
      <c r="F1124" s="6">
        <v>0</v>
      </c>
      <c r="G1124" s="6"/>
      <c r="H1124" s="6"/>
      <c r="I1124" s="6">
        <f t="shared" si="269"/>
        <v>0</v>
      </c>
      <c r="J1124" s="7" t="str">
        <f t="shared" si="271"/>
        <v/>
      </c>
      <c r="K1124" s="7">
        <f t="shared" si="272"/>
        <v>1</v>
      </c>
      <c r="L1124" s="8"/>
      <c r="M1124" s="8"/>
      <c r="N1124" s="6" t="str">
        <f t="shared" si="270"/>
        <v/>
      </c>
      <c r="O1124" s="6">
        <f t="shared" si="270"/>
        <v>1</v>
      </c>
      <c r="P1124" s="6"/>
    </row>
    <row r="1125" spans="1:16" s="4" customFormat="1" ht="12.75" x14ac:dyDescent="0.25">
      <c r="A1125" s="6"/>
      <c r="B1125" s="6"/>
      <c r="C1125" s="6"/>
      <c r="D1125" s="6"/>
      <c r="E1125" s="6"/>
      <c r="F1125" s="6"/>
      <c r="G1125" s="6"/>
      <c r="H1125" s="6"/>
      <c r="I1125" s="6"/>
      <c r="J1125" s="9">
        <f>SUM(J1112:J1124)</f>
        <v>25</v>
      </c>
      <c r="K1125" s="9">
        <f>SUM(K1112:K1124)</f>
        <v>7</v>
      </c>
      <c r="L1125" s="10"/>
      <c r="M1125" s="10"/>
      <c r="N1125" s="6"/>
      <c r="O1125" s="6"/>
      <c r="P1125" s="6"/>
    </row>
    <row r="1126" spans="1:16" s="4" customFormat="1" ht="12.75" x14ac:dyDescent="0.25">
      <c r="A1126" s="6"/>
      <c r="B1126" s="6"/>
      <c r="C1126" s="6"/>
      <c r="D1126" s="6"/>
      <c r="E1126" s="6"/>
      <c r="F1126" s="6"/>
      <c r="G1126" s="6"/>
      <c r="H1126" s="6"/>
      <c r="I1126" s="6"/>
      <c r="J1126" s="7"/>
      <c r="K1126" s="7"/>
      <c r="L1126" s="8"/>
      <c r="M1126" s="8"/>
      <c r="N1126" s="6"/>
      <c r="O1126" s="6"/>
      <c r="P1126" s="6"/>
    </row>
    <row r="1127" spans="1:16" s="4" customFormat="1" ht="12.75" x14ac:dyDescent="0.25">
      <c r="A1127" s="6" t="s">
        <v>2447</v>
      </c>
      <c r="B1127" s="6" t="s">
        <v>2448</v>
      </c>
      <c r="C1127" s="6" t="s">
        <v>2449</v>
      </c>
      <c r="D1127" s="6">
        <v>34</v>
      </c>
      <c r="E1127" s="6">
        <v>3450</v>
      </c>
      <c r="F1127" s="6">
        <v>34</v>
      </c>
      <c r="G1127" s="6">
        <v>1</v>
      </c>
      <c r="H1127" s="6"/>
      <c r="I1127" s="6">
        <f>F1127+G1127+H1127</f>
        <v>35</v>
      </c>
      <c r="J1127" s="7">
        <f>IF(I1127&gt;D1127,I1127-D1127,"")</f>
        <v>1</v>
      </c>
      <c r="K1127" s="7" t="str">
        <f>IF(I1127&lt;D1127,D1127-I1127,"")</f>
        <v/>
      </c>
      <c r="L1127" s="8"/>
      <c r="M1127" s="8"/>
      <c r="N1127" s="6">
        <f t="shared" ref="N1127:O1129" si="273">IF(J1127=L1127,"",J1127-L1127)</f>
        <v>1</v>
      </c>
      <c r="O1127" s="6" t="str">
        <f t="shared" si="273"/>
        <v/>
      </c>
      <c r="P1127" s="6"/>
    </row>
    <row r="1128" spans="1:16" s="4" customFormat="1" ht="12.75" x14ac:dyDescent="0.25">
      <c r="A1128" s="6" t="s">
        <v>2450</v>
      </c>
      <c r="B1128" s="6" t="s">
        <v>2451</v>
      </c>
      <c r="C1128" s="6" t="s">
        <v>2452</v>
      </c>
      <c r="D1128" s="6">
        <v>6</v>
      </c>
      <c r="E1128" s="6">
        <v>6850</v>
      </c>
      <c r="F1128" s="6">
        <v>12</v>
      </c>
      <c r="G1128" s="6"/>
      <c r="H1128" s="6"/>
      <c r="I1128" s="6">
        <f>F1128+G1128+H1128</f>
        <v>12</v>
      </c>
      <c r="J1128" s="7">
        <f>IF(I1128&gt;D1128,I1128-D1128,"")</f>
        <v>6</v>
      </c>
      <c r="K1128" s="7" t="str">
        <f>IF(I1128&lt;D1128,D1128-I1128,"")</f>
        <v/>
      </c>
      <c r="L1128" s="8"/>
      <c r="M1128" s="8"/>
      <c r="N1128" s="6">
        <f t="shared" si="273"/>
        <v>6</v>
      </c>
      <c r="O1128" s="6" t="str">
        <f t="shared" si="273"/>
        <v/>
      </c>
      <c r="P1128" s="6"/>
    </row>
    <row r="1129" spans="1:16" s="4" customFormat="1" ht="12.75" x14ac:dyDescent="0.25">
      <c r="A1129" s="6" t="s">
        <v>2453</v>
      </c>
      <c r="B1129" s="6" t="s">
        <v>2454</v>
      </c>
      <c r="C1129" s="6" t="s">
        <v>2455</v>
      </c>
      <c r="D1129" s="6">
        <v>34</v>
      </c>
      <c r="E1129" s="6">
        <v>13500</v>
      </c>
      <c r="F1129" s="6">
        <v>31</v>
      </c>
      <c r="G1129" s="6">
        <v>1</v>
      </c>
      <c r="H1129" s="6"/>
      <c r="I1129" s="6">
        <f>F1129+G1129+H1129</f>
        <v>32</v>
      </c>
      <c r="J1129" s="7" t="str">
        <f>IF(I1129&gt;D1129,I1129-D1129,"")</f>
        <v/>
      </c>
      <c r="K1129" s="7">
        <f>IF(I1129&lt;D1129,D1129-I1129,"")</f>
        <v>2</v>
      </c>
      <c r="L1129" s="8"/>
      <c r="M1129" s="8"/>
      <c r="N1129" s="6" t="str">
        <f t="shared" si="273"/>
        <v/>
      </c>
      <c r="O1129" s="6">
        <f t="shared" si="273"/>
        <v>2</v>
      </c>
      <c r="P1129" s="6"/>
    </row>
    <row r="1130" spans="1:16" s="4" customFormat="1" ht="12.75" x14ac:dyDescent="0.25">
      <c r="A1130" s="6"/>
      <c r="B1130" s="6"/>
      <c r="C1130" s="6"/>
      <c r="D1130" s="6"/>
      <c r="E1130" s="6"/>
      <c r="F1130" s="6"/>
      <c r="G1130" s="6"/>
      <c r="H1130" s="6"/>
      <c r="I1130" s="6"/>
      <c r="J1130" s="9">
        <f>SUM(J1127:J1129)</f>
        <v>7</v>
      </c>
      <c r="K1130" s="9">
        <f>SUM(K1127:K1129)</f>
        <v>2</v>
      </c>
      <c r="L1130" s="10"/>
      <c r="M1130" s="10"/>
      <c r="N1130" s="6"/>
      <c r="O1130" s="6"/>
      <c r="P1130" s="6"/>
    </row>
    <row r="1131" spans="1:16" s="4" customFormat="1" ht="12.75" x14ac:dyDescent="0.25">
      <c r="A1131" s="6"/>
      <c r="B1131" s="6"/>
      <c r="C1131" s="6"/>
      <c r="D1131" s="6"/>
      <c r="E1131" s="6"/>
      <c r="F1131" s="6"/>
      <c r="G1131" s="6"/>
      <c r="H1131" s="6"/>
      <c r="I1131" s="6"/>
      <c r="J1131" s="7"/>
      <c r="K1131" s="7"/>
      <c r="L1131" s="8"/>
      <c r="M1131" s="8"/>
      <c r="N1131" s="6"/>
      <c r="O1131" s="6"/>
      <c r="P1131" s="6"/>
    </row>
    <row r="1132" spans="1:16" s="4" customFormat="1" ht="12.75" x14ac:dyDescent="0.25">
      <c r="A1132" s="6" t="s">
        <v>2456</v>
      </c>
      <c r="B1132" s="6" t="s">
        <v>2457</v>
      </c>
      <c r="C1132" s="6" t="s">
        <v>2458</v>
      </c>
      <c r="D1132" s="6">
        <v>40</v>
      </c>
      <c r="E1132" s="6">
        <v>4000</v>
      </c>
      <c r="F1132" s="6">
        <v>38</v>
      </c>
      <c r="G1132" s="6"/>
      <c r="H1132" s="6"/>
      <c r="I1132" s="6">
        <f>F1132+G1132+H1132</f>
        <v>38</v>
      </c>
      <c r="J1132" s="7" t="str">
        <f>IF(I1132&gt;D1132,I1132-D1132,"")</f>
        <v/>
      </c>
      <c r="K1132" s="7">
        <f>IF(I1132&lt;D1132,D1132-I1132,"")</f>
        <v>2</v>
      </c>
      <c r="L1132" s="8"/>
      <c r="M1132" s="8"/>
      <c r="N1132" s="6" t="str">
        <f t="shared" ref="N1132:O1135" si="274">IF(J1132=L1132,"",J1132-L1132)</f>
        <v/>
      </c>
      <c r="O1132" s="6">
        <f t="shared" si="274"/>
        <v>2</v>
      </c>
      <c r="P1132" s="6"/>
    </row>
    <row r="1133" spans="1:16" s="4" customFormat="1" ht="12.75" x14ac:dyDescent="0.25">
      <c r="A1133" s="6" t="s">
        <v>2459</v>
      </c>
      <c r="B1133" s="6" t="s">
        <v>2460</v>
      </c>
      <c r="C1133" s="6" t="s">
        <v>2461</v>
      </c>
      <c r="D1133" s="6">
        <v>4</v>
      </c>
      <c r="E1133" s="6">
        <v>13000</v>
      </c>
      <c r="F1133" s="6">
        <v>1</v>
      </c>
      <c r="G1133" s="6"/>
      <c r="H1133" s="6"/>
      <c r="I1133" s="6">
        <f>F1133+G1133+H1133</f>
        <v>1</v>
      </c>
      <c r="J1133" s="7" t="str">
        <f>IF(I1133&gt;D1133,I1133-D1133,"")</f>
        <v/>
      </c>
      <c r="K1133" s="7">
        <f>IF(I1133&lt;D1133,D1133-I1133,"")</f>
        <v>3</v>
      </c>
      <c r="L1133" s="8"/>
      <c r="M1133" s="8"/>
      <c r="N1133" s="6" t="str">
        <f t="shared" si="274"/>
        <v/>
      </c>
      <c r="O1133" s="6">
        <f t="shared" si="274"/>
        <v>3</v>
      </c>
      <c r="P1133" s="6"/>
    </row>
    <row r="1134" spans="1:16" s="4" customFormat="1" ht="12.75" x14ac:dyDescent="0.25">
      <c r="A1134" s="6" t="s">
        <v>2462</v>
      </c>
      <c r="B1134" s="6" t="s">
        <v>2463</v>
      </c>
      <c r="C1134" s="6" t="s">
        <v>2464</v>
      </c>
      <c r="D1134" s="6">
        <v>46</v>
      </c>
      <c r="E1134" s="6">
        <v>4000</v>
      </c>
      <c r="F1134" s="6">
        <v>48</v>
      </c>
      <c r="G1134" s="6"/>
      <c r="H1134" s="6"/>
      <c r="I1134" s="6">
        <f>F1134+G1134+H1134</f>
        <v>48</v>
      </c>
      <c r="J1134" s="7">
        <f>IF(I1134&gt;D1134,I1134-D1134,"")</f>
        <v>2</v>
      </c>
      <c r="K1134" s="7" t="str">
        <f>IF(I1134&lt;D1134,D1134-I1134,"")</f>
        <v/>
      </c>
      <c r="L1134" s="8"/>
      <c r="M1134" s="8"/>
      <c r="N1134" s="6">
        <f t="shared" si="274"/>
        <v>2</v>
      </c>
      <c r="O1134" s="6" t="str">
        <f t="shared" si="274"/>
        <v/>
      </c>
      <c r="P1134" s="6"/>
    </row>
    <row r="1135" spans="1:16" s="4" customFormat="1" ht="12.75" x14ac:dyDescent="0.25">
      <c r="A1135" s="6" t="s">
        <v>2465</v>
      </c>
      <c r="B1135" s="6" t="s">
        <v>2466</v>
      </c>
      <c r="C1135" s="6" t="s">
        <v>2467</v>
      </c>
      <c r="D1135" s="6">
        <v>3</v>
      </c>
      <c r="E1135" s="6">
        <v>13000</v>
      </c>
      <c r="F1135" s="6">
        <v>4</v>
      </c>
      <c r="G1135" s="6"/>
      <c r="H1135" s="6"/>
      <c r="I1135" s="6">
        <f>F1135+G1135+H1135</f>
        <v>4</v>
      </c>
      <c r="J1135" s="7">
        <f>IF(I1135&gt;D1135,I1135-D1135,"")</f>
        <v>1</v>
      </c>
      <c r="K1135" s="7" t="str">
        <f>IF(I1135&lt;D1135,D1135-I1135,"")</f>
        <v/>
      </c>
      <c r="L1135" s="8"/>
      <c r="M1135" s="8"/>
      <c r="N1135" s="6">
        <f t="shared" si="274"/>
        <v>1</v>
      </c>
      <c r="O1135" s="6" t="str">
        <f t="shared" si="274"/>
        <v/>
      </c>
      <c r="P1135" s="6"/>
    </row>
    <row r="1136" spans="1:16" s="4" customFormat="1" ht="12.75" x14ac:dyDescent="0.25">
      <c r="A1136" s="6"/>
      <c r="B1136" s="6"/>
      <c r="C1136" s="6"/>
      <c r="D1136" s="6"/>
      <c r="E1136" s="6"/>
      <c r="F1136" s="6"/>
      <c r="G1136" s="6"/>
      <c r="H1136" s="6"/>
      <c r="I1136" s="6"/>
      <c r="J1136" s="9">
        <f>SUM(J1132:J1135)</f>
        <v>3</v>
      </c>
      <c r="K1136" s="9">
        <f>SUM(K1132:K1135)</f>
        <v>5</v>
      </c>
      <c r="L1136" s="10"/>
      <c r="M1136" s="10"/>
      <c r="N1136" s="6"/>
      <c r="O1136" s="6"/>
      <c r="P1136" s="6"/>
    </row>
    <row r="1137" spans="1:16" s="4" customFormat="1" ht="12.75" x14ac:dyDescent="0.25">
      <c r="A1137" s="6"/>
      <c r="B1137" s="6"/>
      <c r="C1137" s="6"/>
      <c r="D1137" s="6"/>
      <c r="E1137" s="6"/>
      <c r="F1137" s="6"/>
      <c r="G1137" s="6"/>
      <c r="H1137" s="6"/>
      <c r="I1137" s="6"/>
      <c r="J1137" s="7"/>
      <c r="K1137" s="7"/>
      <c r="L1137" s="8"/>
      <c r="M1137" s="8"/>
      <c r="N1137" s="6"/>
      <c r="O1137" s="6"/>
      <c r="P1137" s="6"/>
    </row>
    <row r="1138" spans="1:16" s="4" customFormat="1" ht="12.75" x14ac:dyDescent="0.25">
      <c r="A1138" s="6" t="s">
        <v>1476</v>
      </c>
      <c r="B1138" s="6" t="s">
        <v>1477</v>
      </c>
      <c r="C1138" s="6" t="s">
        <v>1478</v>
      </c>
      <c r="D1138" s="6">
        <v>46</v>
      </c>
      <c r="E1138" s="6">
        <v>2000</v>
      </c>
      <c r="F1138" s="6">
        <v>48</v>
      </c>
      <c r="G1138" s="6"/>
      <c r="H1138" s="6"/>
      <c r="I1138" s="6">
        <f>F1138+G1138+H1138</f>
        <v>48</v>
      </c>
      <c r="J1138" s="7">
        <f>IF(I1138&gt;D1138,I1138-D1138,"")</f>
        <v>2</v>
      </c>
      <c r="K1138" s="7" t="str">
        <f>IF(I1138&lt;D1138,D1138-I1138,"")</f>
        <v/>
      </c>
      <c r="L1138" s="8"/>
      <c r="M1138" s="8"/>
      <c r="N1138" s="6">
        <f>IF(J1138=L1138,"",J1138-L1138)</f>
        <v>2</v>
      </c>
      <c r="O1138" s="6" t="str">
        <f>IF(K1138=M1138,"",K1138-M1138)</f>
        <v/>
      </c>
      <c r="P1138" s="6"/>
    </row>
    <row r="1139" spans="1:16" s="4" customFormat="1" ht="12.75" x14ac:dyDescent="0.25">
      <c r="A1139" s="6" t="s">
        <v>1473</v>
      </c>
      <c r="B1139" s="6" t="s">
        <v>1474</v>
      </c>
      <c r="C1139" s="6" t="s">
        <v>1475</v>
      </c>
      <c r="D1139" s="6">
        <v>2</v>
      </c>
      <c r="E1139" s="6">
        <v>1800</v>
      </c>
      <c r="F1139" s="6">
        <v>0</v>
      </c>
      <c r="G1139" s="6"/>
      <c r="H1139" s="6"/>
      <c r="I1139" s="6">
        <f>F1139+G1139+H1139</f>
        <v>0</v>
      </c>
      <c r="J1139" s="7" t="str">
        <f>IF(I1139&gt;D1139,I1139-D1139,"")</f>
        <v/>
      </c>
      <c r="K1139" s="7">
        <f>IF(I1139&lt;D1139,D1139-I1139,"")</f>
        <v>2</v>
      </c>
      <c r="L1139" s="8"/>
      <c r="M1139" s="8"/>
      <c r="N1139" s="6" t="str">
        <f>IF(J1139=L1139,"",J1139-L1139)</f>
        <v/>
      </c>
      <c r="O1139" s="6">
        <f>IF(K1139=M1139,"",K1139-M1139)</f>
        <v>2</v>
      </c>
      <c r="P1139" s="6"/>
    </row>
    <row r="1140" spans="1:16" s="4" customFormat="1" ht="12.75" x14ac:dyDescent="0.25">
      <c r="A1140" s="6"/>
      <c r="B1140" s="6"/>
      <c r="C1140" s="6"/>
      <c r="D1140" s="6"/>
      <c r="E1140" s="6"/>
      <c r="F1140" s="6"/>
      <c r="G1140" s="6"/>
      <c r="H1140" s="6"/>
      <c r="I1140" s="6"/>
      <c r="J1140" s="9">
        <f>SUM(J1138:J1139)</f>
        <v>2</v>
      </c>
      <c r="K1140" s="9">
        <f>SUM(K1138:K1139)</f>
        <v>2</v>
      </c>
      <c r="L1140" s="10"/>
      <c r="M1140" s="10"/>
      <c r="N1140" s="6"/>
      <c r="O1140" s="6"/>
      <c r="P1140" s="6"/>
    </row>
    <row r="1141" spans="1:16" s="4" customFormat="1" ht="12.75" x14ac:dyDescent="0.25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</row>
    <row r="1142" spans="1:16" s="4" customFormat="1" ht="12.75" x14ac:dyDescent="0.25">
      <c r="A1142" s="6" t="s">
        <v>2468</v>
      </c>
      <c r="B1142" s="6" t="s">
        <v>2469</v>
      </c>
      <c r="C1142" s="6" t="s">
        <v>2470</v>
      </c>
      <c r="D1142" s="6">
        <v>18</v>
      </c>
      <c r="E1142" s="6">
        <v>1200</v>
      </c>
      <c r="F1142" s="6">
        <v>15</v>
      </c>
      <c r="G1142" s="6"/>
      <c r="H1142" s="6"/>
      <c r="I1142" s="7">
        <f>F1142+G1142+H1142</f>
        <v>15</v>
      </c>
      <c r="J1142" s="7" t="str">
        <f>IF(I1142&gt;D1142,I1142-D1142,"")</f>
        <v/>
      </c>
      <c r="K1142" s="7">
        <f>IF(I1142&lt;D1142,D1142-I1142,"")</f>
        <v>3</v>
      </c>
      <c r="L1142" s="8"/>
      <c r="M1142" s="8"/>
      <c r="N1142" s="6" t="str">
        <f>IF(J1142=L1142,"",J1142-L1142)</f>
        <v/>
      </c>
      <c r="O1142" s="14">
        <f>IF(K1142=M1142,"",K1142-M1142)</f>
        <v>3</v>
      </c>
      <c r="P1142" s="6"/>
    </row>
    <row r="1143" spans="1:16" s="16" customFormat="1" ht="12.75" x14ac:dyDescent="0.2">
      <c r="A1143" s="11" t="s">
        <v>2471</v>
      </c>
      <c r="B1143" s="11" t="s">
        <v>2472</v>
      </c>
      <c r="C1143" s="11" t="s">
        <v>2473</v>
      </c>
      <c r="D1143" s="11">
        <v>0</v>
      </c>
      <c r="E1143" s="11">
        <v>1200</v>
      </c>
      <c r="F1143" s="11">
        <v>2</v>
      </c>
      <c r="G1143" s="11"/>
      <c r="H1143" s="11"/>
      <c r="I1143" s="7">
        <f>F1143+G1143+H1143</f>
        <v>2</v>
      </c>
      <c r="J1143" s="7">
        <f>IF(I1143&gt;D1143,I1143-D1143,"")</f>
        <v>2</v>
      </c>
      <c r="K1143" s="7" t="str">
        <f>IF(I1143&lt;D1143,D1143-I1143,"")</f>
        <v/>
      </c>
      <c r="L1143" s="8"/>
      <c r="M1143" s="8"/>
      <c r="N1143" s="6">
        <f>IF(J1143=L1143,"",J1143-L1143)</f>
        <v>2</v>
      </c>
      <c r="O1143" s="15" t="str">
        <f>IF(K1143=M1143,"",K1143-M1143)</f>
        <v/>
      </c>
      <c r="P1143" s="6"/>
    </row>
    <row r="1144" spans="1:16" s="4" customFormat="1" ht="12.75" x14ac:dyDescent="0.25">
      <c r="A1144" s="6"/>
      <c r="B1144" s="6"/>
      <c r="C1144" s="6"/>
      <c r="D1144" s="6"/>
      <c r="E1144" s="6"/>
      <c r="F1144" s="6"/>
      <c r="G1144" s="6"/>
      <c r="H1144" s="6"/>
      <c r="I1144" s="6"/>
      <c r="J1144" s="9">
        <f>SUM(J1142:J1143)</f>
        <v>2</v>
      </c>
      <c r="K1144" s="9">
        <f>SUM(K1142:K1143)</f>
        <v>3</v>
      </c>
      <c r="L1144" s="10"/>
      <c r="M1144" s="10"/>
      <c r="N1144" s="6"/>
      <c r="O1144" s="6"/>
      <c r="P1144" s="6"/>
    </row>
    <row r="1145" spans="1:16" s="4" customFormat="1" ht="12.75" x14ac:dyDescent="0.2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</row>
    <row r="1146" spans="1:16" s="4" customFormat="1" ht="12.75" x14ac:dyDescent="0.25">
      <c r="A1146" s="6" t="s">
        <v>2474</v>
      </c>
      <c r="B1146" s="6" t="s">
        <v>2475</v>
      </c>
      <c r="C1146" s="6" t="s">
        <v>2476</v>
      </c>
      <c r="D1146" s="6">
        <v>56</v>
      </c>
      <c r="E1146" s="6">
        <v>9500</v>
      </c>
      <c r="F1146" s="6">
        <v>55</v>
      </c>
      <c r="G1146" s="6"/>
      <c r="H1146" s="6"/>
      <c r="I1146" s="7">
        <f>F1146+G1146+H1146</f>
        <v>55</v>
      </c>
      <c r="J1146" s="7" t="str">
        <f>IF(I1146&gt;D1146,I1146-D1146,"")</f>
        <v/>
      </c>
      <c r="K1146" s="7">
        <f>IF(I1146&lt;D1146,D1146-I1146,"")</f>
        <v>1</v>
      </c>
      <c r="L1146" s="8"/>
      <c r="M1146" s="8"/>
      <c r="N1146" s="6" t="str">
        <f>IF(J1146=L1146,"",J1146-L1146)</f>
        <v/>
      </c>
      <c r="O1146" s="15">
        <f>IF(K1146=M1146,"",K1146-M1146)</f>
        <v>1</v>
      </c>
      <c r="P1146" s="6"/>
    </row>
    <row r="1147" spans="1:16" s="4" customFormat="1" ht="12.75" x14ac:dyDescent="0.25">
      <c r="A1147" s="6" t="s">
        <v>2477</v>
      </c>
      <c r="B1147" s="6" t="s">
        <v>2478</v>
      </c>
      <c r="C1147" s="6" t="s">
        <v>2479</v>
      </c>
      <c r="D1147" s="6">
        <v>48</v>
      </c>
      <c r="E1147" s="6">
        <v>7000</v>
      </c>
      <c r="F1147" s="6">
        <v>49</v>
      </c>
      <c r="G1147" s="6"/>
      <c r="H1147" s="6"/>
      <c r="I1147" s="6">
        <f>F1147+G1147+H1147</f>
        <v>49</v>
      </c>
      <c r="J1147" s="7">
        <f>IF(I1147&gt;D1147,I1147-D1147,"")</f>
        <v>1</v>
      </c>
      <c r="K1147" s="7" t="str">
        <f>IF(I1147&lt;D1147,D1147-I1147,"")</f>
        <v/>
      </c>
      <c r="L1147" s="8"/>
      <c r="M1147" s="8"/>
      <c r="N1147" s="6">
        <f>IF(J1147=L1147,"",J1147-L1147)</f>
        <v>1</v>
      </c>
      <c r="O1147" s="6" t="str">
        <f>IF(K1147=M1147,"",K1147-M1147)</f>
        <v/>
      </c>
      <c r="P1147" s="6"/>
    </row>
    <row r="1148" spans="1:16" s="4" customFormat="1" ht="12.75" x14ac:dyDescent="0.25">
      <c r="A1148" s="6"/>
      <c r="B1148" s="6"/>
      <c r="C1148" s="6"/>
      <c r="D1148" s="6"/>
      <c r="E1148" s="6"/>
      <c r="F1148" s="6"/>
      <c r="G1148" s="6"/>
      <c r="H1148" s="6"/>
      <c r="I1148" s="6"/>
      <c r="J1148" s="9">
        <f>SUM(J1146:J1147)</f>
        <v>1</v>
      </c>
      <c r="K1148" s="9">
        <f>SUM(K1146:K1147)</f>
        <v>1</v>
      </c>
      <c r="L1148" s="10"/>
      <c r="M1148" s="10"/>
      <c r="N1148" s="6"/>
      <c r="O1148" s="6"/>
      <c r="P1148" s="6"/>
    </row>
    <row r="1149" spans="1:16" s="4" customFormat="1" ht="12.75" x14ac:dyDescent="0.25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</row>
    <row r="1150" spans="1:16" s="4" customFormat="1" ht="12.75" x14ac:dyDescent="0.25">
      <c r="A1150" s="6" t="s">
        <v>2480</v>
      </c>
      <c r="B1150" s="6" t="s">
        <v>2481</v>
      </c>
      <c r="C1150" s="6" t="s">
        <v>2482</v>
      </c>
      <c r="D1150" s="6">
        <v>19</v>
      </c>
      <c r="E1150" s="6">
        <v>3500</v>
      </c>
      <c r="F1150" s="6">
        <f>2+16</f>
        <v>18</v>
      </c>
      <c r="G1150" s="6"/>
      <c r="H1150" s="6"/>
      <c r="I1150" s="6">
        <f t="shared" ref="I1150:I1165" si="275">F1150+G1150+H1150</f>
        <v>18</v>
      </c>
      <c r="J1150" s="7" t="str">
        <f t="shared" ref="J1150:J1165" si="276">IF(I1150&gt;D1150,I1150-D1150,"")</f>
        <v/>
      </c>
      <c r="K1150" s="7">
        <f t="shared" ref="K1150:K1165" si="277">IF(I1150&lt;D1150,D1150-I1150,"")</f>
        <v>1</v>
      </c>
      <c r="L1150" s="8"/>
      <c r="M1150" s="8"/>
      <c r="N1150" s="6" t="str">
        <f t="shared" ref="N1150:O1165" si="278">IF(J1150=L1150,"",J1150-L1150)</f>
        <v/>
      </c>
      <c r="O1150" s="6">
        <f t="shared" si="278"/>
        <v>1</v>
      </c>
      <c r="P1150" s="6"/>
    </row>
    <row r="1151" spans="1:16" s="4" customFormat="1" ht="12.75" x14ac:dyDescent="0.25">
      <c r="A1151" s="6" t="s">
        <v>2483</v>
      </c>
      <c r="B1151" s="6" t="s">
        <v>2484</v>
      </c>
      <c r="C1151" s="6" t="s">
        <v>2485</v>
      </c>
      <c r="D1151" s="6">
        <v>35</v>
      </c>
      <c r="E1151" s="6">
        <v>3960</v>
      </c>
      <c r="F1151" s="6">
        <v>33</v>
      </c>
      <c r="G1151" s="6">
        <v>1</v>
      </c>
      <c r="H1151" s="6"/>
      <c r="I1151" s="6">
        <f t="shared" si="275"/>
        <v>34</v>
      </c>
      <c r="J1151" s="7" t="str">
        <f t="shared" si="276"/>
        <v/>
      </c>
      <c r="K1151" s="7">
        <f t="shared" si="277"/>
        <v>1</v>
      </c>
      <c r="L1151" s="8"/>
      <c r="M1151" s="8"/>
      <c r="N1151" s="6" t="str">
        <f t="shared" si="278"/>
        <v/>
      </c>
      <c r="O1151" s="6">
        <f t="shared" si="278"/>
        <v>1</v>
      </c>
      <c r="P1151" s="6"/>
    </row>
    <row r="1152" spans="1:16" s="4" customFormat="1" ht="12.75" x14ac:dyDescent="0.25">
      <c r="A1152" s="6" t="s">
        <v>2486</v>
      </c>
      <c r="B1152" s="6" t="s">
        <v>2487</v>
      </c>
      <c r="C1152" s="6" t="s">
        <v>2488</v>
      </c>
      <c r="D1152" s="6">
        <v>15</v>
      </c>
      <c r="E1152" s="6">
        <v>2400</v>
      </c>
      <c r="F1152" s="6">
        <v>14</v>
      </c>
      <c r="G1152" s="6"/>
      <c r="H1152" s="6"/>
      <c r="I1152" s="6">
        <f t="shared" si="275"/>
        <v>14</v>
      </c>
      <c r="J1152" s="7" t="str">
        <f t="shared" si="276"/>
        <v/>
      </c>
      <c r="K1152" s="7">
        <f t="shared" si="277"/>
        <v>1</v>
      </c>
      <c r="L1152" s="8"/>
      <c r="M1152" s="8"/>
      <c r="N1152" s="6" t="str">
        <f t="shared" si="278"/>
        <v/>
      </c>
      <c r="O1152" s="6">
        <f t="shared" si="278"/>
        <v>1</v>
      </c>
      <c r="P1152" s="6"/>
    </row>
    <row r="1153" spans="1:16" s="4" customFormat="1" ht="12.75" x14ac:dyDescent="0.25">
      <c r="A1153" s="6" t="s">
        <v>2489</v>
      </c>
      <c r="B1153" s="6" t="s">
        <v>2490</v>
      </c>
      <c r="C1153" s="6" t="s">
        <v>2491</v>
      </c>
      <c r="D1153" s="6">
        <v>1</v>
      </c>
      <c r="E1153" s="6">
        <v>1200</v>
      </c>
      <c r="F1153" s="6">
        <v>0</v>
      </c>
      <c r="G1153" s="6"/>
      <c r="H1153" s="6"/>
      <c r="I1153" s="6">
        <f t="shared" si="275"/>
        <v>0</v>
      </c>
      <c r="J1153" s="7" t="str">
        <f t="shared" si="276"/>
        <v/>
      </c>
      <c r="K1153" s="7">
        <f t="shared" si="277"/>
        <v>1</v>
      </c>
      <c r="L1153" s="8"/>
      <c r="M1153" s="8"/>
      <c r="N1153" s="6" t="str">
        <f t="shared" si="278"/>
        <v/>
      </c>
      <c r="O1153" s="6">
        <f t="shared" si="278"/>
        <v>1</v>
      </c>
      <c r="P1153" s="6"/>
    </row>
    <row r="1154" spans="1:16" s="4" customFormat="1" ht="12.75" x14ac:dyDescent="0.25">
      <c r="A1154" s="6" t="s">
        <v>2492</v>
      </c>
      <c r="B1154" s="6" t="s">
        <v>2493</v>
      </c>
      <c r="C1154" s="6" t="s">
        <v>2494</v>
      </c>
      <c r="D1154" s="6">
        <v>12</v>
      </c>
      <c r="E1154" s="6">
        <v>20000</v>
      </c>
      <c r="F1154" s="6">
        <v>10</v>
      </c>
      <c r="G1154" s="6"/>
      <c r="H1154" s="6"/>
      <c r="I1154" s="6">
        <f t="shared" si="275"/>
        <v>10</v>
      </c>
      <c r="J1154" s="7" t="str">
        <f t="shared" si="276"/>
        <v/>
      </c>
      <c r="K1154" s="7">
        <f t="shared" si="277"/>
        <v>2</v>
      </c>
      <c r="L1154" s="8"/>
      <c r="M1154" s="8"/>
      <c r="N1154" s="6" t="str">
        <f t="shared" si="278"/>
        <v/>
      </c>
      <c r="O1154" s="6">
        <f t="shared" si="278"/>
        <v>2</v>
      </c>
      <c r="P1154" s="6"/>
    </row>
    <row r="1155" spans="1:16" s="4" customFormat="1" ht="12.75" x14ac:dyDescent="0.25">
      <c r="A1155" s="6" t="s">
        <v>2495</v>
      </c>
      <c r="B1155" s="6" t="s">
        <v>2496</v>
      </c>
      <c r="C1155" s="6" t="s">
        <v>2497</v>
      </c>
      <c r="D1155" s="6">
        <v>476</v>
      </c>
      <c r="E1155" s="6">
        <v>600</v>
      </c>
      <c r="F1155" s="6">
        <v>463</v>
      </c>
      <c r="G1155" s="6">
        <v>3</v>
      </c>
      <c r="H1155" s="6"/>
      <c r="I1155" s="6">
        <f t="shared" si="275"/>
        <v>466</v>
      </c>
      <c r="J1155" s="7" t="str">
        <f t="shared" si="276"/>
        <v/>
      </c>
      <c r="K1155" s="7">
        <f t="shared" si="277"/>
        <v>10</v>
      </c>
      <c r="L1155" s="8"/>
      <c r="M1155" s="8"/>
      <c r="N1155" s="6" t="str">
        <f t="shared" si="278"/>
        <v/>
      </c>
      <c r="O1155" s="6">
        <f t="shared" si="278"/>
        <v>10</v>
      </c>
      <c r="P1155" s="6"/>
    </row>
    <row r="1156" spans="1:16" s="4" customFormat="1" ht="12.75" x14ac:dyDescent="0.25">
      <c r="A1156" s="6" t="s">
        <v>2498</v>
      </c>
      <c r="B1156" s="6" t="s">
        <v>2499</v>
      </c>
      <c r="C1156" s="6" t="s">
        <v>2500</v>
      </c>
      <c r="D1156" s="6">
        <v>29</v>
      </c>
      <c r="E1156" s="6">
        <v>1250</v>
      </c>
      <c r="F1156" s="6">
        <f>7+2</f>
        <v>9</v>
      </c>
      <c r="G1156" s="6">
        <v>3</v>
      </c>
      <c r="H1156" s="6"/>
      <c r="I1156" s="6">
        <f t="shared" si="275"/>
        <v>12</v>
      </c>
      <c r="J1156" s="7" t="str">
        <f t="shared" si="276"/>
        <v/>
      </c>
      <c r="K1156" s="7">
        <f t="shared" si="277"/>
        <v>17</v>
      </c>
      <c r="L1156" s="8"/>
      <c r="M1156" s="8"/>
      <c r="N1156" s="6" t="str">
        <f t="shared" si="278"/>
        <v/>
      </c>
      <c r="O1156" s="6">
        <f t="shared" si="278"/>
        <v>17</v>
      </c>
      <c r="P1156" s="6"/>
    </row>
    <row r="1157" spans="1:16" s="4" customFormat="1" ht="12.75" x14ac:dyDescent="0.25">
      <c r="A1157" s="6" t="s">
        <v>2501</v>
      </c>
      <c r="B1157" s="6" t="s">
        <v>2502</v>
      </c>
      <c r="C1157" s="6" t="s">
        <v>2503</v>
      </c>
      <c r="D1157" s="6">
        <v>22</v>
      </c>
      <c r="E1157" s="6">
        <v>1400</v>
      </c>
      <c r="F1157" s="6">
        <v>3</v>
      </c>
      <c r="G1157" s="6"/>
      <c r="H1157" s="6"/>
      <c r="I1157" s="6">
        <f t="shared" si="275"/>
        <v>3</v>
      </c>
      <c r="J1157" s="7" t="str">
        <f t="shared" si="276"/>
        <v/>
      </c>
      <c r="K1157" s="7">
        <f t="shared" si="277"/>
        <v>19</v>
      </c>
      <c r="L1157" s="8"/>
      <c r="M1157" s="8"/>
      <c r="N1157" s="6" t="str">
        <f t="shared" si="278"/>
        <v/>
      </c>
      <c r="O1157" s="6">
        <f t="shared" si="278"/>
        <v>19</v>
      </c>
      <c r="P1157" s="6"/>
    </row>
    <row r="1158" spans="1:16" s="4" customFormat="1" ht="12.75" x14ac:dyDescent="0.25">
      <c r="A1158" s="6" t="s">
        <v>2504</v>
      </c>
      <c r="B1158" s="6" t="s">
        <v>2505</v>
      </c>
      <c r="C1158" s="6" t="s">
        <v>2506</v>
      </c>
      <c r="D1158" s="6">
        <v>29</v>
      </c>
      <c r="E1158" s="6">
        <v>4200</v>
      </c>
      <c r="F1158" s="6">
        <v>5</v>
      </c>
      <c r="G1158" s="6">
        <v>2</v>
      </c>
      <c r="H1158" s="6"/>
      <c r="I1158" s="6">
        <f t="shared" si="275"/>
        <v>7</v>
      </c>
      <c r="J1158" s="7" t="str">
        <f t="shared" si="276"/>
        <v/>
      </c>
      <c r="K1158" s="7">
        <f t="shared" si="277"/>
        <v>22</v>
      </c>
      <c r="L1158" s="8"/>
      <c r="M1158" s="8"/>
      <c r="N1158" s="6" t="str">
        <f t="shared" si="278"/>
        <v/>
      </c>
      <c r="O1158" s="6">
        <f t="shared" si="278"/>
        <v>22</v>
      </c>
      <c r="P1158" s="6"/>
    </row>
    <row r="1159" spans="1:16" s="4" customFormat="1" ht="12.75" x14ac:dyDescent="0.25">
      <c r="A1159" s="6" t="s">
        <v>2507</v>
      </c>
      <c r="B1159" s="6" t="s">
        <v>2508</v>
      </c>
      <c r="C1159" s="6" t="s">
        <v>2509</v>
      </c>
      <c r="D1159" s="6">
        <v>43</v>
      </c>
      <c r="E1159" s="6">
        <v>1200</v>
      </c>
      <c r="F1159" s="6">
        <v>0</v>
      </c>
      <c r="G1159" s="6"/>
      <c r="H1159" s="6"/>
      <c r="I1159" s="6">
        <f t="shared" si="275"/>
        <v>0</v>
      </c>
      <c r="J1159" s="7" t="str">
        <f t="shared" si="276"/>
        <v/>
      </c>
      <c r="K1159" s="7">
        <f t="shared" si="277"/>
        <v>43</v>
      </c>
      <c r="L1159" s="8"/>
      <c r="M1159" s="8"/>
      <c r="N1159" s="6" t="str">
        <f t="shared" si="278"/>
        <v/>
      </c>
      <c r="O1159" s="6">
        <f t="shared" si="278"/>
        <v>43</v>
      </c>
      <c r="P1159" s="6"/>
    </row>
    <row r="1160" spans="1:16" s="4" customFormat="1" ht="12.75" x14ac:dyDescent="0.25">
      <c r="A1160" s="6" t="s">
        <v>2510</v>
      </c>
      <c r="B1160" s="6" t="s">
        <v>2511</v>
      </c>
      <c r="C1160" s="6" t="s">
        <v>2512</v>
      </c>
      <c r="D1160" s="6">
        <v>1</v>
      </c>
      <c r="E1160" s="6">
        <v>600</v>
      </c>
      <c r="F1160" s="6">
        <v>0</v>
      </c>
      <c r="G1160" s="6">
        <v>2</v>
      </c>
      <c r="H1160" s="6"/>
      <c r="I1160" s="6">
        <f t="shared" si="275"/>
        <v>2</v>
      </c>
      <c r="J1160" s="7">
        <f t="shared" si="276"/>
        <v>1</v>
      </c>
      <c r="K1160" s="7" t="str">
        <f t="shared" si="277"/>
        <v/>
      </c>
      <c r="L1160" s="8"/>
      <c r="M1160" s="8"/>
      <c r="N1160" s="6">
        <f t="shared" si="278"/>
        <v>1</v>
      </c>
      <c r="O1160" s="6" t="str">
        <f t="shared" si="278"/>
        <v/>
      </c>
      <c r="P1160" s="6"/>
    </row>
    <row r="1161" spans="1:16" s="4" customFormat="1" ht="12.75" x14ac:dyDescent="0.2">
      <c r="A1161" s="11" t="s">
        <v>2513</v>
      </c>
      <c r="B1161" s="11" t="s">
        <v>2514</v>
      </c>
      <c r="C1161" s="11" t="s">
        <v>2515</v>
      </c>
      <c r="D1161" s="6">
        <v>0</v>
      </c>
      <c r="E1161" s="6"/>
      <c r="F1161" s="6">
        <v>22</v>
      </c>
      <c r="G1161" s="6">
        <v>1</v>
      </c>
      <c r="H1161" s="6"/>
      <c r="I1161" s="6">
        <f t="shared" si="275"/>
        <v>23</v>
      </c>
      <c r="J1161" s="7">
        <f t="shared" si="276"/>
        <v>23</v>
      </c>
      <c r="K1161" s="7" t="str">
        <f t="shared" si="277"/>
        <v/>
      </c>
      <c r="L1161" s="8"/>
      <c r="M1161" s="8"/>
      <c r="N1161" s="6">
        <f t="shared" si="278"/>
        <v>23</v>
      </c>
      <c r="O1161" s="6" t="str">
        <f t="shared" si="278"/>
        <v/>
      </c>
      <c r="P1161" s="6"/>
    </row>
    <row r="1162" spans="1:16" s="4" customFormat="1" ht="12.75" x14ac:dyDescent="0.25">
      <c r="A1162" s="6" t="s">
        <v>2516</v>
      </c>
      <c r="B1162" s="6" t="s">
        <v>2517</v>
      </c>
      <c r="C1162" s="6" t="s">
        <v>2518</v>
      </c>
      <c r="D1162" s="6">
        <v>165</v>
      </c>
      <c r="E1162" s="6">
        <v>3000</v>
      </c>
      <c r="F1162" s="6">
        <f>169+5</f>
        <v>174</v>
      </c>
      <c r="G1162" s="6">
        <v>1</v>
      </c>
      <c r="H1162" s="6"/>
      <c r="I1162" s="6">
        <f t="shared" si="275"/>
        <v>175</v>
      </c>
      <c r="J1162" s="7">
        <f t="shared" si="276"/>
        <v>10</v>
      </c>
      <c r="K1162" s="7" t="str">
        <f t="shared" si="277"/>
        <v/>
      </c>
      <c r="L1162" s="8"/>
      <c r="M1162" s="8"/>
      <c r="N1162" s="6">
        <f t="shared" si="278"/>
        <v>10</v>
      </c>
      <c r="O1162" s="6" t="str">
        <f t="shared" si="278"/>
        <v/>
      </c>
      <c r="P1162" s="6"/>
    </row>
    <row r="1163" spans="1:16" s="4" customFormat="1" ht="12.75" x14ac:dyDescent="0.25">
      <c r="A1163" s="6" t="s">
        <v>2519</v>
      </c>
      <c r="B1163" s="6" t="s">
        <v>2520</v>
      </c>
      <c r="C1163" s="6" t="s">
        <v>2521</v>
      </c>
      <c r="D1163" s="6">
        <v>120</v>
      </c>
      <c r="E1163" s="6">
        <v>900</v>
      </c>
      <c r="F1163" s="6">
        <v>121</v>
      </c>
      <c r="G1163" s="6"/>
      <c r="H1163" s="6"/>
      <c r="I1163" s="6">
        <f t="shared" si="275"/>
        <v>121</v>
      </c>
      <c r="J1163" s="7">
        <f t="shared" si="276"/>
        <v>1</v>
      </c>
      <c r="K1163" s="7" t="str">
        <f t="shared" si="277"/>
        <v/>
      </c>
      <c r="L1163" s="8"/>
      <c r="M1163" s="8"/>
      <c r="N1163" s="6">
        <f t="shared" si="278"/>
        <v>1</v>
      </c>
      <c r="O1163" s="6" t="str">
        <f t="shared" si="278"/>
        <v/>
      </c>
      <c r="P1163" s="6"/>
    </row>
    <row r="1164" spans="1:16" s="4" customFormat="1" ht="12.75" x14ac:dyDescent="0.25">
      <c r="A1164" s="6" t="s">
        <v>2522</v>
      </c>
      <c r="B1164" s="6" t="s">
        <v>2523</v>
      </c>
      <c r="C1164" s="6" t="s">
        <v>2524</v>
      </c>
      <c r="D1164" s="6">
        <v>29</v>
      </c>
      <c r="E1164" s="6">
        <v>1950</v>
      </c>
      <c r="F1164" s="6">
        <v>30</v>
      </c>
      <c r="G1164" s="6">
        <v>1</v>
      </c>
      <c r="H1164" s="6"/>
      <c r="I1164" s="6">
        <f t="shared" si="275"/>
        <v>31</v>
      </c>
      <c r="J1164" s="7">
        <f t="shared" si="276"/>
        <v>2</v>
      </c>
      <c r="K1164" s="7" t="str">
        <f t="shared" si="277"/>
        <v/>
      </c>
      <c r="L1164" s="8"/>
      <c r="M1164" s="8"/>
      <c r="N1164" s="6">
        <f t="shared" si="278"/>
        <v>2</v>
      </c>
      <c r="O1164" s="6" t="str">
        <f t="shared" si="278"/>
        <v/>
      </c>
      <c r="P1164" s="6"/>
    </row>
    <row r="1165" spans="1:16" s="4" customFormat="1" ht="12.75" x14ac:dyDescent="0.25">
      <c r="A1165" s="6" t="s">
        <v>2525</v>
      </c>
      <c r="B1165" s="6" t="s">
        <v>2526</v>
      </c>
      <c r="C1165" s="6" t="s">
        <v>2527</v>
      </c>
      <c r="D1165" s="6">
        <v>82</v>
      </c>
      <c r="E1165" s="6">
        <v>3900</v>
      </c>
      <c r="F1165" s="6">
        <v>83</v>
      </c>
      <c r="G1165" s="6"/>
      <c r="H1165" s="6"/>
      <c r="I1165" s="6">
        <f t="shared" si="275"/>
        <v>83</v>
      </c>
      <c r="J1165" s="7">
        <f t="shared" si="276"/>
        <v>1</v>
      </c>
      <c r="K1165" s="7" t="str">
        <f t="shared" si="277"/>
        <v/>
      </c>
      <c r="L1165" s="8"/>
      <c r="M1165" s="8"/>
      <c r="N1165" s="6">
        <f t="shared" si="278"/>
        <v>1</v>
      </c>
      <c r="O1165" s="6" t="str">
        <f t="shared" si="278"/>
        <v/>
      </c>
      <c r="P1165" s="6"/>
    </row>
    <row r="1166" spans="1:16" s="4" customFormat="1" ht="12.75" x14ac:dyDescent="0.25">
      <c r="A1166" s="6"/>
      <c r="B1166" s="6"/>
      <c r="C1166" s="6"/>
      <c r="D1166" s="6"/>
      <c r="E1166" s="6"/>
      <c r="F1166" s="6"/>
      <c r="G1166" s="6"/>
      <c r="H1166" s="6"/>
      <c r="I1166" s="6"/>
      <c r="J1166" s="9">
        <f>SUM(J1150:J1165)</f>
        <v>38</v>
      </c>
      <c r="K1166" s="9">
        <f>SUM(K1150:K1165)</f>
        <v>117</v>
      </c>
      <c r="L1166" s="10"/>
      <c r="M1166" s="10"/>
      <c r="N1166" s="6">
        <f t="shared" ref="N1166:O1166" si="279">IF(J1166=L1166,"",J1166-L1166)</f>
        <v>38</v>
      </c>
      <c r="O1166" s="6">
        <f t="shared" si="279"/>
        <v>117</v>
      </c>
      <c r="P1166" s="6"/>
    </row>
    <row r="1167" spans="1:16" s="4" customFormat="1" ht="12.75" x14ac:dyDescent="0.25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</row>
    <row r="1168" spans="1:16" s="4" customFormat="1" ht="12.75" x14ac:dyDescent="0.25">
      <c r="A1168" s="6" t="s">
        <v>2528</v>
      </c>
      <c r="B1168" s="6" t="s">
        <v>2529</v>
      </c>
      <c r="C1168" s="6" t="s">
        <v>2530</v>
      </c>
      <c r="D1168" s="6">
        <v>375</v>
      </c>
      <c r="E1168" s="6">
        <v>1750</v>
      </c>
      <c r="F1168" s="6">
        <v>355</v>
      </c>
      <c r="G1168" s="6"/>
      <c r="H1168" s="6"/>
      <c r="I1168" s="6">
        <f>F1168+G1168+H1168</f>
        <v>355</v>
      </c>
      <c r="J1168" s="7" t="str">
        <f>IF(I1168&gt;D1168,I1168-D1168,"")</f>
        <v/>
      </c>
      <c r="K1168" s="7">
        <f>IF(I1168&lt;D1168,D1168-I1168,"")</f>
        <v>20</v>
      </c>
      <c r="L1168" s="8"/>
      <c r="M1168" s="8"/>
      <c r="N1168" s="6" t="str">
        <f>IF(J1168=L1168,"",J1168-L1168)</f>
        <v/>
      </c>
      <c r="O1168" s="6">
        <f>IF(K1168=M1168,"",K1168-M1168)</f>
        <v>20</v>
      </c>
      <c r="P1168" s="6"/>
    </row>
    <row r="1169" spans="1:16" s="4" customFormat="1" ht="12.75" x14ac:dyDescent="0.25">
      <c r="A1169" s="6" t="s">
        <v>2531</v>
      </c>
      <c r="B1169" s="6" t="s">
        <v>2532</v>
      </c>
      <c r="C1169" s="6" t="s">
        <v>2533</v>
      </c>
      <c r="D1169" s="6">
        <v>6</v>
      </c>
      <c r="E1169" s="6">
        <v>2500</v>
      </c>
      <c r="F1169" s="6">
        <v>15</v>
      </c>
      <c r="G1169" s="6"/>
      <c r="H1169" s="6"/>
      <c r="I1169" s="6">
        <f>F1169+G1169+H1169</f>
        <v>15</v>
      </c>
      <c r="J1169" s="7">
        <f>IF(I1169&gt;D1169,I1169-D1169,"")</f>
        <v>9</v>
      </c>
      <c r="K1169" s="7" t="str">
        <f>IF(I1169&lt;D1169,D1169-I1169,"")</f>
        <v/>
      </c>
      <c r="L1169" s="8"/>
      <c r="M1169" s="8"/>
      <c r="N1169" s="6">
        <f>IF(J1169=L1169,"",J1169-L1169)</f>
        <v>9</v>
      </c>
      <c r="O1169" s="6" t="str">
        <f>IF(K1169=M1169,"",K1169-M1169)</f>
        <v/>
      </c>
      <c r="P1169" s="6"/>
    </row>
    <row r="1170" spans="1:16" s="4" customFormat="1" ht="12.75" x14ac:dyDescent="0.25">
      <c r="A1170" s="6"/>
      <c r="B1170" s="6"/>
      <c r="C1170" s="6"/>
      <c r="D1170" s="6"/>
      <c r="E1170" s="6"/>
      <c r="F1170" s="6"/>
      <c r="G1170" s="6"/>
      <c r="H1170" s="6"/>
      <c r="I1170" s="6"/>
      <c r="J1170" s="9">
        <f>SUM(J1168:J1169)</f>
        <v>9</v>
      </c>
      <c r="K1170" s="9">
        <f>SUM(K1168:K1169)</f>
        <v>20</v>
      </c>
      <c r="L1170" s="10"/>
      <c r="M1170" s="10"/>
      <c r="N1170" s="6"/>
      <c r="O1170" s="6"/>
      <c r="P1170" s="6"/>
    </row>
    <row r="1171" spans="1:16" s="4" customFormat="1" ht="12.75" x14ac:dyDescent="0.25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</row>
    <row r="1172" spans="1:16" s="4" customFormat="1" ht="12.75" x14ac:dyDescent="0.25">
      <c r="A1172" s="6" t="s">
        <v>2534</v>
      </c>
      <c r="B1172" s="6" t="s">
        <v>2535</v>
      </c>
      <c r="C1172" s="6" t="s">
        <v>2536</v>
      </c>
      <c r="D1172" s="6">
        <v>3</v>
      </c>
      <c r="E1172" s="6">
        <v>500</v>
      </c>
      <c r="F1172" s="6">
        <v>2</v>
      </c>
      <c r="G1172" s="6"/>
      <c r="H1172" s="6"/>
      <c r="I1172" s="6">
        <f t="shared" ref="I1172:I1180" si="280">F1172+G1172+H1172</f>
        <v>2</v>
      </c>
      <c r="J1172" s="7" t="str">
        <f t="shared" ref="J1172:J1180" si="281">IF(I1172&gt;D1172,I1172-D1172,"")</f>
        <v/>
      </c>
      <c r="K1172" s="7">
        <f t="shared" ref="K1172:K1180" si="282">IF(I1172&lt;D1172,D1172-I1172,"")</f>
        <v>1</v>
      </c>
      <c r="L1172" s="8"/>
      <c r="M1172" s="8"/>
      <c r="N1172" s="6" t="str">
        <f t="shared" ref="N1172:O1181" si="283">IF(J1172=L1172,"",J1172-L1172)</f>
        <v/>
      </c>
      <c r="O1172" s="6">
        <f t="shared" si="283"/>
        <v>1</v>
      </c>
      <c r="P1172" s="6"/>
    </row>
    <row r="1173" spans="1:16" s="4" customFormat="1" ht="12.75" x14ac:dyDescent="0.25">
      <c r="A1173" s="6" t="s">
        <v>2537</v>
      </c>
      <c r="B1173" s="6" t="s">
        <v>2538</v>
      </c>
      <c r="C1173" s="6" t="s">
        <v>2539</v>
      </c>
      <c r="D1173" s="6">
        <v>368</v>
      </c>
      <c r="E1173" s="6">
        <v>1260</v>
      </c>
      <c r="F1173" s="6">
        <v>362</v>
      </c>
      <c r="G1173" s="6"/>
      <c r="H1173" s="6"/>
      <c r="I1173" s="6">
        <f t="shared" si="280"/>
        <v>362</v>
      </c>
      <c r="J1173" s="7" t="str">
        <f t="shared" si="281"/>
        <v/>
      </c>
      <c r="K1173" s="7">
        <f t="shared" si="282"/>
        <v>6</v>
      </c>
      <c r="L1173" s="8"/>
      <c r="M1173" s="8"/>
      <c r="N1173" s="6" t="str">
        <f t="shared" si="283"/>
        <v/>
      </c>
      <c r="O1173" s="6">
        <f t="shared" si="283"/>
        <v>6</v>
      </c>
      <c r="P1173" s="6"/>
    </row>
    <row r="1174" spans="1:16" s="4" customFormat="1" ht="12.75" x14ac:dyDescent="0.25">
      <c r="A1174" s="6" t="s">
        <v>2540</v>
      </c>
      <c r="B1174" s="6" t="s">
        <v>2541</v>
      </c>
      <c r="C1174" s="6" t="s">
        <v>2542</v>
      </c>
      <c r="D1174" s="6">
        <v>461</v>
      </c>
      <c r="E1174" s="6">
        <v>350</v>
      </c>
      <c r="F1174" s="6">
        <v>452</v>
      </c>
      <c r="G1174" s="6">
        <v>1</v>
      </c>
      <c r="H1174" s="6"/>
      <c r="I1174" s="6">
        <f t="shared" si="280"/>
        <v>453</v>
      </c>
      <c r="J1174" s="7" t="str">
        <f t="shared" si="281"/>
        <v/>
      </c>
      <c r="K1174" s="7">
        <f t="shared" si="282"/>
        <v>8</v>
      </c>
      <c r="L1174" s="8"/>
      <c r="M1174" s="8"/>
      <c r="N1174" s="6" t="str">
        <f t="shared" si="283"/>
        <v/>
      </c>
      <c r="O1174" s="6">
        <f t="shared" si="283"/>
        <v>8</v>
      </c>
      <c r="P1174" s="6"/>
    </row>
    <row r="1175" spans="1:16" s="4" customFormat="1" ht="12.75" x14ac:dyDescent="0.25">
      <c r="A1175" s="6" t="s">
        <v>2543</v>
      </c>
      <c r="B1175" s="6" t="s">
        <v>2544</v>
      </c>
      <c r="C1175" s="6" t="s">
        <v>2545</v>
      </c>
      <c r="D1175" s="6">
        <v>278</v>
      </c>
      <c r="E1175" s="6">
        <v>800</v>
      </c>
      <c r="F1175" s="6">
        <v>267</v>
      </c>
      <c r="G1175" s="6"/>
      <c r="H1175" s="6"/>
      <c r="I1175" s="6">
        <f t="shared" si="280"/>
        <v>267</v>
      </c>
      <c r="J1175" s="7" t="str">
        <f t="shared" si="281"/>
        <v/>
      </c>
      <c r="K1175" s="7">
        <f t="shared" si="282"/>
        <v>11</v>
      </c>
      <c r="L1175" s="8"/>
      <c r="M1175" s="8"/>
      <c r="N1175" s="6" t="str">
        <f t="shared" si="283"/>
        <v/>
      </c>
      <c r="O1175" s="6">
        <f t="shared" si="283"/>
        <v>11</v>
      </c>
      <c r="P1175" s="6"/>
    </row>
    <row r="1176" spans="1:16" s="4" customFormat="1" ht="12.75" x14ac:dyDescent="0.25">
      <c r="A1176" s="6" t="s">
        <v>2546</v>
      </c>
      <c r="B1176" s="6" t="s">
        <v>2547</v>
      </c>
      <c r="C1176" s="6" t="s">
        <v>2548</v>
      </c>
      <c r="D1176" s="6">
        <v>398</v>
      </c>
      <c r="E1176" s="6">
        <v>450</v>
      </c>
      <c r="F1176" s="6">
        <v>164</v>
      </c>
      <c r="G1176" s="6"/>
      <c r="H1176" s="6"/>
      <c r="I1176" s="6">
        <f t="shared" si="280"/>
        <v>164</v>
      </c>
      <c r="J1176" s="7" t="str">
        <f t="shared" si="281"/>
        <v/>
      </c>
      <c r="K1176" s="7">
        <f t="shared" si="282"/>
        <v>234</v>
      </c>
      <c r="L1176" s="8"/>
      <c r="M1176" s="8"/>
      <c r="N1176" s="6" t="str">
        <f t="shared" si="283"/>
        <v/>
      </c>
      <c r="O1176" s="6">
        <f t="shared" si="283"/>
        <v>234</v>
      </c>
      <c r="P1176" s="6"/>
    </row>
    <row r="1177" spans="1:16" s="4" customFormat="1" ht="12.75" x14ac:dyDescent="0.25">
      <c r="A1177" s="6" t="s">
        <v>2549</v>
      </c>
      <c r="B1177" s="6" t="s">
        <v>2550</v>
      </c>
      <c r="C1177" s="6" t="s">
        <v>2551</v>
      </c>
      <c r="D1177" s="6">
        <v>9026</v>
      </c>
      <c r="E1177" s="6">
        <v>45</v>
      </c>
      <c r="F1177" s="6">
        <v>9114</v>
      </c>
      <c r="G1177" s="6">
        <v>1</v>
      </c>
      <c r="H1177" s="6"/>
      <c r="I1177" s="6">
        <f t="shared" si="280"/>
        <v>9115</v>
      </c>
      <c r="J1177" s="7">
        <f t="shared" si="281"/>
        <v>89</v>
      </c>
      <c r="K1177" s="7" t="str">
        <f t="shared" si="282"/>
        <v/>
      </c>
      <c r="L1177" s="8"/>
      <c r="M1177" s="8"/>
      <c r="N1177" s="6">
        <f t="shared" si="283"/>
        <v>89</v>
      </c>
      <c r="O1177" s="6" t="str">
        <f t="shared" si="283"/>
        <v/>
      </c>
      <c r="P1177" s="6"/>
    </row>
    <row r="1178" spans="1:16" s="4" customFormat="1" ht="12.75" x14ac:dyDescent="0.25">
      <c r="A1178" s="6" t="s">
        <v>2552</v>
      </c>
      <c r="B1178" s="6" t="s">
        <v>2553</v>
      </c>
      <c r="C1178" s="6" t="s">
        <v>2554</v>
      </c>
      <c r="D1178" s="6">
        <v>1</v>
      </c>
      <c r="E1178" s="6">
        <v>550</v>
      </c>
      <c r="F1178" s="6">
        <v>1</v>
      </c>
      <c r="G1178" s="6">
        <v>1</v>
      </c>
      <c r="H1178" s="6"/>
      <c r="I1178" s="6">
        <f t="shared" si="280"/>
        <v>2</v>
      </c>
      <c r="J1178" s="7">
        <f t="shared" si="281"/>
        <v>1</v>
      </c>
      <c r="K1178" s="7" t="str">
        <f t="shared" si="282"/>
        <v/>
      </c>
      <c r="L1178" s="8"/>
      <c r="M1178" s="8"/>
      <c r="N1178" s="6">
        <f t="shared" si="283"/>
        <v>1</v>
      </c>
      <c r="O1178" s="6" t="str">
        <f t="shared" si="283"/>
        <v/>
      </c>
      <c r="P1178" s="6"/>
    </row>
    <row r="1179" spans="1:16" s="4" customFormat="1" ht="12.75" x14ac:dyDescent="0.25">
      <c r="A1179" s="6" t="s">
        <v>2555</v>
      </c>
      <c r="B1179" s="6" t="s">
        <v>2556</v>
      </c>
      <c r="C1179" s="6" t="s">
        <v>2557</v>
      </c>
      <c r="D1179" s="6">
        <v>96</v>
      </c>
      <c r="E1179" s="6">
        <v>800</v>
      </c>
      <c r="F1179" s="6">
        <v>126</v>
      </c>
      <c r="G1179" s="6"/>
      <c r="H1179" s="6"/>
      <c r="I1179" s="6">
        <f t="shared" si="280"/>
        <v>126</v>
      </c>
      <c r="J1179" s="7">
        <f t="shared" si="281"/>
        <v>30</v>
      </c>
      <c r="K1179" s="7" t="str">
        <f t="shared" si="282"/>
        <v/>
      </c>
      <c r="L1179" s="8"/>
      <c r="M1179" s="8"/>
      <c r="N1179" s="6">
        <f t="shared" si="283"/>
        <v>30</v>
      </c>
      <c r="O1179" s="6" t="str">
        <f t="shared" si="283"/>
        <v/>
      </c>
      <c r="P1179" s="6"/>
    </row>
    <row r="1180" spans="1:16" s="4" customFormat="1" ht="12.75" x14ac:dyDescent="0.25">
      <c r="A1180" s="6" t="s">
        <v>2558</v>
      </c>
      <c r="B1180" s="6" t="s">
        <v>2559</v>
      </c>
      <c r="C1180" s="6" t="s">
        <v>2560</v>
      </c>
      <c r="D1180" s="6">
        <v>484</v>
      </c>
      <c r="E1180" s="6">
        <v>600</v>
      </c>
      <c r="F1180" s="6">
        <f>14+480</f>
        <v>494</v>
      </c>
      <c r="G1180" s="6"/>
      <c r="H1180" s="6"/>
      <c r="I1180" s="6">
        <f t="shared" si="280"/>
        <v>494</v>
      </c>
      <c r="J1180" s="7">
        <f t="shared" si="281"/>
        <v>10</v>
      </c>
      <c r="K1180" s="7" t="str">
        <f t="shared" si="282"/>
        <v/>
      </c>
      <c r="L1180" s="8"/>
      <c r="M1180" s="8"/>
      <c r="N1180" s="6">
        <f t="shared" si="283"/>
        <v>10</v>
      </c>
      <c r="O1180" s="6" t="str">
        <f t="shared" si="283"/>
        <v/>
      </c>
      <c r="P1180" s="6"/>
    </row>
    <row r="1181" spans="1:16" s="4" customFormat="1" ht="12.75" x14ac:dyDescent="0.25">
      <c r="A1181" s="6"/>
      <c r="B1181" s="6"/>
      <c r="C1181" s="6"/>
      <c r="D1181" s="6"/>
      <c r="E1181" s="6"/>
      <c r="F1181" s="6"/>
      <c r="G1181" s="6"/>
      <c r="H1181" s="6"/>
      <c r="I1181" s="6"/>
      <c r="J1181" s="9">
        <f>SUM(J1172:J1180)</f>
        <v>130</v>
      </c>
      <c r="K1181" s="9">
        <f>SUM(K1172:K1180)</f>
        <v>260</v>
      </c>
      <c r="L1181" s="10"/>
      <c r="M1181" s="10"/>
      <c r="N1181" s="6">
        <f t="shared" si="283"/>
        <v>130</v>
      </c>
      <c r="O1181" s="6">
        <f t="shared" si="283"/>
        <v>260</v>
      </c>
      <c r="P1181" s="6"/>
    </row>
    <row r="1182" spans="1:16" s="4" customFormat="1" ht="12.75" x14ac:dyDescent="0.25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</row>
    <row r="1183" spans="1:16" s="4" customFormat="1" ht="12.75" x14ac:dyDescent="0.25">
      <c r="A1183" s="6" t="s">
        <v>2561</v>
      </c>
      <c r="B1183" s="6" t="s">
        <v>2562</v>
      </c>
      <c r="C1183" s="6" t="s">
        <v>2563</v>
      </c>
      <c r="D1183" s="6">
        <v>3</v>
      </c>
      <c r="E1183" s="6">
        <v>1200</v>
      </c>
      <c r="F1183" s="6">
        <v>0</v>
      </c>
      <c r="G1183" s="6"/>
      <c r="H1183" s="6"/>
      <c r="I1183" s="6">
        <f>F1183+G1183+H1183</f>
        <v>0</v>
      </c>
      <c r="J1183" s="7" t="str">
        <f>IF(I1183&gt;D1183,I1183-D1183,"")</f>
        <v/>
      </c>
      <c r="K1183" s="7">
        <f>IF(I1183&lt;D1183,D1183-I1183,"")</f>
        <v>3</v>
      </c>
      <c r="L1183" s="8"/>
      <c r="M1183" s="8"/>
      <c r="N1183" s="6" t="str">
        <f>IF(J1183=L1183,"",J1183-L1183)</f>
        <v/>
      </c>
      <c r="O1183" s="6">
        <f>IF(K1183=M1183,"",K1183-M1183)</f>
        <v>3</v>
      </c>
      <c r="P1183" s="6"/>
    </row>
    <row r="1184" spans="1:16" s="4" customFormat="1" ht="12.75" x14ac:dyDescent="0.25">
      <c r="A1184" s="6" t="s">
        <v>2564</v>
      </c>
      <c r="B1184" s="6" t="s">
        <v>2565</v>
      </c>
      <c r="C1184" s="6" t="s">
        <v>2566</v>
      </c>
      <c r="D1184" s="6">
        <v>6</v>
      </c>
      <c r="E1184" s="6">
        <v>4000</v>
      </c>
      <c r="F1184" s="6">
        <v>6</v>
      </c>
      <c r="G1184" s="6">
        <v>1</v>
      </c>
      <c r="H1184" s="6"/>
      <c r="I1184" s="6">
        <f>F1184+G1184+H1184</f>
        <v>7</v>
      </c>
      <c r="J1184" s="7">
        <f>IF(I1184&gt;D1184,I1184-D1184,"")</f>
        <v>1</v>
      </c>
      <c r="K1184" s="7" t="str">
        <f>IF(I1184&lt;D1184,D1184-I1184,"")</f>
        <v/>
      </c>
      <c r="L1184" s="8"/>
      <c r="M1184" s="8"/>
      <c r="N1184" s="6">
        <f>IF(J1184=L1184,"",J1184-L1184)</f>
        <v>1</v>
      </c>
      <c r="O1184" s="6" t="str">
        <f>IF(K1184=M1184,"",K1184-M1184)</f>
        <v/>
      </c>
      <c r="P1184" s="6"/>
    </row>
    <row r="1185" spans="1:16" s="4" customFormat="1" ht="12.75" x14ac:dyDescent="0.25">
      <c r="A1185" s="6"/>
      <c r="B1185" s="6"/>
      <c r="C1185" s="6"/>
      <c r="D1185" s="6"/>
      <c r="E1185" s="6"/>
      <c r="F1185" s="6"/>
      <c r="G1185" s="6"/>
      <c r="H1185" s="6"/>
      <c r="I1185" s="6"/>
      <c r="J1185" s="9">
        <f>SUM(J1183:J1184)</f>
        <v>1</v>
      </c>
      <c r="K1185" s="9">
        <f>SUM(K1183:K1184)</f>
        <v>3</v>
      </c>
      <c r="L1185" s="10"/>
      <c r="M1185" s="10"/>
      <c r="N1185" s="6"/>
      <c r="O1185" s="6"/>
      <c r="P1185" s="6"/>
    </row>
    <row r="1186" spans="1:16" s="4" customFormat="1" ht="12.75" x14ac:dyDescent="0.25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</row>
    <row r="1187" spans="1:16" s="4" customFormat="1" ht="12.75" x14ac:dyDescent="0.25">
      <c r="A1187" s="6" t="s">
        <v>2567</v>
      </c>
      <c r="B1187" s="6" t="s">
        <v>2568</v>
      </c>
      <c r="C1187" s="6" t="s">
        <v>2569</v>
      </c>
      <c r="D1187" s="6">
        <v>1</v>
      </c>
      <c r="E1187" s="6">
        <v>800</v>
      </c>
      <c r="F1187" s="6">
        <v>2</v>
      </c>
      <c r="G1187" s="6"/>
      <c r="H1187" s="6"/>
      <c r="I1187" s="6">
        <f t="shared" ref="I1187:I1193" si="284">F1187+G1187+H1187</f>
        <v>2</v>
      </c>
      <c r="J1187" s="7">
        <f t="shared" ref="J1187:J1193" si="285">IF(I1187&gt;D1187,I1187-D1187,"")</f>
        <v>1</v>
      </c>
      <c r="K1187" s="7" t="str">
        <f t="shared" ref="K1187:K1193" si="286">IF(I1187&lt;D1187,D1187-I1187,"")</f>
        <v/>
      </c>
      <c r="L1187" s="8"/>
      <c r="M1187" s="8"/>
      <c r="N1187" s="6">
        <f t="shared" ref="N1187:O1193" si="287">IF(J1187=L1187,"",J1187-L1187)</f>
        <v>1</v>
      </c>
      <c r="O1187" s="6" t="str">
        <f t="shared" si="287"/>
        <v/>
      </c>
      <c r="P1187" s="6"/>
    </row>
    <row r="1188" spans="1:16" s="4" customFormat="1" ht="12.75" x14ac:dyDescent="0.25">
      <c r="A1188" s="6" t="s">
        <v>2570</v>
      </c>
      <c r="B1188" s="6" t="s">
        <v>2571</v>
      </c>
      <c r="C1188" s="6" t="s">
        <v>2572</v>
      </c>
      <c r="D1188" s="6">
        <v>103</v>
      </c>
      <c r="E1188" s="6">
        <v>700</v>
      </c>
      <c r="F1188" s="6">
        <f>1+103</f>
        <v>104</v>
      </c>
      <c r="G1188" s="6"/>
      <c r="H1188" s="6"/>
      <c r="I1188" s="6">
        <f t="shared" si="284"/>
        <v>104</v>
      </c>
      <c r="J1188" s="7">
        <f t="shared" si="285"/>
        <v>1</v>
      </c>
      <c r="K1188" s="7" t="str">
        <f t="shared" si="286"/>
        <v/>
      </c>
      <c r="L1188" s="8"/>
      <c r="M1188" s="8"/>
      <c r="N1188" s="6">
        <f t="shared" si="287"/>
        <v>1</v>
      </c>
      <c r="O1188" s="6" t="str">
        <f t="shared" si="287"/>
        <v/>
      </c>
      <c r="P1188" s="6"/>
    </row>
    <row r="1189" spans="1:16" s="4" customFormat="1" ht="12.75" x14ac:dyDescent="0.25">
      <c r="A1189" s="6" t="s">
        <v>2573</v>
      </c>
      <c r="B1189" s="6" t="s">
        <v>2574</v>
      </c>
      <c r="C1189" s="6" t="s">
        <v>2575</v>
      </c>
      <c r="D1189" s="6">
        <v>69</v>
      </c>
      <c r="E1189" s="6">
        <v>750</v>
      </c>
      <c r="F1189" s="6">
        <f>68+7+1</f>
        <v>76</v>
      </c>
      <c r="G1189" s="6"/>
      <c r="H1189" s="6"/>
      <c r="I1189" s="6">
        <f t="shared" si="284"/>
        <v>76</v>
      </c>
      <c r="J1189" s="7">
        <f t="shared" si="285"/>
        <v>7</v>
      </c>
      <c r="K1189" s="7" t="str">
        <f t="shared" si="286"/>
        <v/>
      </c>
      <c r="L1189" s="8"/>
      <c r="M1189" s="8"/>
      <c r="N1189" s="6">
        <f t="shared" si="287"/>
        <v>7</v>
      </c>
      <c r="O1189" s="6" t="str">
        <f t="shared" si="287"/>
        <v/>
      </c>
      <c r="P1189" s="6"/>
    </row>
    <row r="1190" spans="1:16" s="4" customFormat="1" ht="12.75" x14ac:dyDescent="0.25">
      <c r="A1190" s="6" t="s">
        <v>2576</v>
      </c>
      <c r="B1190" s="6" t="s">
        <v>2577</v>
      </c>
      <c r="C1190" s="6" t="s">
        <v>2578</v>
      </c>
      <c r="D1190" s="6">
        <v>148</v>
      </c>
      <c r="E1190" s="6">
        <v>400</v>
      </c>
      <c r="F1190" s="6">
        <f>1+154</f>
        <v>155</v>
      </c>
      <c r="G1190" s="6"/>
      <c r="H1190" s="6"/>
      <c r="I1190" s="6">
        <f t="shared" si="284"/>
        <v>155</v>
      </c>
      <c r="J1190" s="7">
        <f t="shared" si="285"/>
        <v>7</v>
      </c>
      <c r="K1190" s="7" t="str">
        <f t="shared" si="286"/>
        <v/>
      </c>
      <c r="L1190" s="8"/>
      <c r="M1190" s="8"/>
      <c r="N1190" s="6">
        <f t="shared" si="287"/>
        <v>7</v>
      </c>
      <c r="O1190" s="6" t="str">
        <f t="shared" si="287"/>
        <v/>
      </c>
      <c r="P1190" s="6"/>
    </row>
    <row r="1191" spans="1:16" s="4" customFormat="1" ht="12.75" x14ac:dyDescent="0.25">
      <c r="A1191" s="6" t="s">
        <v>2579</v>
      </c>
      <c r="B1191" s="6" t="s">
        <v>2580</v>
      </c>
      <c r="C1191" s="6" t="s">
        <v>2581</v>
      </c>
      <c r="D1191" s="6">
        <v>78</v>
      </c>
      <c r="E1191" s="6">
        <v>500</v>
      </c>
      <c r="F1191" s="6">
        <v>89</v>
      </c>
      <c r="G1191" s="6"/>
      <c r="H1191" s="6"/>
      <c r="I1191" s="6">
        <f t="shared" si="284"/>
        <v>89</v>
      </c>
      <c r="J1191" s="7">
        <f t="shared" si="285"/>
        <v>11</v>
      </c>
      <c r="K1191" s="7" t="str">
        <f t="shared" si="286"/>
        <v/>
      </c>
      <c r="L1191" s="8"/>
      <c r="M1191" s="8"/>
      <c r="N1191" s="6">
        <f t="shared" si="287"/>
        <v>11</v>
      </c>
      <c r="O1191" s="6" t="str">
        <f t="shared" si="287"/>
        <v/>
      </c>
      <c r="P1191" s="6"/>
    </row>
    <row r="1192" spans="1:16" s="4" customFormat="1" ht="12.75" x14ac:dyDescent="0.25">
      <c r="A1192" s="6" t="s">
        <v>2582</v>
      </c>
      <c r="B1192" s="6" t="s">
        <v>2583</v>
      </c>
      <c r="C1192" s="6" t="s">
        <v>2584</v>
      </c>
      <c r="D1192" s="6">
        <v>92</v>
      </c>
      <c r="E1192" s="6">
        <v>500</v>
      </c>
      <c r="F1192" s="6">
        <v>90</v>
      </c>
      <c r="G1192" s="6"/>
      <c r="H1192" s="6"/>
      <c r="I1192" s="6">
        <f t="shared" si="284"/>
        <v>90</v>
      </c>
      <c r="J1192" s="7" t="str">
        <f t="shared" si="285"/>
        <v/>
      </c>
      <c r="K1192" s="7">
        <f t="shared" si="286"/>
        <v>2</v>
      </c>
      <c r="L1192" s="8"/>
      <c r="M1192" s="8"/>
      <c r="N1192" s="6" t="str">
        <f t="shared" si="287"/>
        <v/>
      </c>
      <c r="O1192" s="6">
        <f t="shared" si="287"/>
        <v>2</v>
      </c>
      <c r="P1192" s="6"/>
    </row>
    <row r="1193" spans="1:16" s="4" customFormat="1" ht="12.75" x14ac:dyDescent="0.25">
      <c r="A1193" s="6" t="s">
        <v>2585</v>
      </c>
      <c r="B1193" s="6" t="s">
        <v>2586</v>
      </c>
      <c r="C1193" s="6" t="s">
        <v>2587</v>
      </c>
      <c r="D1193" s="6">
        <v>8</v>
      </c>
      <c r="E1193" s="6">
        <v>400</v>
      </c>
      <c r="F1193" s="6">
        <v>1</v>
      </c>
      <c r="G1193" s="6"/>
      <c r="H1193" s="6"/>
      <c r="I1193" s="6">
        <f t="shared" si="284"/>
        <v>1</v>
      </c>
      <c r="J1193" s="7" t="str">
        <f t="shared" si="285"/>
        <v/>
      </c>
      <c r="K1193" s="7">
        <f t="shared" si="286"/>
        <v>7</v>
      </c>
      <c r="L1193" s="8"/>
      <c r="M1193" s="8"/>
      <c r="N1193" s="6" t="str">
        <f t="shared" si="287"/>
        <v/>
      </c>
      <c r="O1193" s="6">
        <f t="shared" si="287"/>
        <v>7</v>
      </c>
      <c r="P1193" s="6"/>
    </row>
    <row r="1194" spans="1:16" s="4" customFormat="1" ht="12.75" x14ac:dyDescent="0.25">
      <c r="A1194" s="6"/>
      <c r="B1194" s="6"/>
      <c r="C1194" s="6"/>
      <c r="D1194" s="6"/>
      <c r="E1194" s="6"/>
      <c r="F1194" s="6"/>
      <c r="G1194" s="6"/>
      <c r="H1194" s="6"/>
      <c r="I1194" s="6"/>
      <c r="J1194" s="9">
        <f>SUM(J1187:J1193)</f>
        <v>27</v>
      </c>
      <c r="K1194" s="9">
        <f>SUM(K1187:K1193)</f>
        <v>9</v>
      </c>
      <c r="L1194" s="10"/>
      <c r="M1194" s="10"/>
      <c r="N1194" s="6"/>
      <c r="O1194" s="6"/>
      <c r="P1194" s="6"/>
    </row>
    <row r="1195" spans="1:16" s="4" customFormat="1" ht="12.75" x14ac:dyDescent="0.25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</row>
    <row r="1196" spans="1:16" s="4" customFormat="1" ht="12.75" x14ac:dyDescent="0.25">
      <c r="A1196" s="6" t="s">
        <v>2588</v>
      </c>
      <c r="B1196" s="6" t="s">
        <v>2589</v>
      </c>
      <c r="C1196" s="6" t="s">
        <v>2590</v>
      </c>
      <c r="D1196" s="6">
        <v>29</v>
      </c>
      <c r="E1196" s="6">
        <v>71810</v>
      </c>
      <c r="F1196" s="6">
        <f>1+29</f>
        <v>30</v>
      </c>
      <c r="G1196" s="6"/>
      <c r="H1196" s="6"/>
      <c r="I1196" s="6">
        <f>F1196+G1196+H1196</f>
        <v>30</v>
      </c>
      <c r="J1196" s="7">
        <f>IF(I1196&gt;D1196,I1196-D1196,"")</f>
        <v>1</v>
      </c>
      <c r="K1196" s="7" t="str">
        <f>IF(I1196&lt;D1196,D1196-I1196,"")</f>
        <v/>
      </c>
      <c r="L1196" s="8"/>
      <c r="M1196" s="8"/>
      <c r="N1196" s="6">
        <f t="shared" ref="N1196:O1200" si="288">IF(J1196=L1196,"",J1196-L1196)</f>
        <v>1</v>
      </c>
      <c r="O1196" s="6" t="str">
        <f t="shared" si="288"/>
        <v/>
      </c>
      <c r="P1196" s="6"/>
    </row>
    <row r="1197" spans="1:16" s="4" customFormat="1" ht="12.75" x14ac:dyDescent="0.2">
      <c r="A1197" s="11" t="s">
        <v>2591</v>
      </c>
      <c r="B1197" s="11" t="s">
        <v>2592</v>
      </c>
      <c r="C1197" s="11" t="s">
        <v>2593</v>
      </c>
      <c r="D1197" s="6">
        <v>0</v>
      </c>
      <c r="E1197" s="6">
        <v>26575</v>
      </c>
      <c r="F1197" s="6">
        <f>9+5</f>
        <v>14</v>
      </c>
      <c r="G1197" s="6"/>
      <c r="H1197" s="6"/>
      <c r="I1197" s="6">
        <f>F1197+G1197+H1197</f>
        <v>14</v>
      </c>
      <c r="J1197" s="7">
        <f>IF(I1197&gt;D1197,I1197-D1197,"")</f>
        <v>14</v>
      </c>
      <c r="K1197" s="7" t="str">
        <f>IF(I1197&lt;D1197,D1197-I1197,"")</f>
        <v/>
      </c>
      <c r="L1197" s="8"/>
      <c r="M1197" s="8"/>
      <c r="N1197" s="6">
        <f t="shared" si="288"/>
        <v>14</v>
      </c>
      <c r="O1197" s="6" t="str">
        <f t="shared" si="288"/>
        <v/>
      </c>
      <c r="P1197" s="6"/>
    </row>
    <row r="1198" spans="1:16" s="4" customFormat="1" ht="12.75" x14ac:dyDescent="0.25">
      <c r="A1198" s="6" t="s">
        <v>2594</v>
      </c>
      <c r="B1198" s="6" t="s">
        <v>2595</v>
      </c>
      <c r="C1198" s="6" t="s">
        <v>2596</v>
      </c>
      <c r="D1198" s="6">
        <v>28</v>
      </c>
      <c r="E1198" s="6">
        <v>38575</v>
      </c>
      <c r="F1198" s="6">
        <v>27</v>
      </c>
      <c r="G1198" s="6"/>
      <c r="H1198" s="6"/>
      <c r="I1198" s="6">
        <f>F1198+G1198+H1198</f>
        <v>27</v>
      </c>
      <c r="J1198" s="7" t="str">
        <f>IF(I1198&gt;D1198,I1198-D1198,"")</f>
        <v/>
      </c>
      <c r="K1198" s="7">
        <f>IF(I1198&lt;D1198,D1198-I1198,"")</f>
        <v>1</v>
      </c>
      <c r="L1198" s="8"/>
      <c r="M1198" s="8"/>
      <c r="N1198" s="6" t="str">
        <f t="shared" si="288"/>
        <v/>
      </c>
      <c r="O1198" s="6">
        <f t="shared" si="288"/>
        <v>1</v>
      </c>
      <c r="P1198" s="6"/>
    </row>
    <row r="1199" spans="1:16" s="4" customFormat="1" ht="12.75" x14ac:dyDescent="0.25">
      <c r="A1199" s="6" t="s">
        <v>2597</v>
      </c>
      <c r="B1199" s="6" t="s">
        <v>2598</v>
      </c>
      <c r="C1199" s="6" t="s">
        <v>2599</v>
      </c>
      <c r="D1199" s="6">
        <v>114</v>
      </c>
      <c r="E1199" s="6">
        <v>15500</v>
      </c>
      <c r="F1199" s="6">
        <f>1+60+16+32</f>
        <v>109</v>
      </c>
      <c r="G1199" s="6">
        <v>1</v>
      </c>
      <c r="H1199" s="6"/>
      <c r="I1199" s="6">
        <f>F1199+G1199+H1199</f>
        <v>110</v>
      </c>
      <c r="J1199" s="7" t="str">
        <f>IF(I1199&gt;D1199,I1199-D1199,"")</f>
        <v/>
      </c>
      <c r="K1199" s="7">
        <f>IF(I1199&lt;D1199,D1199-I1199,"")</f>
        <v>4</v>
      </c>
      <c r="L1199" s="8"/>
      <c r="M1199" s="8"/>
      <c r="N1199" s="6" t="str">
        <f t="shared" si="288"/>
        <v/>
      </c>
      <c r="O1199" s="6">
        <f t="shared" si="288"/>
        <v>4</v>
      </c>
      <c r="P1199" s="6"/>
    </row>
    <row r="1200" spans="1:16" s="4" customFormat="1" ht="12.75" x14ac:dyDescent="0.25">
      <c r="A1200" s="6" t="s">
        <v>2600</v>
      </c>
      <c r="B1200" s="6" t="s">
        <v>2601</v>
      </c>
      <c r="C1200" s="6" t="s">
        <v>2602</v>
      </c>
      <c r="D1200" s="6">
        <v>10</v>
      </c>
      <c r="E1200" s="6">
        <v>16260</v>
      </c>
      <c r="F1200" s="6">
        <v>7</v>
      </c>
      <c r="G1200" s="6"/>
      <c r="H1200" s="6"/>
      <c r="I1200" s="6">
        <f>F1200+G1200+H1200</f>
        <v>7</v>
      </c>
      <c r="J1200" s="7" t="str">
        <f>IF(I1200&gt;D1200,I1200-D1200,"")</f>
        <v/>
      </c>
      <c r="K1200" s="7">
        <f>IF(I1200&lt;D1200,D1200-I1200,"")</f>
        <v>3</v>
      </c>
      <c r="L1200" s="8"/>
      <c r="M1200" s="8"/>
      <c r="N1200" s="6" t="str">
        <f t="shared" si="288"/>
        <v/>
      </c>
      <c r="O1200" s="6">
        <f t="shared" si="288"/>
        <v>3</v>
      </c>
      <c r="P1200" s="6"/>
    </row>
    <row r="1201" spans="1:16" s="4" customFormat="1" ht="12.75" x14ac:dyDescent="0.25">
      <c r="A1201" s="6"/>
      <c r="B1201" s="6"/>
      <c r="C1201" s="6"/>
      <c r="D1201" s="6"/>
      <c r="E1201" s="6"/>
      <c r="F1201" s="6"/>
      <c r="G1201" s="6"/>
      <c r="H1201" s="6"/>
      <c r="I1201" s="6"/>
      <c r="J1201" s="9">
        <f>SUM(J1196:J1200)</f>
        <v>15</v>
      </c>
      <c r="K1201" s="9">
        <f>SUM(K1196:K1200)</f>
        <v>8</v>
      </c>
      <c r="L1201" s="10"/>
      <c r="M1201" s="10"/>
      <c r="N1201" s="6"/>
      <c r="O1201" s="6"/>
      <c r="P1201" s="6"/>
    </row>
  </sheetData>
  <mergeCells count="12">
    <mergeCell ref="I1:I2"/>
    <mergeCell ref="J1:K1"/>
    <mergeCell ref="L1:M1"/>
    <mergeCell ref="N1:N2"/>
    <mergeCell ref="O1:O2"/>
    <mergeCell ref="P1:P2"/>
    <mergeCell ref="A1:A2"/>
    <mergeCell ref="B1:B2"/>
    <mergeCell ref="C1:C2"/>
    <mergeCell ref="D1:D2"/>
    <mergeCell ref="E1:E2"/>
    <mergeCell ref="F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A2A28-ACAD-4560-A218-9789B17220C3}">
  <dimension ref="A1:P1201"/>
  <sheetViews>
    <sheetView workbookViewId="0">
      <selection activeCell="C19" sqref="C19"/>
    </sheetView>
  </sheetViews>
  <sheetFormatPr baseColWidth="10" defaultColWidth="11.42578125" defaultRowHeight="15" x14ac:dyDescent="0.25"/>
  <cols>
    <col min="1" max="1" width="10.7109375" bestFit="1" customWidth="1"/>
    <col min="2" max="2" width="9.85546875" bestFit="1" customWidth="1"/>
    <col min="3" max="3" width="52" customWidth="1"/>
    <col min="4" max="4" width="7.85546875" customWidth="1"/>
    <col min="5" max="5" width="8.7109375" customWidth="1"/>
    <col min="6" max="13" width="7.7109375" customWidth="1"/>
    <col min="14" max="14" width="7.85546875" customWidth="1"/>
    <col min="15" max="15" width="10" customWidth="1"/>
  </cols>
  <sheetData>
    <row r="1" spans="1:16" s="4" customFormat="1" ht="12.75" x14ac:dyDescent="0.2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/>
      <c r="H1" s="1"/>
      <c r="I1" s="2" t="s">
        <v>6</v>
      </c>
      <c r="J1" s="1" t="s">
        <v>7</v>
      </c>
      <c r="K1" s="1"/>
      <c r="L1" s="3" t="s">
        <v>8</v>
      </c>
      <c r="M1" s="3"/>
      <c r="N1" s="1" t="s">
        <v>9</v>
      </c>
      <c r="O1" s="1" t="s">
        <v>10</v>
      </c>
      <c r="P1" s="2" t="s">
        <v>11</v>
      </c>
    </row>
    <row r="2" spans="1:16" s="4" customFormat="1" ht="12.75" x14ac:dyDescent="0.2">
      <c r="A2" s="1"/>
      <c r="B2" s="1"/>
      <c r="C2" s="1"/>
      <c r="D2" s="2"/>
      <c r="E2" s="2"/>
      <c r="F2" s="5" t="s">
        <v>12</v>
      </c>
      <c r="G2" s="5" t="s">
        <v>13</v>
      </c>
      <c r="H2" s="5" t="s">
        <v>14</v>
      </c>
      <c r="I2" s="2"/>
      <c r="J2" s="5" t="s">
        <v>15</v>
      </c>
      <c r="K2" s="5" t="s">
        <v>16</v>
      </c>
      <c r="L2" s="5" t="s">
        <v>17</v>
      </c>
      <c r="M2" s="5" t="s">
        <v>18</v>
      </c>
      <c r="N2" s="1"/>
      <c r="O2" s="1"/>
      <c r="P2" s="2"/>
    </row>
    <row r="3" spans="1:16" s="4" customFormat="1" ht="12.75" x14ac:dyDescent="0.25">
      <c r="A3" s="6" t="s">
        <v>19</v>
      </c>
      <c r="B3" s="6" t="s">
        <v>20</v>
      </c>
      <c r="C3" s="6" t="s">
        <v>21</v>
      </c>
      <c r="D3" s="6">
        <v>67</v>
      </c>
      <c r="E3" s="6">
        <v>4500</v>
      </c>
      <c r="F3" s="6">
        <v>54</v>
      </c>
      <c r="G3" s="6">
        <f>17+17</f>
        <v>34</v>
      </c>
      <c r="H3" s="6"/>
      <c r="I3" s="6">
        <f>F3+G3+H3</f>
        <v>88</v>
      </c>
      <c r="J3" s="7">
        <f>IF(I3&gt;D3,I3-D3,"")</f>
        <v>21</v>
      </c>
      <c r="K3" s="7" t="str">
        <f>IF(I3&lt;D3,D3-I3,"")</f>
        <v/>
      </c>
      <c r="L3" s="8">
        <v>3</v>
      </c>
      <c r="M3" s="8"/>
      <c r="N3" s="6">
        <f t="shared" ref="N3:O5" si="0">IF(J3=L3,"",J3-L3)</f>
        <v>18</v>
      </c>
      <c r="O3" s="6" t="str">
        <f t="shared" si="0"/>
        <v/>
      </c>
      <c r="P3" s="6"/>
    </row>
    <row r="4" spans="1:16" s="4" customFormat="1" ht="12.75" x14ac:dyDescent="0.25">
      <c r="A4" s="6" t="s">
        <v>22</v>
      </c>
      <c r="B4" s="6" t="s">
        <v>23</v>
      </c>
      <c r="C4" s="6" t="s">
        <v>24</v>
      </c>
      <c r="D4" s="6">
        <v>4</v>
      </c>
      <c r="E4" s="6">
        <v>2500</v>
      </c>
      <c r="F4" s="6">
        <v>1</v>
      </c>
      <c r="G4" s="6">
        <v>1</v>
      </c>
      <c r="H4" s="6"/>
      <c r="I4" s="6">
        <f>F4+G4+H4</f>
        <v>2</v>
      </c>
      <c r="J4" s="7" t="str">
        <f>IF(I4&gt;D4,I4-D4,"")</f>
        <v/>
      </c>
      <c r="K4" s="7">
        <f>IF(I4&lt;D4,D4-I4,"")</f>
        <v>2</v>
      </c>
      <c r="L4" s="8"/>
      <c r="M4" s="8">
        <v>2</v>
      </c>
      <c r="N4" s="6" t="str">
        <f t="shared" si="0"/>
        <v/>
      </c>
      <c r="O4" s="6" t="str">
        <f t="shared" si="0"/>
        <v/>
      </c>
      <c r="P4" s="6"/>
    </row>
    <row r="5" spans="1:16" s="4" customFormat="1" ht="12.75" x14ac:dyDescent="0.25">
      <c r="A5" s="6" t="s">
        <v>25</v>
      </c>
      <c r="B5" s="6" t="s">
        <v>26</v>
      </c>
      <c r="C5" s="6" t="s">
        <v>27</v>
      </c>
      <c r="D5" s="6">
        <v>14</v>
      </c>
      <c r="E5" s="6">
        <v>2100</v>
      </c>
      <c r="F5" s="6">
        <v>13</v>
      </c>
      <c r="G5" s="6"/>
      <c r="H5" s="6"/>
      <c r="I5" s="6">
        <f>F5+G5+H5</f>
        <v>13</v>
      </c>
      <c r="J5" s="7" t="str">
        <f>IF(I5&gt;D5,I5-D5,"")</f>
        <v/>
      </c>
      <c r="K5" s="7">
        <f>IF(I5&lt;D5,D5-I5,"")</f>
        <v>1</v>
      </c>
      <c r="L5" s="8"/>
      <c r="M5" s="8">
        <v>1</v>
      </c>
      <c r="N5" s="6" t="str">
        <f t="shared" si="0"/>
        <v/>
      </c>
      <c r="O5" s="6" t="str">
        <f t="shared" si="0"/>
        <v/>
      </c>
      <c r="P5" s="6"/>
    </row>
    <row r="6" spans="1:16" s="4" customFormat="1" ht="12.75" x14ac:dyDescent="0.25">
      <c r="A6" s="6"/>
      <c r="B6" s="6"/>
      <c r="C6" s="6"/>
      <c r="D6" s="6"/>
      <c r="E6" s="6"/>
      <c r="F6" s="6"/>
      <c r="G6" s="6"/>
      <c r="H6" s="6"/>
      <c r="I6" s="6"/>
      <c r="J6" s="9">
        <f>SUM(J1:J5)</f>
        <v>21</v>
      </c>
      <c r="K6" s="9">
        <f>SUM(K1:K5)</f>
        <v>3</v>
      </c>
      <c r="L6" s="10">
        <f>SUM(L1:L5)</f>
        <v>3</v>
      </c>
      <c r="M6" s="10">
        <f>SUM(M1:M5)</f>
        <v>3</v>
      </c>
      <c r="N6" s="6"/>
      <c r="O6" s="6"/>
      <c r="P6" s="6"/>
    </row>
    <row r="7" spans="1:16" s="4" customFormat="1" ht="12.75" x14ac:dyDescent="0.25">
      <c r="A7" s="6"/>
      <c r="B7" s="6"/>
      <c r="C7" s="6"/>
      <c r="D7" s="6"/>
      <c r="E7" s="6"/>
      <c r="F7" s="6"/>
      <c r="G7" s="6"/>
      <c r="H7" s="6"/>
      <c r="I7" s="6"/>
      <c r="J7" s="7"/>
      <c r="K7" s="7"/>
      <c r="L7" s="8"/>
      <c r="M7" s="8"/>
      <c r="N7" s="6"/>
      <c r="O7" s="6"/>
      <c r="P7" s="6"/>
    </row>
    <row r="8" spans="1:16" s="4" customFormat="1" ht="12.75" x14ac:dyDescent="0.25">
      <c r="A8" s="6" t="s">
        <v>28</v>
      </c>
      <c r="B8" s="6" t="s">
        <v>29</v>
      </c>
      <c r="C8" s="6" t="s">
        <v>30</v>
      </c>
      <c r="D8" s="6">
        <v>15</v>
      </c>
      <c r="E8" s="6">
        <v>95</v>
      </c>
      <c r="F8" s="6">
        <v>0</v>
      </c>
      <c r="G8" s="6">
        <v>4</v>
      </c>
      <c r="H8" s="6"/>
      <c r="I8" s="6">
        <f>F8+G8+H8</f>
        <v>4</v>
      </c>
      <c r="J8" s="7" t="str">
        <f>IF(I8&gt;D8,I8-D8,"")</f>
        <v/>
      </c>
      <c r="K8" s="7">
        <f>IF(I8&lt;D8,D8-I8,"")</f>
        <v>11</v>
      </c>
      <c r="L8" s="8"/>
      <c r="M8" s="8">
        <v>11</v>
      </c>
      <c r="N8" s="6" t="str">
        <f t="shared" ref="N8:O11" si="1">IF(J8=L8,"",J8-L8)</f>
        <v/>
      </c>
      <c r="O8" s="6" t="str">
        <f t="shared" si="1"/>
        <v/>
      </c>
      <c r="P8" s="6"/>
    </row>
    <row r="9" spans="1:16" s="4" customFormat="1" ht="12.75" x14ac:dyDescent="0.25">
      <c r="A9" s="6" t="s">
        <v>31</v>
      </c>
      <c r="B9" s="6" t="s">
        <v>32</v>
      </c>
      <c r="C9" s="6" t="s">
        <v>33</v>
      </c>
      <c r="D9" s="6">
        <v>2000</v>
      </c>
      <c r="E9" s="6">
        <v>95</v>
      </c>
      <c r="F9" s="6">
        <v>1270</v>
      </c>
      <c r="G9" s="6"/>
      <c r="H9" s="6"/>
      <c r="I9" s="6">
        <f>F9+G9+H9</f>
        <v>1270</v>
      </c>
      <c r="J9" s="7" t="str">
        <f>IF(I9&gt;D9,I9-D9,"")</f>
        <v/>
      </c>
      <c r="K9" s="7">
        <f>IF(I9&lt;D9,D9-I9,"")</f>
        <v>730</v>
      </c>
      <c r="L9" s="8"/>
      <c r="M9" s="8">
        <v>530</v>
      </c>
      <c r="N9" s="6" t="str">
        <f t="shared" si="1"/>
        <v/>
      </c>
      <c r="O9" s="6">
        <f t="shared" si="1"/>
        <v>200</v>
      </c>
      <c r="P9" s="6"/>
    </row>
    <row r="10" spans="1:16" s="4" customFormat="1" ht="12.75" x14ac:dyDescent="0.25">
      <c r="A10" s="6" t="s">
        <v>34</v>
      </c>
      <c r="B10" s="6" t="s">
        <v>35</v>
      </c>
      <c r="C10" s="6" t="s">
        <v>36</v>
      </c>
      <c r="D10" s="6">
        <v>693</v>
      </c>
      <c r="E10" s="6">
        <v>95</v>
      </c>
      <c r="F10" s="6">
        <v>1180</v>
      </c>
      <c r="G10" s="6"/>
      <c r="H10" s="6"/>
      <c r="I10" s="6">
        <f>F10+G10+H10</f>
        <v>1180</v>
      </c>
      <c r="J10" s="7">
        <f>IF(I10&gt;D10,I10-D10,"")</f>
        <v>487</v>
      </c>
      <c r="K10" s="7" t="str">
        <f>IF(I10&lt;D10,D10-I10,"")</f>
        <v/>
      </c>
      <c r="L10" s="8">
        <v>487</v>
      </c>
      <c r="M10" s="8"/>
      <c r="N10" s="6" t="str">
        <f t="shared" si="1"/>
        <v/>
      </c>
      <c r="O10" s="6" t="str">
        <f t="shared" si="1"/>
        <v/>
      </c>
      <c r="P10" s="6"/>
    </row>
    <row r="11" spans="1:16" s="4" customFormat="1" ht="12.75" x14ac:dyDescent="0.2">
      <c r="A11" s="11" t="s">
        <v>37</v>
      </c>
      <c r="B11" s="11" t="s">
        <v>38</v>
      </c>
      <c r="C11" s="11" t="s">
        <v>39</v>
      </c>
      <c r="D11" s="6">
        <v>0</v>
      </c>
      <c r="E11" s="6">
        <v>95</v>
      </c>
      <c r="F11" s="6">
        <v>42</v>
      </c>
      <c r="G11" s="6">
        <v>12</v>
      </c>
      <c r="H11" s="11"/>
      <c r="I11" s="6">
        <f>F11+G11+H11</f>
        <v>54</v>
      </c>
      <c r="J11" s="7">
        <f>IF(I11&gt;D11,I11-D11,"")</f>
        <v>54</v>
      </c>
      <c r="K11" s="7" t="str">
        <f>IF(I11&lt;D11,D11-I11,"")</f>
        <v/>
      </c>
      <c r="L11" s="8">
        <v>54</v>
      </c>
      <c r="M11" s="8"/>
      <c r="N11" s="6" t="str">
        <f t="shared" si="1"/>
        <v/>
      </c>
      <c r="O11" s="6" t="str">
        <f t="shared" si="1"/>
        <v/>
      </c>
      <c r="P11" s="6"/>
    </row>
    <row r="12" spans="1:16" s="4" customFormat="1" ht="12.75" x14ac:dyDescent="0.2">
      <c r="A12" s="11"/>
      <c r="B12" s="11"/>
      <c r="C12" s="11"/>
      <c r="D12" s="6"/>
      <c r="E12" s="6"/>
      <c r="F12" s="6"/>
      <c r="G12" s="6"/>
      <c r="H12" s="11"/>
      <c r="I12" s="6"/>
      <c r="J12" s="9">
        <f>SUM(J8:J11)</f>
        <v>541</v>
      </c>
      <c r="K12" s="9">
        <f>SUM(K8:K11)</f>
        <v>741</v>
      </c>
      <c r="L12" s="10">
        <f>SUM(L8:L11)</f>
        <v>541</v>
      </c>
      <c r="M12" s="10">
        <f>SUM(M8:M11)</f>
        <v>541</v>
      </c>
      <c r="N12" s="6"/>
      <c r="O12" s="6"/>
      <c r="P12" s="6"/>
    </row>
    <row r="13" spans="1:16" s="4" customFormat="1" ht="12.75" x14ac:dyDescent="0.2">
      <c r="A13" s="11"/>
      <c r="B13" s="11"/>
      <c r="C13" s="11"/>
      <c r="D13" s="6"/>
      <c r="E13" s="6"/>
      <c r="F13" s="6"/>
      <c r="G13" s="6"/>
      <c r="H13" s="11"/>
      <c r="I13" s="6"/>
      <c r="J13" s="7"/>
      <c r="K13" s="7"/>
      <c r="L13" s="8"/>
      <c r="M13" s="8"/>
      <c r="N13" s="6"/>
      <c r="O13" s="6"/>
      <c r="P13" s="6"/>
    </row>
    <row r="14" spans="1:16" s="4" customFormat="1" ht="12.75" x14ac:dyDescent="0.25">
      <c r="A14" s="6" t="s">
        <v>40</v>
      </c>
      <c r="B14" s="6" t="s">
        <v>41</v>
      </c>
      <c r="C14" s="6" t="s">
        <v>42</v>
      </c>
      <c r="D14" s="6">
        <v>171</v>
      </c>
      <c r="E14" s="6">
        <v>1500</v>
      </c>
      <c r="F14" s="6">
        <v>167</v>
      </c>
      <c r="G14" s="6"/>
      <c r="H14" s="6"/>
      <c r="I14" s="6">
        <f>F14+G14+H14</f>
        <v>167</v>
      </c>
      <c r="J14" s="7" t="str">
        <f>IF(I14&gt;D14,I14-D14,"")</f>
        <v/>
      </c>
      <c r="K14" s="7">
        <f>IF(I14&lt;D14,D14-I14,"")</f>
        <v>4</v>
      </c>
      <c r="L14" s="8"/>
      <c r="M14" s="8"/>
      <c r="N14" s="6" t="str">
        <f t="shared" ref="N14:O17" si="2">IF(J14=L14,"",J14-L14)</f>
        <v/>
      </c>
      <c r="O14" s="6">
        <f t="shared" si="2"/>
        <v>4</v>
      </c>
      <c r="P14" s="6"/>
    </row>
    <row r="15" spans="1:16" s="4" customFormat="1" ht="12.75" x14ac:dyDescent="0.25">
      <c r="A15" s="6" t="s">
        <v>43</v>
      </c>
      <c r="B15" s="6" t="s">
        <v>44</v>
      </c>
      <c r="C15" s="6" t="s">
        <v>45</v>
      </c>
      <c r="D15" s="6">
        <v>209</v>
      </c>
      <c r="E15" s="6">
        <v>1600</v>
      </c>
      <c r="F15" s="6">
        <f>24+139</f>
        <v>163</v>
      </c>
      <c r="G15" s="6">
        <v>22</v>
      </c>
      <c r="H15" s="6"/>
      <c r="I15" s="6">
        <f>F15+G15+H15</f>
        <v>185</v>
      </c>
      <c r="J15" s="7" t="str">
        <f>IF(I15&gt;D15,I15-D15,"")</f>
        <v/>
      </c>
      <c r="K15" s="7">
        <f>IF(I15&lt;D15,D15-I15,"")</f>
        <v>24</v>
      </c>
      <c r="L15" s="8"/>
      <c r="M15" s="8"/>
      <c r="N15" s="6" t="str">
        <f t="shared" si="2"/>
        <v/>
      </c>
      <c r="O15" s="6">
        <f t="shared" si="2"/>
        <v>24</v>
      </c>
      <c r="P15" s="6"/>
    </row>
    <row r="16" spans="1:16" s="4" customFormat="1" ht="12.75" x14ac:dyDescent="0.25">
      <c r="A16" s="6" t="s">
        <v>46</v>
      </c>
      <c r="B16" s="6" t="s">
        <v>47</v>
      </c>
      <c r="C16" s="6" t="s">
        <v>48</v>
      </c>
      <c r="D16" s="6">
        <v>531</v>
      </c>
      <c r="E16" s="6">
        <v>525</v>
      </c>
      <c r="F16" s="6">
        <f>60+430</f>
        <v>490</v>
      </c>
      <c r="G16" s="6">
        <v>13</v>
      </c>
      <c r="H16" s="6"/>
      <c r="I16" s="6">
        <f>F16+G16+H16</f>
        <v>503</v>
      </c>
      <c r="J16" s="7" t="str">
        <f>IF(I16&gt;D16,I16-D16,"")</f>
        <v/>
      </c>
      <c r="K16" s="7">
        <f>IF(I16&lt;D16,D16-I16,"")</f>
        <v>28</v>
      </c>
      <c r="L16" s="8"/>
      <c r="M16" s="8">
        <v>14</v>
      </c>
      <c r="N16" s="6" t="str">
        <f t="shared" si="2"/>
        <v/>
      </c>
      <c r="O16" s="6">
        <f t="shared" si="2"/>
        <v>14</v>
      </c>
      <c r="P16" s="6"/>
    </row>
    <row r="17" spans="1:16" s="4" customFormat="1" ht="12.75" x14ac:dyDescent="0.25">
      <c r="A17" s="6" t="s">
        <v>49</v>
      </c>
      <c r="B17" s="6" t="s">
        <v>50</v>
      </c>
      <c r="C17" s="6" t="s">
        <v>51</v>
      </c>
      <c r="D17" s="6">
        <v>1</v>
      </c>
      <c r="E17" s="6">
        <v>2000</v>
      </c>
      <c r="F17" s="6">
        <v>0</v>
      </c>
      <c r="G17" s="6">
        <v>15</v>
      </c>
      <c r="H17" s="6"/>
      <c r="I17" s="6">
        <f>F17+G17+H17</f>
        <v>15</v>
      </c>
      <c r="J17" s="7">
        <f>IF(I17&gt;D17,I17-D17,"")</f>
        <v>14</v>
      </c>
      <c r="K17" s="7" t="str">
        <f>IF(I17&lt;D17,D17-I17,"")</f>
        <v/>
      </c>
      <c r="L17" s="8">
        <v>14</v>
      </c>
      <c r="M17" s="8"/>
      <c r="N17" s="6" t="str">
        <f t="shared" si="2"/>
        <v/>
      </c>
      <c r="O17" s="6" t="str">
        <f t="shared" si="2"/>
        <v/>
      </c>
      <c r="P17" s="6"/>
    </row>
    <row r="18" spans="1:16" s="4" customFormat="1" ht="12.75" x14ac:dyDescent="0.25">
      <c r="A18" s="6"/>
      <c r="B18" s="6"/>
      <c r="C18" s="6"/>
      <c r="D18" s="6"/>
      <c r="E18" s="6"/>
      <c r="F18" s="6"/>
      <c r="G18" s="6"/>
      <c r="H18" s="6"/>
      <c r="I18" s="6"/>
      <c r="J18" s="9">
        <f>SUM(J14:J17)</f>
        <v>14</v>
      </c>
      <c r="K18" s="9">
        <f>SUM(K14:K17)</f>
        <v>56</v>
      </c>
      <c r="L18" s="10">
        <f>SUM(L14:L17)</f>
        <v>14</v>
      </c>
      <c r="M18" s="10">
        <f>SUM(M14:M17)</f>
        <v>14</v>
      </c>
      <c r="N18" s="6"/>
      <c r="O18" s="6"/>
      <c r="P18" s="6"/>
    </row>
    <row r="19" spans="1:16" s="4" customFormat="1" ht="12.75" x14ac:dyDescent="0.25">
      <c r="A19" s="6"/>
      <c r="B19" s="6"/>
      <c r="C19" s="6"/>
      <c r="D19" s="6"/>
      <c r="E19" s="6"/>
      <c r="F19" s="6"/>
      <c r="G19" s="6"/>
      <c r="H19" s="6"/>
      <c r="I19" s="6"/>
      <c r="J19" s="7"/>
      <c r="K19" s="7"/>
      <c r="L19" s="8"/>
      <c r="M19" s="8"/>
      <c r="N19" s="6"/>
      <c r="O19" s="6"/>
      <c r="P19" s="6"/>
    </row>
    <row r="20" spans="1:16" s="4" customFormat="1" ht="12.75" x14ac:dyDescent="0.25">
      <c r="A20" s="6" t="s">
        <v>52</v>
      </c>
      <c r="B20" s="6" t="s">
        <v>53</v>
      </c>
      <c r="C20" s="6" t="s">
        <v>54</v>
      </c>
      <c r="D20" s="6">
        <v>19</v>
      </c>
      <c r="E20" s="6">
        <v>2300</v>
      </c>
      <c r="F20" s="6">
        <v>10</v>
      </c>
      <c r="G20" s="6"/>
      <c r="H20" s="6"/>
      <c r="I20" s="6">
        <f t="shared" ref="I20:I25" si="3">F20+G20+H20</f>
        <v>10</v>
      </c>
      <c r="J20" s="7" t="str">
        <f t="shared" ref="J20:J25" si="4">IF(I20&gt;D20,I20-D20,"")</f>
        <v/>
      </c>
      <c r="K20" s="7">
        <f t="shared" ref="K20:K25" si="5">IF(I20&lt;D20,D20-I20,"")</f>
        <v>9</v>
      </c>
      <c r="L20" s="8"/>
      <c r="M20" s="8">
        <v>9</v>
      </c>
      <c r="N20" s="6" t="str">
        <f t="shared" ref="N20:O25" si="6">IF(J20=L20,"",J20-L20)</f>
        <v/>
      </c>
      <c r="O20" s="6" t="str">
        <f t="shared" si="6"/>
        <v/>
      </c>
      <c r="P20" s="6"/>
    </row>
    <row r="21" spans="1:16" s="4" customFormat="1" ht="12.75" x14ac:dyDescent="0.25">
      <c r="A21" s="6" t="s">
        <v>55</v>
      </c>
      <c r="B21" s="6" t="s">
        <v>56</v>
      </c>
      <c r="C21" s="6" t="s">
        <v>57</v>
      </c>
      <c r="D21" s="6">
        <v>73</v>
      </c>
      <c r="E21" s="6">
        <v>2800</v>
      </c>
      <c r="F21" s="6">
        <v>1</v>
      </c>
      <c r="G21" s="6"/>
      <c r="H21" s="6"/>
      <c r="I21" s="6">
        <f t="shared" si="3"/>
        <v>1</v>
      </c>
      <c r="J21" s="7" t="str">
        <f t="shared" si="4"/>
        <v/>
      </c>
      <c r="K21" s="7">
        <f t="shared" si="5"/>
        <v>72</v>
      </c>
      <c r="L21" s="8"/>
      <c r="M21" s="8">
        <v>71</v>
      </c>
      <c r="N21" s="6" t="str">
        <f t="shared" si="6"/>
        <v/>
      </c>
      <c r="O21" s="6">
        <f t="shared" si="6"/>
        <v>1</v>
      </c>
      <c r="P21" s="6"/>
    </row>
    <row r="22" spans="1:16" s="4" customFormat="1" ht="12.75" x14ac:dyDescent="0.2">
      <c r="A22" s="11" t="s">
        <v>58</v>
      </c>
      <c r="B22" s="11" t="s">
        <v>59</v>
      </c>
      <c r="C22" s="11" t="s">
        <v>60</v>
      </c>
      <c r="D22" s="6">
        <v>0</v>
      </c>
      <c r="E22" s="6">
        <v>2500</v>
      </c>
      <c r="F22" s="6">
        <v>64</v>
      </c>
      <c r="G22" s="11"/>
      <c r="H22" s="11"/>
      <c r="I22" s="6">
        <f t="shared" si="3"/>
        <v>64</v>
      </c>
      <c r="J22" s="7">
        <f t="shared" si="4"/>
        <v>64</v>
      </c>
      <c r="K22" s="7" t="str">
        <f t="shared" si="5"/>
        <v/>
      </c>
      <c r="L22" s="8">
        <v>64</v>
      </c>
      <c r="M22" s="8"/>
      <c r="N22" s="6" t="str">
        <f t="shared" si="6"/>
        <v/>
      </c>
      <c r="O22" s="6" t="str">
        <f t="shared" si="6"/>
        <v/>
      </c>
      <c r="P22" s="6"/>
    </row>
    <row r="23" spans="1:16" s="4" customFormat="1" ht="12.75" x14ac:dyDescent="0.25">
      <c r="A23" s="6" t="s">
        <v>61</v>
      </c>
      <c r="B23" s="6" t="s">
        <v>62</v>
      </c>
      <c r="C23" s="6" t="s">
        <v>63</v>
      </c>
      <c r="D23" s="6">
        <v>54</v>
      </c>
      <c r="E23" s="6">
        <v>1900</v>
      </c>
      <c r="F23" s="6">
        <f>56+3</f>
        <v>59</v>
      </c>
      <c r="G23" s="6"/>
      <c r="H23" s="6"/>
      <c r="I23" s="6">
        <f t="shared" si="3"/>
        <v>59</v>
      </c>
      <c r="J23" s="7">
        <f t="shared" si="4"/>
        <v>5</v>
      </c>
      <c r="K23" s="7" t="str">
        <f t="shared" si="5"/>
        <v/>
      </c>
      <c r="L23" s="8">
        <v>5</v>
      </c>
      <c r="M23" s="8"/>
      <c r="N23" s="6" t="str">
        <f t="shared" si="6"/>
        <v/>
      </c>
      <c r="O23" s="6" t="str">
        <f t="shared" si="6"/>
        <v/>
      </c>
      <c r="P23" s="6"/>
    </row>
    <row r="24" spans="1:16" s="4" customFormat="1" ht="12.75" x14ac:dyDescent="0.25">
      <c r="A24" s="6" t="s">
        <v>64</v>
      </c>
      <c r="B24" s="6" t="s">
        <v>65</v>
      </c>
      <c r="C24" s="6" t="s">
        <v>66</v>
      </c>
      <c r="D24" s="6">
        <v>33</v>
      </c>
      <c r="E24" s="6">
        <v>2200</v>
      </c>
      <c r="F24" s="6">
        <f>32+2</f>
        <v>34</v>
      </c>
      <c r="G24" s="6"/>
      <c r="H24" s="6"/>
      <c r="I24" s="6">
        <f t="shared" si="3"/>
        <v>34</v>
      </c>
      <c r="J24" s="7">
        <f t="shared" si="4"/>
        <v>1</v>
      </c>
      <c r="K24" s="7" t="str">
        <f t="shared" si="5"/>
        <v/>
      </c>
      <c r="L24" s="8">
        <v>1</v>
      </c>
      <c r="M24" s="8"/>
      <c r="N24" s="6" t="str">
        <f t="shared" si="6"/>
        <v/>
      </c>
      <c r="O24" s="6" t="str">
        <f t="shared" si="6"/>
        <v/>
      </c>
      <c r="P24" s="6"/>
    </row>
    <row r="25" spans="1:16" s="4" customFormat="1" ht="12.75" x14ac:dyDescent="0.25">
      <c r="A25" s="6" t="s">
        <v>67</v>
      </c>
      <c r="B25" s="6" t="s">
        <v>68</v>
      </c>
      <c r="C25" s="6" t="s">
        <v>69</v>
      </c>
      <c r="D25" s="6">
        <v>5</v>
      </c>
      <c r="E25" s="6">
        <v>3400</v>
      </c>
      <c r="F25" s="6">
        <v>15</v>
      </c>
      <c r="G25" s="6"/>
      <c r="H25" s="6"/>
      <c r="I25" s="6">
        <f t="shared" si="3"/>
        <v>15</v>
      </c>
      <c r="J25" s="7">
        <f t="shared" si="4"/>
        <v>10</v>
      </c>
      <c r="K25" s="7" t="str">
        <f t="shared" si="5"/>
        <v/>
      </c>
      <c r="L25" s="8">
        <v>10</v>
      </c>
      <c r="M25" s="8"/>
      <c r="N25" s="6" t="str">
        <f t="shared" si="6"/>
        <v/>
      </c>
      <c r="O25" s="6" t="str">
        <f t="shared" si="6"/>
        <v/>
      </c>
      <c r="P25" s="6"/>
    </row>
    <row r="26" spans="1:16" s="4" customFormat="1" ht="12.75" x14ac:dyDescent="0.25">
      <c r="A26" s="6"/>
      <c r="B26" s="6"/>
      <c r="C26" s="6"/>
      <c r="D26" s="6"/>
      <c r="E26" s="6"/>
      <c r="F26" s="6"/>
      <c r="G26" s="6"/>
      <c r="H26" s="6"/>
      <c r="I26" s="6"/>
      <c r="J26" s="9">
        <f>SUM(J20:J25)</f>
        <v>80</v>
      </c>
      <c r="K26" s="9">
        <f>SUM(K20:K25)</f>
        <v>81</v>
      </c>
      <c r="L26" s="10">
        <f>SUM(L20:L25)</f>
        <v>80</v>
      </c>
      <c r="M26" s="10">
        <f>SUM(M20:M25)</f>
        <v>80</v>
      </c>
      <c r="N26" s="6"/>
      <c r="O26" s="6"/>
      <c r="P26" s="6"/>
    </row>
    <row r="27" spans="1:16" s="4" customFormat="1" ht="12.75" x14ac:dyDescent="0.25">
      <c r="A27" s="6"/>
      <c r="B27" s="6"/>
      <c r="C27" s="6"/>
      <c r="D27" s="6"/>
      <c r="E27" s="6"/>
      <c r="F27" s="6"/>
      <c r="G27" s="6"/>
      <c r="H27" s="6"/>
      <c r="I27" s="6"/>
      <c r="J27" s="7"/>
      <c r="K27" s="7"/>
      <c r="L27" s="8"/>
      <c r="M27" s="8"/>
      <c r="N27" s="6"/>
      <c r="O27" s="6"/>
      <c r="P27" s="6"/>
    </row>
    <row r="28" spans="1:16" s="4" customFormat="1" ht="12.75" x14ac:dyDescent="0.25">
      <c r="A28" s="6" t="s">
        <v>70</v>
      </c>
      <c r="B28" s="6" t="s">
        <v>71</v>
      </c>
      <c r="C28" s="6" t="s">
        <v>72</v>
      </c>
      <c r="D28" s="6">
        <v>4</v>
      </c>
      <c r="E28" s="6">
        <v>2000</v>
      </c>
      <c r="F28" s="6">
        <f>1+32</f>
        <v>33</v>
      </c>
      <c r="G28" s="6"/>
      <c r="H28" s="6"/>
      <c r="I28" s="6">
        <f>F28+G28+H28</f>
        <v>33</v>
      </c>
      <c r="J28" s="7">
        <f>IF(I28&gt;D28,I28-D28,"")</f>
        <v>29</v>
      </c>
      <c r="K28" s="7" t="str">
        <f>IF(I28&lt;D28,D28-I28,"")</f>
        <v/>
      </c>
      <c r="L28" s="8">
        <v>4</v>
      </c>
      <c r="M28" s="8"/>
      <c r="N28" s="6">
        <f>IF(J28=L28,"",J28-L28)</f>
        <v>25</v>
      </c>
      <c r="O28" s="6" t="str">
        <f>IF(K28=M28,"",K28-M28)</f>
        <v/>
      </c>
      <c r="P28" s="6"/>
    </row>
    <row r="29" spans="1:16" s="4" customFormat="1" ht="12.75" x14ac:dyDescent="0.25">
      <c r="A29" s="6" t="s">
        <v>73</v>
      </c>
      <c r="B29" s="6" t="s">
        <v>74</v>
      </c>
      <c r="C29" s="6" t="s">
        <v>75</v>
      </c>
      <c r="D29" s="6">
        <v>5</v>
      </c>
      <c r="E29" s="6">
        <v>2500</v>
      </c>
      <c r="F29" s="6">
        <v>1</v>
      </c>
      <c r="G29" s="6"/>
      <c r="H29" s="6"/>
      <c r="I29" s="6">
        <f>F29+G29+H29</f>
        <v>1</v>
      </c>
      <c r="J29" s="7" t="str">
        <f>IF(I29&gt;D29,I29-D29,"")</f>
        <v/>
      </c>
      <c r="K29" s="7">
        <f>IF(I29&lt;D29,D29-I29,"")</f>
        <v>4</v>
      </c>
      <c r="L29" s="8"/>
      <c r="M29" s="8">
        <v>4</v>
      </c>
      <c r="N29" s="6" t="str">
        <f>IF(J29=L29,"",J29-L29)</f>
        <v/>
      </c>
      <c r="O29" s="6" t="str">
        <f>IF(K29=M29,"",K29-M29)</f>
        <v/>
      </c>
      <c r="P29" s="6"/>
    </row>
    <row r="30" spans="1:16" s="4" customFormat="1" ht="12.75" x14ac:dyDescent="0.25">
      <c r="A30" s="6"/>
      <c r="B30" s="6"/>
      <c r="C30" s="6"/>
      <c r="D30" s="6"/>
      <c r="E30" s="6"/>
      <c r="F30" s="6"/>
      <c r="G30" s="6"/>
      <c r="H30" s="6"/>
      <c r="I30" s="6"/>
      <c r="J30" s="9">
        <f>SUM(J28:J29)</f>
        <v>29</v>
      </c>
      <c r="K30" s="9">
        <f>SUM(K28:K29)</f>
        <v>4</v>
      </c>
      <c r="L30" s="10">
        <f>SUM(L28:L29)</f>
        <v>4</v>
      </c>
      <c r="M30" s="10">
        <f>SUM(M28:M29)</f>
        <v>4</v>
      </c>
      <c r="N30" s="6"/>
      <c r="O30" s="6"/>
      <c r="P30" s="6"/>
    </row>
    <row r="31" spans="1:16" s="4" customFormat="1" ht="12.75" x14ac:dyDescent="0.25">
      <c r="A31" s="6"/>
      <c r="B31" s="6"/>
      <c r="C31" s="6"/>
      <c r="D31" s="6"/>
      <c r="E31" s="6"/>
      <c r="F31" s="6"/>
      <c r="G31" s="6"/>
      <c r="H31" s="6"/>
      <c r="I31" s="6"/>
      <c r="J31" s="7"/>
      <c r="K31" s="7"/>
      <c r="L31" s="8"/>
      <c r="M31" s="8"/>
      <c r="N31" s="6"/>
      <c r="O31" s="6"/>
      <c r="P31" s="6"/>
    </row>
    <row r="32" spans="1:16" s="4" customFormat="1" ht="12.75" x14ac:dyDescent="0.25">
      <c r="A32" s="6" t="s">
        <v>76</v>
      </c>
      <c r="B32" s="6" t="s">
        <v>77</v>
      </c>
      <c r="C32" s="6" t="s">
        <v>78</v>
      </c>
      <c r="D32" s="6">
        <v>1</v>
      </c>
      <c r="E32" s="6">
        <v>2300</v>
      </c>
      <c r="F32" s="6">
        <v>0</v>
      </c>
      <c r="G32" s="6"/>
      <c r="H32" s="6"/>
      <c r="I32" s="6">
        <f t="shared" ref="I32:I38" si="7">F32+G32+H32</f>
        <v>0</v>
      </c>
      <c r="J32" s="7" t="str">
        <f t="shared" ref="J32:J38" si="8">IF(I32&gt;D32,I32-D32,"")</f>
        <v/>
      </c>
      <c r="K32" s="7">
        <f t="shared" ref="K32:K38" si="9">IF(I32&lt;D32,D32-I32,"")</f>
        <v>1</v>
      </c>
      <c r="L32" s="8"/>
      <c r="M32" s="8">
        <v>1</v>
      </c>
      <c r="N32" s="6" t="str">
        <f t="shared" ref="N32:O38" si="10">IF(J32=L32,"",J32-L32)</f>
        <v/>
      </c>
      <c r="O32" s="6" t="str">
        <f t="shared" si="10"/>
        <v/>
      </c>
      <c r="P32" s="6"/>
    </row>
    <row r="33" spans="1:16" s="4" customFormat="1" ht="12.75" x14ac:dyDescent="0.25">
      <c r="A33" s="6" t="s">
        <v>79</v>
      </c>
      <c r="B33" s="6" t="s">
        <v>80</v>
      </c>
      <c r="C33" s="6" t="s">
        <v>81</v>
      </c>
      <c r="D33" s="6">
        <v>450</v>
      </c>
      <c r="E33" s="6">
        <v>1500</v>
      </c>
      <c r="F33" s="6">
        <f>432+17</f>
        <v>449</v>
      </c>
      <c r="G33" s="6"/>
      <c r="H33" s="6"/>
      <c r="I33" s="6">
        <f t="shared" si="7"/>
        <v>449</v>
      </c>
      <c r="J33" s="7" t="str">
        <f t="shared" si="8"/>
        <v/>
      </c>
      <c r="K33" s="7">
        <f t="shared" si="9"/>
        <v>1</v>
      </c>
      <c r="L33" s="8"/>
      <c r="M33" s="8">
        <v>1</v>
      </c>
      <c r="N33" s="6" t="str">
        <f t="shared" si="10"/>
        <v/>
      </c>
      <c r="O33" s="6" t="str">
        <f t="shared" si="10"/>
        <v/>
      </c>
      <c r="P33" s="6"/>
    </row>
    <row r="34" spans="1:16" s="4" customFormat="1" ht="12.75" x14ac:dyDescent="0.25">
      <c r="A34" s="6" t="s">
        <v>82</v>
      </c>
      <c r="B34" s="6" t="s">
        <v>83</v>
      </c>
      <c r="C34" s="6" t="s">
        <v>84</v>
      </c>
      <c r="D34" s="6">
        <v>1</v>
      </c>
      <c r="E34" s="6">
        <v>800</v>
      </c>
      <c r="F34" s="6">
        <v>0</v>
      </c>
      <c r="G34" s="6"/>
      <c r="H34" s="6"/>
      <c r="I34" s="6">
        <f t="shared" si="7"/>
        <v>0</v>
      </c>
      <c r="J34" s="7" t="str">
        <f t="shared" si="8"/>
        <v/>
      </c>
      <c r="K34" s="7">
        <f t="shared" si="9"/>
        <v>1</v>
      </c>
      <c r="L34" s="8"/>
      <c r="M34" s="8">
        <v>1</v>
      </c>
      <c r="N34" s="6" t="str">
        <f t="shared" si="10"/>
        <v/>
      </c>
      <c r="O34" s="6" t="str">
        <f t="shared" si="10"/>
        <v/>
      </c>
      <c r="P34" s="6"/>
    </row>
    <row r="35" spans="1:16" s="4" customFormat="1" ht="12.75" x14ac:dyDescent="0.25">
      <c r="A35" s="6" t="s">
        <v>85</v>
      </c>
      <c r="B35" s="6" t="s">
        <v>86</v>
      </c>
      <c r="C35" s="6" t="s">
        <v>87</v>
      </c>
      <c r="D35" s="6">
        <v>54</v>
      </c>
      <c r="E35" s="6">
        <v>1750</v>
      </c>
      <c r="F35" s="6">
        <f>5+37</f>
        <v>42</v>
      </c>
      <c r="G35" s="6"/>
      <c r="H35" s="6"/>
      <c r="I35" s="6">
        <f t="shared" si="7"/>
        <v>42</v>
      </c>
      <c r="J35" s="7" t="str">
        <f t="shared" si="8"/>
        <v/>
      </c>
      <c r="K35" s="7">
        <f t="shared" si="9"/>
        <v>12</v>
      </c>
      <c r="L35" s="8"/>
      <c r="M35" s="8">
        <v>3</v>
      </c>
      <c r="N35" s="6" t="str">
        <f t="shared" si="10"/>
        <v/>
      </c>
      <c r="O35" s="6">
        <f t="shared" si="10"/>
        <v>9</v>
      </c>
      <c r="P35" s="6"/>
    </row>
    <row r="36" spans="1:16" s="4" customFormat="1" ht="12.75" x14ac:dyDescent="0.25">
      <c r="A36" s="6" t="s">
        <v>88</v>
      </c>
      <c r="B36" s="6" t="s">
        <v>89</v>
      </c>
      <c r="C36" s="6" t="s">
        <v>90</v>
      </c>
      <c r="D36" s="6">
        <v>755</v>
      </c>
      <c r="E36" s="6">
        <v>1200</v>
      </c>
      <c r="F36" s="6">
        <v>0</v>
      </c>
      <c r="G36" s="6">
        <v>758</v>
      </c>
      <c r="H36" s="6"/>
      <c r="I36" s="6">
        <f t="shared" si="7"/>
        <v>758</v>
      </c>
      <c r="J36" s="7">
        <f t="shared" si="8"/>
        <v>3</v>
      </c>
      <c r="K36" s="7" t="str">
        <f t="shared" si="9"/>
        <v/>
      </c>
      <c r="L36" s="8">
        <v>3</v>
      </c>
      <c r="M36" s="8"/>
      <c r="N36" s="6" t="str">
        <f t="shared" si="10"/>
        <v/>
      </c>
      <c r="O36" s="6" t="str">
        <f t="shared" si="10"/>
        <v/>
      </c>
      <c r="P36" s="6"/>
    </row>
    <row r="37" spans="1:16" s="4" customFormat="1" ht="12.75" x14ac:dyDescent="0.25">
      <c r="A37" s="6" t="s">
        <v>91</v>
      </c>
      <c r="B37" s="6" t="s">
        <v>92</v>
      </c>
      <c r="C37" s="6" t="s">
        <v>93</v>
      </c>
      <c r="D37" s="6">
        <v>34</v>
      </c>
      <c r="E37" s="6">
        <v>1900</v>
      </c>
      <c r="F37" s="6">
        <v>36</v>
      </c>
      <c r="G37" s="6"/>
      <c r="H37" s="6"/>
      <c r="I37" s="6">
        <f t="shared" si="7"/>
        <v>36</v>
      </c>
      <c r="J37" s="7">
        <f t="shared" si="8"/>
        <v>2</v>
      </c>
      <c r="K37" s="7" t="str">
        <f t="shared" si="9"/>
        <v/>
      </c>
      <c r="L37" s="8">
        <v>2</v>
      </c>
      <c r="M37" s="8"/>
      <c r="N37" s="6" t="str">
        <f t="shared" si="10"/>
        <v/>
      </c>
      <c r="O37" s="6" t="str">
        <f t="shared" si="10"/>
        <v/>
      </c>
      <c r="P37" s="6"/>
    </row>
    <row r="38" spans="1:16" s="4" customFormat="1" ht="12.75" x14ac:dyDescent="0.25">
      <c r="A38" s="6" t="s">
        <v>94</v>
      </c>
      <c r="B38" s="6" t="s">
        <v>95</v>
      </c>
      <c r="C38" s="6" t="s">
        <v>96</v>
      </c>
      <c r="D38" s="6">
        <v>4</v>
      </c>
      <c r="E38" s="6">
        <v>2500</v>
      </c>
      <c r="F38" s="6">
        <v>5</v>
      </c>
      <c r="G38" s="6"/>
      <c r="H38" s="6"/>
      <c r="I38" s="6">
        <f t="shared" si="7"/>
        <v>5</v>
      </c>
      <c r="J38" s="7">
        <f t="shared" si="8"/>
        <v>1</v>
      </c>
      <c r="K38" s="7" t="str">
        <f t="shared" si="9"/>
        <v/>
      </c>
      <c r="L38" s="8">
        <v>1</v>
      </c>
      <c r="M38" s="8"/>
      <c r="N38" s="6" t="str">
        <f t="shared" si="10"/>
        <v/>
      </c>
      <c r="O38" s="6" t="str">
        <f t="shared" si="10"/>
        <v/>
      </c>
      <c r="P38" s="6"/>
    </row>
    <row r="39" spans="1:16" s="4" customFormat="1" ht="12.75" x14ac:dyDescent="0.25">
      <c r="A39" s="6"/>
      <c r="B39" s="6"/>
      <c r="C39" s="6"/>
      <c r="D39" s="6"/>
      <c r="E39" s="6"/>
      <c r="F39" s="6"/>
      <c r="G39" s="6"/>
      <c r="H39" s="6"/>
      <c r="I39" s="6"/>
      <c r="J39" s="9">
        <f>SUM(J32:J38)</f>
        <v>6</v>
      </c>
      <c r="K39" s="9">
        <f>SUM(K32:K38)</f>
        <v>15</v>
      </c>
      <c r="L39" s="10">
        <f>SUM(L32:L38)</f>
        <v>6</v>
      </c>
      <c r="M39" s="10">
        <f>SUM(M32:M38)</f>
        <v>6</v>
      </c>
      <c r="N39" s="6"/>
      <c r="O39" s="6"/>
      <c r="P39" s="6"/>
    </row>
    <row r="40" spans="1:16" s="4" customFormat="1" ht="12.75" x14ac:dyDescent="0.25">
      <c r="A40" s="6"/>
      <c r="B40" s="6"/>
      <c r="C40" s="6"/>
      <c r="D40" s="6"/>
      <c r="E40" s="6"/>
      <c r="F40" s="6"/>
      <c r="G40" s="6"/>
      <c r="H40" s="6"/>
      <c r="I40" s="6"/>
      <c r="J40" s="7"/>
      <c r="K40" s="7"/>
      <c r="L40" s="8"/>
      <c r="M40" s="8"/>
      <c r="N40" s="6"/>
      <c r="O40" s="6"/>
      <c r="P40" s="6"/>
    </row>
    <row r="41" spans="1:16" s="4" customFormat="1" ht="12.75" x14ac:dyDescent="0.2">
      <c r="A41" s="11" t="s">
        <v>97</v>
      </c>
      <c r="B41" s="11" t="s">
        <v>98</v>
      </c>
      <c r="C41" s="11" t="s">
        <v>99</v>
      </c>
      <c r="D41" s="6">
        <v>0</v>
      </c>
      <c r="E41" s="11">
        <v>7650</v>
      </c>
      <c r="F41" s="6">
        <v>1</v>
      </c>
      <c r="G41" s="11"/>
      <c r="H41" s="11"/>
      <c r="I41" s="6">
        <f>F41+G41+H41</f>
        <v>1</v>
      </c>
      <c r="J41" s="7">
        <f>IF(I41&gt;D41,I41-D41,"")</f>
        <v>1</v>
      </c>
      <c r="K41" s="7" t="str">
        <f>IF(I41&lt;D41,D41-I41,"")</f>
        <v/>
      </c>
      <c r="L41" s="8">
        <v>1</v>
      </c>
      <c r="M41" s="8"/>
      <c r="N41" s="6" t="str">
        <f>IF(J41=L41,"",J41-L41)</f>
        <v/>
      </c>
      <c r="O41" s="6" t="str">
        <f>IF(K41=M41,"",K41-M41)</f>
        <v/>
      </c>
      <c r="P41" s="6"/>
    </row>
    <row r="42" spans="1:16" s="4" customFormat="1" ht="12.75" x14ac:dyDescent="0.25">
      <c r="A42" s="6" t="s">
        <v>100</v>
      </c>
      <c r="B42" s="6" t="s">
        <v>101</v>
      </c>
      <c r="C42" s="6" t="s">
        <v>102</v>
      </c>
      <c r="D42" s="6">
        <v>2</v>
      </c>
      <c r="E42" s="6">
        <v>8150</v>
      </c>
      <c r="F42" s="6">
        <v>1</v>
      </c>
      <c r="G42" s="6"/>
      <c r="H42" s="6"/>
      <c r="I42" s="6">
        <f>F42+G42+H42</f>
        <v>1</v>
      </c>
      <c r="J42" s="7" t="str">
        <f>IF(I42&gt;D42,I42-D42,"")</f>
        <v/>
      </c>
      <c r="K42" s="7">
        <f>IF(I42&lt;D42,D42-I42,"")</f>
        <v>1</v>
      </c>
      <c r="L42" s="8"/>
      <c r="M42" s="8">
        <v>1</v>
      </c>
      <c r="N42" s="6" t="str">
        <f>IF(J42=L42,"",J42-L42)</f>
        <v/>
      </c>
      <c r="O42" s="6" t="str">
        <f>IF(K42=M42,"",K42-M42)</f>
        <v/>
      </c>
      <c r="P42" s="6"/>
    </row>
    <row r="43" spans="1:16" s="4" customFormat="1" ht="12.75" x14ac:dyDescent="0.25">
      <c r="A43" s="6"/>
      <c r="B43" s="6"/>
      <c r="C43" s="6"/>
      <c r="D43" s="6"/>
      <c r="E43" s="6"/>
      <c r="F43" s="6"/>
      <c r="G43" s="6"/>
      <c r="H43" s="6"/>
      <c r="I43" s="6"/>
      <c r="J43" s="9">
        <f>SUM(J41:J42)</f>
        <v>1</v>
      </c>
      <c r="K43" s="9">
        <f>SUM(K41:K42)</f>
        <v>1</v>
      </c>
      <c r="L43" s="10">
        <f>SUM(L41:L42)</f>
        <v>1</v>
      </c>
      <c r="M43" s="10">
        <f>SUM(M41:M42)</f>
        <v>1</v>
      </c>
      <c r="N43" s="6"/>
      <c r="O43" s="6"/>
      <c r="P43" s="6"/>
    </row>
    <row r="44" spans="1:16" s="4" customFormat="1" ht="12.75" x14ac:dyDescent="0.25">
      <c r="A44" s="6"/>
      <c r="B44" s="6"/>
      <c r="C44" s="6"/>
      <c r="D44" s="6"/>
      <c r="E44" s="6"/>
      <c r="F44" s="6"/>
      <c r="G44" s="6"/>
      <c r="H44" s="6"/>
      <c r="I44" s="6"/>
      <c r="J44" s="7"/>
      <c r="K44" s="7"/>
      <c r="L44" s="8"/>
      <c r="M44" s="8"/>
      <c r="N44" s="6"/>
      <c r="O44" s="6"/>
      <c r="P44" s="6"/>
    </row>
    <row r="45" spans="1:16" s="4" customFormat="1" ht="12.75" x14ac:dyDescent="0.25">
      <c r="A45" s="6" t="s">
        <v>103</v>
      </c>
      <c r="B45" s="6" t="s">
        <v>104</v>
      </c>
      <c r="C45" s="6" t="s">
        <v>105</v>
      </c>
      <c r="D45" s="6">
        <v>118</v>
      </c>
      <c r="E45" s="6">
        <v>390</v>
      </c>
      <c r="F45" s="6">
        <v>107</v>
      </c>
      <c r="G45" s="6"/>
      <c r="H45" s="6"/>
      <c r="I45" s="6">
        <f>F45+G45+H45</f>
        <v>107</v>
      </c>
      <c r="J45" s="7" t="str">
        <f>IF(I45&gt;D45,I45-D45,"")</f>
        <v/>
      </c>
      <c r="K45" s="7">
        <f>IF(I45&lt;D45,D45-I45,"")</f>
        <v>11</v>
      </c>
      <c r="L45" s="8"/>
      <c r="M45" s="8">
        <v>11</v>
      </c>
      <c r="N45" s="6" t="str">
        <f t="shared" ref="N45:O49" si="11">IF(J45=L45,"",J45-L45)</f>
        <v/>
      </c>
      <c r="O45" s="6" t="str">
        <f t="shared" si="11"/>
        <v/>
      </c>
      <c r="P45" s="6"/>
    </row>
    <row r="46" spans="1:16" s="4" customFormat="1" ht="12.75" x14ac:dyDescent="0.25">
      <c r="A46" s="6" t="s">
        <v>106</v>
      </c>
      <c r="B46" s="6" t="s">
        <v>107</v>
      </c>
      <c r="C46" s="6" t="s">
        <v>108</v>
      </c>
      <c r="D46" s="6">
        <v>6</v>
      </c>
      <c r="E46" s="6">
        <v>450</v>
      </c>
      <c r="F46" s="6">
        <v>0</v>
      </c>
      <c r="G46" s="6"/>
      <c r="H46" s="6"/>
      <c r="I46" s="6">
        <f>F46+G46+H46</f>
        <v>0</v>
      </c>
      <c r="J46" s="7" t="str">
        <f>IF(I46&gt;D46,I46-D46,"")</f>
        <v/>
      </c>
      <c r="K46" s="7">
        <f>IF(I46&lt;D46,D46-I46,"")</f>
        <v>6</v>
      </c>
      <c r="L46" s="8"/>
      <c r="M46" s="8">
        <v>6</v>
      </c>
      <c r="N46" s="6" t="str">
        <f t="shared" si="11"/>
        <v/>
      </c>
      <c r="O46" s="6" t="str">
        <f t="shared" si="11"/>
        <v/>
      </c>
      <c r="P46" s="6"/>
    </row>
    <row r="47" spans="1:16" s="4" customFormat="1" ht="12.75" x14ac:dyDescent="0.25">
      <c r="A47" s="6" t="s">
        <v>109</v>
      </c>
      <c r="B47" s="6" t="s">
        <v>110</v>
      </c>
      <c r="C47" s="6" t="s">
        <v>111</v>
      </c>
      <c r="D47" s="6">
        <v>82</v>
      </c>
      <c r="E47" s="6">
        <v>550</v>
      </c>
      <c r="F47" s="6">
        <v>93</v>
      </c>
      <c r="G47" s="6">
        <v>1</v>
      </c>
      <c r="H47" s="6"/>
      <c r="I47" s="6">
        <f>F47+G47+H47</f>
        <v>94</v>
      </c>
      <c r="J47" s="7">
        <f>IF(I47&gt;D47,I47-D47,"")</f>
        <v>12</v>
      </c>
      <c r="K47" s="7" t="str">
        <f>IF(I47&lt;D47,D47-I47,"")</f>
        <v/>
      </c>
      <c r="L47" s="8">
        <v>12</v>
      </c>
      <c r="M47" s="8"/>
      <c r="N47" s="6" t="str">
        <f t="shared" si="11"/>
        <v/>
      </c>
      <c r="O47" s="6" t="str">
        <f t="shared" si="11"/>
        <v/>
      </c>
      <c r="P47" s="6"/>
    </row>
    <row r="48" spans="1:16" s="4" customFormat="1" ht="12.75" x14ac:dyDescent="0.25">
      <c r="A48" s="6" t="s">
        <v>112</v>
      </c>
      <c r="B48" s="6" t="s">
        <v>113</v>
      </c>
      <c r="C48" s="6" t="s">
        <v>114</v>
      </c>
      <c r="D48" s="6">
        <v>29</v>
      </c>
      <c r="E48" s="6">
        <v>700</v>
      </c>
      <c r="F48" s="6">
        <v>31</v>
      </c>
      <c r="G48" s="6"/>
      <c r="H48" s="6"/>
      <c r="I48" s="6">
        <f>F48+G48+H48</f>
        <v>31</v>
      </c>
      <c r="J48" s="7">
        <f>IF(I48&gt;D48,I48-D48,"")</f>
        <v>2</v>
      </c>
      <c r="K48" s="7" t="str">
        <f>IF(I48&lt;D48,D48-I48,"")</f>
        <v/>
      </c>
      <c r="L48" s="8">
        <v>2</v>
      </c>
      <c r="M48" s="8"/>
      <c r="N48" s="6" t="str">
        <f t="shared" si="11"/>
        <v/>
      </c>
      <c r="O48" s="6" t="str">
        <f t="shared" si="11"/>
        <v/>
      </c>
      <c r="P48" s="6"/>
    </row>
    <row r="49" spans="1:16" s="4" customFormat="1" ht="12.75" x14ac:dyDescent="0.25">
      <c r="A49" s="6" t="s">
        <v>115</v>
      </c>
      <c r="B49" s="6" t="s">
        <v>116</v>
      </c>
      <c r="C49" s="6" t="s">
        <v>117</v>
      </c>
      <c r="D49" s="6">
        <v>49</v>
      </c>
      <c r="E49" s="6">
        <v>950</v>
      </c>
      <c r="F49" s="6">
        <v>52</v>
      </c>
      <c r="G49" s="6"/>
      <c r="H49" s="6"/>
      <c r="I49" s="6">
        <f>F49+G49+H49</f>
        <v>52</v>
      </c>
      <c r="J49" s="7">
        <f>IF(I49&gt;D49,I49-D49,"")</f>
        <v>3</v>
      </c>
      <c r="K49" s="7" t="str">
        <f>IF(I49&lt;D49,D49-I49,"")</f>
        <v/>
      </c>
      <c r="L49" s="8">
        <v>3</v>
      </c>
      <c r="M49" s="8"/>
      <c r="N49" s="6" t="str">
        <f t="shared" si="11"/>
        <v/>
      </c>
      <c r="O49" s="6" t="str">
        <f t="shared" si="11"/>
        <v/>
      </c>
      <c r="P49" s="6"/>
    </row>
    <row r="50" spans="1:16" s="4" customFormat="1" ht="12.75" x14ac:dyDescent="0.25">
      <c r="A50" s="6"/>
      <c r="B50" s="6"/>
      <c r="C50" s="6"/>
      <c r="D50" s="6"/>
      <c r="E50" s="6"/>
      <c r="F50" s="6"/>
      <c r="G50" s="6"/>
      <c r="H50" s="6"/>
      <c r="I50" s="6"/>
      <c r="J50" s="9">
        <f>SUM(J45:J49)</f>
        <v>17</v>
      </c>
      <c r="K50" s="9">
        <f>SUM(K45:K49)</f>
        <v>17</v>
      </c>
      <c r="L50" s="10">
        <f>SUM(L45:L49)</f>
        <v>17</v>
      </c>
      <c r="M50" s="10">
        <f>SUM(M45:M49)</f>
        <v>17</v>
      </c>
      <c r="N50" s="6"/>
      <c r="O50" s="6"/>
      <c r="P50" s="6"/>
    </row>
    <row r="51" spans="1:16" s="4" customFormat="1" ht="12.75" x14ac:dyDescent="0.25">
      <c r="A51" s="6"/>
      <c r="B51" s="6"/>
      <c r="C51" s="6"/>
      <c r="D51" s="6"/>
      <c r="E51" s="6"/>
      <c r="F51" s="6"/>
      <c r="G51" s="6"/>
      <c r="H51" s="6"/>
      <c r="I51" s="6"/>
      <c r="J51" s="7"/>
      <c r="K51" s="7"/>
      <c r="L51" s="8"/>
      <c r="M51" s="8"/>
      <c r="N51" s="6"/>
      <c r="O51" s="6"/>
      <c r="P51" s="6"/>
    </row>
    <row r="52" spans="1:16" s="4" customFormat="1" ht="12.75" x14ac:dyDescent="0.25">
      <c r="A52" s="6" t="s">
        <v>118</v>
      </c>
      <c r="B52" s="6" t="s">
        <v>119</v>
      </c>
      <c r="C52" s="6" t="s">
        <v>120</v>
      </c>
      <c r="D52" s="6">
        <v>37</v>
      </c>
      <c r="E52" s="6">
        <v>575</v>
      </c>
      <c r="F52" s="6">
        <v>1</v>
      </c>
      <c r="G52" s="6"/>
      <c r="H52" s="6"/>
      <c r="I52" s="6">
        <f t="shared" ref="I52:I58" si="12">F52+G52+H52</f>
        <v>1</v>
      </c>
      <c r="J52" s="7" t="str">
        <f t="shared" ref="J52:J58" si="13">IF(I52&gt;D52,I52-D52,"")</f>
        <v/>
      </c>
      <c r="K52" s="7">
        <f t="shared" ref="K52:K58" si="14">IF(I52&lt;D52,D52-I52,"")</f>
        <v>36</v>
      </c>
      <c r="L52" s="8"/>
      <c r="M52" s="8"/>
      <c r="N52" s="6" t="str">
        <f t="shared" ref="N52:O58" si="15">IF(J52=L52,"",J52-L52)</f>
        <v/>
      </c>
      <c r="O52" s="6">
        <f t="shared" si="15"/>
        <v>36</v>
      </c>
      <c r="P52" s="6"/>
    </row>
    <row r="53" spans="1:16" s="4" customFormat="1" ht="12.75" x14ac:dyDescent="0.25">
      <c r="A53" s="6" t="s">
        <v>121</v>
      </c>
      <c r="B53" s="6" t="s">
        <v>122</v>
      </c>
      <c r="C53" s="6" t="s">
        <v>123</v>
      </c>
      <c r="D53" s="6">
        <v>592</v>
      </c>
      <c r="E53" s="6">
        <v>1000</v>
      </c>
      <c r="F53" s="6">
        <v>533</v>
      </c>
      <c r="G53" s="6"/>
      <c r="H53" s="6"/>
      <c r="I53" s="6">
        <f t="shared" si="12"/>
        <v>533</v>
      </c>
      <c r="J53" s="7" t="str">
        <f t="shared" si="13"/>
        <v/>
      </c>
      <c r="K53" s="7">
        <f t="shared" si="14"/>
        <v>59</v>
      </c>
      <c r="L53" s="8"/>
      <c r="M53" s="8"/>
      <c r="N53" s="6" t="str">
        <f t="shared" si="15"/>
        <v/>
      </c>
      <c r="O53" s="6">
        <f t="shared" si="15"/>
        <v>59</v>
      </c>
      <c r="P53" s="6"/>
    </row>
    <row r="54" spans="1:16" s="4" customFormat="1" ht="12.75" x14ac:dyDescent="0.25">
      <c r="A54" s="6" t="s">
        <v>124</v>
      </c>
      <c r="B54" s="6" t="s">
        <v>125</v>
      </c>
      <c r="C54" s="6" t="s">
        <v>126</v>
      </c>
      <c r="D54" s="6">
        <v>750</v>
      </c>
      <c r="E54" s="6">
        <v>600</v>
      </c>
      <c r="F54" s="6">
        <v>677</v>
      </c>
      <c r="G54" s="6"/>
      <c r="H54" s="6"/>
      <c r="I54" s="6">
        <f t="shared" si="12"/>
        <v>677</v>
      </c>
      <c r="J54" s="7" t="str">
        <f t="shared" si="13"/>
        <v/>
      </c>
      <c r="K54" s="7">
        <f t="shared" si="14"/>
        <v>73</v>
      </c>
      <c r="L54" s="8"/>
      <c r="M54" s="8"/>
      <c r="N54" s="6" t="str">
        <f t="shared" si="15"/>
        <v/>
      </c>
      <c r="O54" s="6">
        <f t="shared" si="15"/>
        <v>73</v>
      </c>
      <c r="P54" s="6"/>
    </row>
    <row r="55" spans="1:16" s="4" customFormat="1" ht="12.75" x14ac:dyDescent="0.25">
      <c r="A55" s="6" t="s">
        <v>127</v>
      </c>
      <c r="B55" s="6" t="s">
        <v>128</v>
      </c>
      <c r="C55" s="6" t="s">
        <v>129</v>
      </c>
      <c r="D55" s="6">
        <v>180</v>
      </c>
      <c r="E55" s="6">
        <v>400</v>
      </c>
      <c r="F55" s="6">
        <v>0</v>
      </c>
      <c r="G55" s="6"/>
      <c r="H55" s="6"/>
      <c r="I55" s="6">
        <f t="shared" si="12"/>
        <v>0</v>
      </c>
      <c r="J55" s="7" t="str">
        <f t="shared" si="13"/>
        <v/>
      </c>
      <c r="K55" s="7">
        <f t="shared" si="14"/>
        <v>180</v>
      </c>
      <c r="L55" s="8"/>
      <c r="M55" s="8"/>
      <c r="N55" s="6" t="str">
        <f t="shared" si="15"/>
        <v/>
      </c>
      <c r="O55" s="6">
        <f t="shared" si="15"/>
        <v>180</v>
      </c>
      <c r="P55" s="6"/>
    </row>
    <row r="56" spans="1:16" s="4" customFormat="1" ht="12.75" x14ac:dyDescent="0.25">
      <c r="A56" s="6" t="s">
        <v>130</v>
      </c>
      <c r="B56" s="6" t="s">
        <v>131</v>
      </c>
      <c r="C56" s="6" t="s">
        <v>132</v>
      </c>
      <c r="D56" s="6">
        <v>646</v>
      </c>
      <c r="E56" s="6">
        <v>300</v>
      </c>
      <c r="F56" s="6">
        <v>401</v>
      </c>
      <c r="G56" s="6"/>
      <c r="H56" s="6"/>
      <c r="I56" s="6">
        <f t="shared" si="12"/>
        <v>401</v>
      </c>
      <c r="J56" s="7" t="str">
        <f t="shared" si="13"/>
        <v/>
      </c>
      <c r="K56" s="7">
        <f t="shared" si="14"/>
        <v>245</v>
      </c>
      <c r="L56" s="8"/>
      <c r="M56" s="8">
        <v>2</v>
      </c>
      <c r="N56" s="6" t="str">
        <f t="shared" si="15"/>
        <v/>
      </c>
      <c r="O56" s="6">
        <f t="shared" si="15"/>
        <v>243</v>
      </c>
      <c r="P56" s="6"/>
    </row>
    <row r="57" spans="1:16" s="4" customFormat="1" ht="12.75" x14ac:dyDescent="0.2">
      <c r="A57" s="11" t="s">
        <v>133</v>
      </c>
      <c r="B57" s="11" t="s">
        <v>134</v>
      </c>
      <c r="C57" s="11" t="s">
        <v>135</v>
      </c>
      <c r="D57" s="6">
        <v>0</v>
      </c>
      <c r="E57" s="11">
        <v>8500</v>
      </c>
      <c r="F57" s="6">
        <v>1</v>
      </c>
      <c r="G57" s="11"/>
      <c r="H57" s="11"/>
      <c r="I57" s="6">
        <f t="shared" si="12"/>
        <v>1</v>
      </c>
      <c r="J57" s="7">
        <f t="shared" si="13"/>
        <v>1</v>
      </c>
      <c r="K57" s="7" t="str">
        <f t="shared" si="14"/>
        <v/>
      </c>
      <c r="L57" s="8">
        <v>1</v>
      </c>
      <c r="M57" s="8"/>
      <c r="N57" s="6" t="str">
        <f t="shared" si="15"/>
        <v/>
      </c>
      <c r="O57" s="6" t="str">
        <f t="shared" si="15"/>
        <v/>
      </c>
      <c r="P57" s="6"/>
    </row>
    <row r="58" spans="1:16" s="4" customFormat="1" ht="12.75" x14ac:dyDescent="0.2">
      <c r="A58" s="11" t="s">
        <v>136</v>
      </c>
      <c r="B58" s="11" t="s">
        <v>137</v>
      </c>
      <c r="C58" s="11" t="s">
        <v>138</v>
      </c>
      <c r="D58" s="6">
        <v>0</v>
      </c>
      <c r="E58" s="11">
        <v>400</v>
      </c>
      <c r="F58" s="6">
        <v>1</v>
      </c>
      <c r="G58" s="11"/>
      <c r="H58" s="11"/>
      <c r="I58" s="6">
        <f t="shared" si="12"/>
        <v>1</v>
      </c>
      <c r="J58" s="7">
        <f t="shared" si="13"/>
        <v>1</v>
      </c>
      <c r="K58" s="7" t="str">
        <f t="shared" si="14"/>
        <v/>
      </c>
      <c r="L58" s="8">
        <v>1</v>
      </c>
      <c r="M58" s="8"/>
      <c r="N58" s="6" t="str">
        <f t="shared" si="15"/>
        <v/>
      </c>
      <c r="O58" s="6" t="str">
        <f t="shared" si="15"/>
        <v/>
      </c>
      <c r="P58" s="6"/>
    </row>
    <row r="59" spans="1:16" s="4" customFormat="1" ht="12.75" x14ac:dyDescent="0.25">
      <c r="A59" s="6"/>
      <c r="B59" s="6"/>
      <c r="C59" s="6"/>
      <c r="D59" s="6"/>
      <c r="E59" s="6"/>
      <c r="F59" s="6"/>
      <c r="G59" s="6"/>
      <c r="H59" s="6"/>
      <c r="I59" s="6"/>
      <c r="J59" s="9">
        <f>SUM(J52:J58)</f>
        <v>2</v>
      </c>
      <c r="K59" s="9">
        <f>SUM(K52:K58)</f>
        <v>593</v>
      </c>
      <c r="L59" s="10">
        <f>SUM(L52:L58)</f>
        <v>2</v>
      </c>
      <c r="M59" s="10">
        <f>SUM(M52:M58)</f>
        <v>2</v>
      </c>
      <c r="N59" s="6"/>
      <c r="O59" s="6"/>
      <c r="P59" s="6"/>
    </row>
    <row r="60" spans="1:16" s="4" customFormat="1" ht="12.75" x14ac:dyDescent="0.25">
      <c r="A60" s="6"/>
      <c r="B60" s="6"/>
      <c r="C60" s="6"/>
      <c r="D60" s="6"/>
      <c r="E60" s="6"/>
      <c r="F60" s="6"/>
      <c r="G60" s="6"/>
      <c r="H60" s="6"/>
      <c r="I60" s="6"/>
      <c r="J60" s="7"/>
      <c r="K60" s="7"/>
      <c r="L60" s="8"/>
      <c r="M60" s="8"/>
      <c r="N60" s="6"/>
      <c r="O60" s="6"/>
      <c r="P60" s="6"/>
    </row>
    <row r="61" spans="1:16" s="4" customFormat="1" ht="12.75" x14ac:dyDescent="0.25">
      <c r="A61" s="6" t="s">
        <v>139</v>
      </c>
      <c r="B61" s="6" t="s">
        <v>140</v>
      </c>
      <c r="C61" s="6" t="s">
        <v>141</v>
      </c>
      <c r="D61" s="6">
        <v>10</v>
      </c>
      <c r="E61" s="6">
        <v>9500</v>
      </c>
      <c r="F61" s="6">
        <v>9</v>
      </c>
      <c r="G61" s="6"/>
      <c r="H61" s="6"/>
      <c r="I61" s="6">
        <f t="shared" ref="I61:I68" si="16">F61+G61+H61</f>
        <v>9</v>
      </c>
      <c r="J61" s="7" t="str">
        <f t="shared" ref="J61:J68" si="17">IF(I61&gt;D61,I61-D61,"")</f>
        <v/>
      </c>
      <c r="K61" s="7">
        <f t="shared" ref="K61:K68" si="18">IF(I61&lt;D61,D61-I61,"")</f>
        <v>1</v>
      </c>
      <c r="L61" s="8"/>
      <c r="M61" s="8">
        <v>1</v>
      </c>
      <c r="N61" s="6" t="str">
        <f t="shared" ref="N61:O68" si="19">IF(J61=L61,"",J61-L61)</f>
        <v/>
      </c>
      <c r="O61" s="6" t="str">
        <f t="shared" si="19"/>
        <v/>
      </c>
      <c r="P61" s="6"/>
    </row>
    <row r="62" spans="1:16" s="4" customFormat="1" ht="12.75" x14ac:dyDescent="0.25">
      <c r="A62" s="6" t="s">
        <v>142</v>
      </c>
      <c r="B62" s="6" t="s">
        <v>143</v>
      </c>
      <c r="C62" s="6" t="s">
        <v>144</v>
      </c>
      <c r="D62" s="6">
        <v>6</v>
      </c>
      <c r="E62" s="6">
        <v>7000</v>
      </c>
      <c r="F62" s="6">
        <v>4</v>
      </c>
      <c r="G62" s="6"/>
      <c r="H62" s="6"/>
      <c r="I62" s="6">
        <f t="shared" si="16"/>
        <v>4</v>
      </c>
      <c r="J62" s="7" t="str">
        <f t="shared" si="17"/>
        <v/>
      </c>
      <c r="K62" s="7">
        <f t="shared" si="18"/>
        <v>2</v>
      </c>
      <c r="L62" s="8"/>
      <c r="M62" s="8">
        <v>2</v>
      </c>
      <c r="N62" s="6" t="str">
        <f t="shared" si="19"/>
        <v/>
      </c>
      <c r="O62" s="6" t="str">
        <f t="shared" si="19"/>
        <v/>
      </c>
      <c r="P62" s="6"/>
    </row>
    <row r="63" spans="1:16" s="4" customFormat="1" ht="12.75" x14ac:dyDescent="0.25">
      <c r="A63" s="6" t="s">
        <v>145</v>
      </c>
      <c r="B63" s="6" t="s">
        <v>146</v>
      </c>
      <c r="C63" s="6" t="s">
        <v>147</v>
      </c>
      <c r="D63" s="6">
        <v>31</v>
      </c>
      <c r="E63" s="6">
        <v>7000</v>
      </c>
      <c r="F63" s="6">
        <v>28</v>
      </c>
      <c r="G63" s="6">
        <v>1</v>
      </c>
      <c r="H63" s="6"/>
      <c r="I63" s="6">
        <f t="shared" si="16"/>
        <v>29</v>
      </c>
      <c r="J63" s="7" t="str">
        <f t="shared" si="17"/>
        <v/>
      </c>
      <c r="K63" s="7">
        <f t="shared" si="18"/>
        <v>2</v>
      </c>
      <c r="L63" s="8"/>
      <c r="M63" s="8">
        <v>2</v>
      </c>
      <c r="N63" s="6" t="str">
        <f t="shared" si="19"/>
        <v/>
      </c>
      <c r="O63" s="6" t="str">
        <f t="shared" si="19"/>
        <v/>
      </c>
      <c r="P63" s="6"/>
    </row>
    <row r="64" spans="1:16" s="4" customFormat="1" ht="12.75" x14ac:dyDescent="0.25">
      <c r="A64" s="6" t="s">
        <v>148</v>
      </c>
      <c r="B64" s="6" t="s">
        <v>149</v>
      </c>
      <c r="C64" s="6" t="s">
        <v>150</v>
      </c>
      <c r="D64" s="6">
        <v>2</v>
      </c>
      <c r="E64" s="6">
        <v>9500</v>
      </c>
      <c r="F64" s="6">
        <v>0</v>
      </c>
      <c r="G64" s="6"/>
      <c r="H64" s="6"/>
      <c r="I64" s="6">
        <f t="shared" si="16"/>
        <v>0</v>
      </c>
      <c r="J64" s="7" t="str">
        <f t="shared" si="17"/>
        <v/>
      </c>
      <c r="K64" s="7">
        <f t="shared" si="18"/>
        <v>2</v>
      </c>
      <c r="L64" s="8"/>
      <c r="M64" s="8">
        <v>2</v>
      </c>
      <c r="N64" s="6" t="str">
        <f t="shared" si="19"/>
        <v/>
      </c>
      <c r="O64" s="6" t="str">
        <f t="shared" si="19"/>
        <v/>
      </c>
      <c r="P64" s="6"/>
    </row>
    <row r="65" spans="1:16" s="4" customFormat="1" ht="12.75" x14ac:dyDescent="0.25">
      <c r="A65" s="6" t="s">
        <v>151</v>
      </c>
      <c r="B65" s="6" t="s">
        <v>152</v>
      </c>
      <c r="C65" s="6" t="s">
        <v>153</v>
      </c>
      <c r="D65" s="6">
        <v>2</v>
      </c>
      <c r="E65" s="6">
        <v>11500</v>
      </c>
      <c r="F65" s="6">
        <v>0</v>
      </c>
      <c r="G65" s="6"/>
      <c r="H65" s="6"/>
      <c r="I65" s="6">
        <f t="shared" si="16"/>
        <v>0</v>
      </c>
      <c r="J65" s="7" t="str">
        <f t="shared" si="17"/>
        <v/>
      </c>
      <c r="K65" s="7">
        <f t="shared" si="18"/>
        <v>2</v>
      </c>
      <c r="L65" s="8"/>
      <c r="M65" s="8">
        <v>2</v>
      </c>
      <c r="N65" s="6" t="str">
        <f t="shared" si="19"/>
        <v/>
      </c>
      <c r="O65" s="6" t="str">
        <f t="shared" si="19"/>
        <v/>
      </c>
      <c r="P65" s="6"/>
    </row>
    <row r="66" spans="1:16" s="4" customFormat="1" ht="12.75" x14ac:dyDescent="0.25">
      <c r="A66" s="6" t="s">
        <v>154</v>
      </c>
      <c r="B66" s="6" t="s">
        <v>155</v>
      </c>
      <c r="C66" s="6" t="s">
        <v>156</v>
      </c>
      <c r="D66" s="6">
        <v>4</v>
      </c>
      <c r="E66" s="6">
        <v>9500</v>
      </c>
      <c r="F66" s="6">
        <v>0</v>
      </c>
      <c r="G66" s="6"/>
      <c r="H66" s="6"/>
      <c r="I66" s="6">
        <f t="shared" si="16"/>
        <v>0</v>
      </c>
      <c r="J66" s="7" t="str">
        <f t="shared" si="17"/>
        <v/>
      </c>
      <c r="K66" s="7">
        <f t="shared" si="18"/>
        <v>4</v>
      </c>
      <c r="L66" s="8"/>
      <c r="M66" s="8">
        <v>2</v>
      </c>
      <c r="N66" s="6" t="str">
        <f t="shared" si="19"/>
        <v/>
      </c>
      <c r="O66" s="6">
        <f t="shared" si="19"/>
        <v>2</v>
      </c>
      <c r="P66" s="6"/>
    </row>
    <row r="67" spans="1:16" s="4" customFormat="1" ht="12.75" x14ac:dyDescent="0.25">
      <c r="A67" s="6" t="s">
        <v>157</v>
      </c>
      <c r="B67" s="6" t="s">
        <v>158</v>
      </c>
      <c r="C67" s="6" t="s">
        <v>159</v>
      </c>
      <c r="D67" s="6">
        <v>8</v>
      </c>
      <c r="E67" s="6">
        <v>7000</v>
      </c>
      <c r="F67" s="6">
        <v>8</v>
      </c>
      <c r="G67" s="6">
        <v>1</v>
      </c>
      <c r="H67" s="6"/>
      <c r="I67" s="6">
        <f t="shared" si="16"/>
        <v>9</v>
      </c>
      <c r="J67" s="7">
        <f t="shared" si="17"/>
        <v>1</v>
      </c>
      <c r="K67" s="7" t="str">
        <f t="shared" si="18"/>
        <v/>
      </c>
      <c r="L67" s="8">
        <v>1</v>
      </c>
      <c r="M67" s="8"/>
      <c r="N67" s="6" t="str">
        <f t="shared" si="19"/>
        <v/>
      </c>
      <c r="O67" s="6" t="str">
        <f t="shared" si="19"/>
        <v/>
      </c>
      <c r="P67" s="6"/>
    </row>
    <row r="68" spans="1:16" s="4" customFormat="1" ht="12.75" x14ac:dyDescent="0.2">
      <c r="A68" s="11" t="s">
        <v>160</v>
      </c>
      <c r="B68" s="11" t="s">
        <v>161</v>
      </c>
      <c r="C68" s="11" t="s">
        <v>162</v>
      </c>
      <c r="D68" s="6">
        <v>0</v>
      </c>
      <c r="E68" s="11">
        <v>10000</v>
      </c>
      <c r="F68" s="6">
        <v>10</v>
      </c>
      <c r="G68" s="11"/>
      <c r="H68" s="11"/>
      <c r="I68" s="6">
        <f t="shared" si="16"/>
        <v>10</v>
      </c>
      <c r="J68" s="7">
        <f t="shared" si="17"/>
        <v>10</v>
      </c>
      <c r="K68" s="7" t="str">
        <f t="shared" si="18"/>
        <v/>
      </c>
      <c r="L68" s="8">
        <v>10</v>
      </c>
      <c r="M68" s="8"/>
      <c r="N68" s="6" t="str">
        <f t="shared" si="19"/>
        <v/>
      </c>
      <c r="O68" s="6" t="str">
        <f t="shared" si="19"/>
        <v/>
      </c>
      <c r="P68" s="6"/>
    </row>
    <row r="69" spans="1:16" s="4" customFormat="1" ht="12.75" x14ac:dyDescent="0.25">
      <c r="A69" s="6"/>
      <c r="B69" s="6"/>
      <c r="C69" s="6"/>
      <c r="D69" s="6"/>
      <c r="E69" s="6"/>
      <c r="F69" s="6"/>
      <c r="G69" s="6"/>
      <c r="H69" s="6"/>
      <c r="I69" s="6"/>
      <c r="J69" s="9">
        <f>SUM(J61:J68)</f>
        <v>11</v>
      </c>
      <c r="K69" s="9">
        <f>SUM(K61:K68)</f>
        <v>13</v>
      </c>
      <c r="L69" s="10">
        <f>SUM(L61:L68)</f>
        <v>11</v>
      </c>
      <c r="M69" s="10">
        <f>SUM(M61:M68)</f>
        <v>11</v>
      </c>
      <c r="N69" s="6"/>
      <c r="O69" s="6"/>
      <c r="P69" s="6"/>
    </row>
    <row r="70" spans="1:16" s="4" customFormat="1" ht="12.75" x14ac:dyDescent="0.25">
      <c r="A70" s="6"/>
      <c r="B70" s="6"/>
      <c r="C70" s="6"/>
      <c r="D70" s="6"/>
      <c r="E70" s="6"/>
      <c r="F70" s="6"/>
      <c r="G70" s="6"/>
      <c r="H70" s="6"/>
      <c r="I70" s="6"/>
      <c r="J70" s="7"/>
      <c r="K70" s="7"/>
      <c r="L70" s="8"/>
      <c r="M70" s="8"/>
      <c r="N70" s="6"/>
      <c r="O70" s="6"/>
      <c r="P70" s="6"/>
    </row>
    <row r="71" spans="1:16" s="4" customFormat="1" ht="12.75" x14ac:dyDescent="0.25">
      <c r="A71" s="6" t="s">
        <v>163</v>
      </c>
      <c r="B71" s="6" t="s">
        <v>164</v>
      </c>
      <c r="C71" s="6" t="s">
        <v>165</v>
      </c>
      <c r="D71" s="6">
        <v>12</v>
      </c>
      <c r="E71" s="6">
        <v>3300</v>
      </c>
      <c r="F71" s="6">
        <v>2</v>
      </c>
      <c r="G71" s="6"/>
      <c r="H71" s="6"/>
      <c r="I71" s="6">
        <f t="shared" ref="I71:I77" si="20">F71+G71+H71</f>
        <v>2</v>
      </c>
      <c r="J71" s="7" t="str">
        <f t="shared" ref="J71:J77" si="21">IF(I71&gt;D71,I71-D71,"")</f>
        <v/>
      </c>
      <c r="K71" s="7">
        <f t="shared" ref="K71:K77" si="22">IF(I71&lt;D71,D71-I71,"")</f>
        <v>10</v>
      </c>
      <c r="L71" s="8"/>
      <c r="M71" s="8"/>
      <c r="N71" s="6" t="str">
        <f t="shared" ref="N71:O77" si="23">IF(J71=L71,"",J71-L71)</f>
        <v/>
      </c>
      <c r="O71" s="6">
        <f t="shared" si="23"/>
        <v>10</v>
      </c>
      <c r="P71" s="6"/>
    </row>
    <row r="72" spans="1:16" s="4" customFormat="1" ht="12.75" x14ac:dyDescent="0.25">
      <c r="A72" s="6" t="s">
        <v>166</v>
      </c>
      <c r="B72" s="6" t="s">
        <v>167</v>
      </c>
      <c r="C72" s="6" t="s">
        <v>168</v>
      </c>
      <c r="D72" s="6">
        <v>13</v>
      </c>
      <c r="E72" s="6">
        <v>3300</v>
      </c>
      <c r="F72" s="6">
        <v>0</v>
      </c>
      <c r="G72" s="6"/>
      <c r="H72" s="6"/>
      <c r="I72" s="6">
        <f t="shared" si="20"/>
        <v>0</v>
      </c>
      <c r="J72" s="7" t="str">
        <f t="shared" si="21"/>
        <v/>
      </c>
      <c r="K72" s="7">
        <f t="shared" si="22"/>
        <v>13</v>
      </c>
      <c r="L72" s="8"/>
      <c r="M72" s="8"/>
      <c r="N72" s="6" t="str">
        <f t="shared" si="23"/>
        <v/>
      </c>
      <c r="O72" s="6">
        <f t="shared" si="23"/>
        <v>13</v>
      </c>
      <c r="P72" s="6"/>
    </row>
    <row r="73" spans="1:16" s="4" customFormat="1" ht="12.75" x14ac:dyDescent="0.25">
      <c r="A73" s="6" t="s">
        <v>169</v>
      </c>
      <c r="B73" s="6" t="s">
        <v>170</v>
      </c>
      <c r="C73" s="6" t="s">
        <v>171</v>
      </c>
      <c r="D73" s="6">
        <v>61</v>
      </c>
      <c r="E73" s="6">
        <v>3000</v>
      </c>
      <c r="F73" s="6">
        <v>23</v>
      </c>
      <c r="G73" s="6">
        <v>3</v>
      </c>
      <c r="H73" s="6"/>
      <c r="I73" s="6">
        <f t="shared" si="20"/>
        <v>26</v>
      </c>
      <c r="J73" s="7" t="str">
        <f t="shared" si="21"/>
        <v/>
      </c>
      <c r="K73" s="7">
        <f t="shared" si="22"/>
        <v>35</v>
      </c>
      <c r="L73" s="8"/>
      <c r="M73" s="8"/>
      <c r="N73" s="6" t="str">
        <f t="shared" si="23"/>
        <v/>
      </c>
      <c r="O73" s="6">
        <f t="shared" si="23"/>
        <v>35</v>
      </c>
      <c r="P73" s="6"/>
    </row>
    <row r="74" spans="1:16" s="4" customFormat="1" ht="12.75" x14ac:dyDescent="0.25">
      <c r="A74" s="6" t="s">
        <v>172</v>
      </c>
      <c r="B74" s="6" t="s">
        <v>173</v>
      </c>
      <c r="C74" s="6" t="s">
        <v>174</v>
      </c>
      <c r="D74" s="6">
        <v>40</v>
      </c>
      <c r="E74" s="6">
        <v>3300</v>
      </c>
      <c r="F74" s="6">
        <v>0</v>
      </c>
      <c r="G74" s="6"/>
      <c r="H74" s="6"/>
      <c r="I74" s="6">
        <f t="shared" si="20"/>
        <v>0</v>
      </c>
      <c r="J74" s="7" t="str">
        <f t="shared" si="21"/>
        <v/>
      </c>
      <c r="K74" s="7">
        <f t="shared" si="22"/>
        <v>40</v>
      </c>
      <c r="L74" s="8"/>
      <c r="M74" s="8">
        <v>32</v>
      </c>
      <c r="N74" s="6" t="str">
        <f t="shared" si="23"/>
        <v/>
      </c>
      <c r="O74" s="6">
        <f t="shared" si="23"/>
        <v>8</v>
      </c>
      <c r="P74" s="6"/>
    </row>
    <row r="75" spans="1:16" s="4" customFormat="1" ht="12.75" x14ac:dyDescent="0.25">
      <c r="A75" s="6" t="s">
        <v>175</v>
      </c>
      <c r="B75" s="6" t="s">
        <v>176</v>
      </c>
      <c r="C75" s="6" t="s">
        <v>177</v>
      </c>
      <c r="D75" s="6">
        <v>9</v>
      </c>
      <c r="E75" s="6">
        <v>3000</v>
      </c>
      <c r="F75" s="6">
        <v>10</v>
      </c>
      <c r="G75" s="6">
        <v>1</v>
      </c>
      <c r="H75" s="6"/>
      <c r="I75" s="6">
        <f t="shared" si="20"/>
        <v>11</v>
      </c>
      <c r="J75" s="7">
        <f t="shared" si="21"/>
        <v>2</v>
      </c>
      <c r="K75" s="7" t="str">
        <f t="shared" si="22"/>
        <v/>
      </c>
      <c r="L75" s="8">
        <v>2</v>
      </c>
      <c r="M75" s="8"/>
      <c r="N75" s="6" t="str">
        <f t="shared" si="23"/>
        <v/>
      </c>
      <c r="O75" s="6" t="str">
        <f t="shared" si="23"/>
        <v/>
      </c>
      <c r="P75" s="6"/>
    </row>
    <row r="76" spans="1:16" s="4" customFormat="1" ht="12.75" x14ac:dyDescent="0.2">
      <c r="A76" s="11" t="s">
        <v>178</v>
      </c>
      <c r="B76" s="11" t="s">
        <v>179</v>
      </c>
      <c r="C76" s="11" t="s">
        <v>180</v>
      </c>
      <c r="D76" s="6">
        <v>0</v>
      </c>
      <c r="E76" s="11">
        <v>3000</v>
      </c>
      <c r="F76" s="6">
        <v>29</v>
      </c>
      <c r="G76" s="11"/>
      <c r="H76" s="11"/>
      <c r="I76" s="6">
        <f t="shared" si="20"/>
        <v>29</v>
      </c>
      <c r="J76" s="7">
        <f t="shared" si="21"/>
        <v>29</v>
      </c>
      <c r="K76" s="7" t="str">
        <f t="shared" si="22"/>
        <v/>
      </c>
      <c r="L76" s="8">
        <v>29</v>
      </c>
      <c r="M76" s="8"/>
      <c r="N76" s="6" t="str">
        <f t="shared" si="23"/>
        <v/>
      </c>
      <c r="O76" s="6" t="str">
        <f t="shared" si="23"/>
        <v/>
      </c>
      <c r="P76" s="6"/>
    </row>
    <row r="77" spans="1:16" s="4" customFormat="1" ht="12.75" x14ac:dyDescent="0.2">
      <c r="A77" s="11" t="s">
        <v>181</v>
      </c>
      <c r="B77" s="11" t="s">
        <v>182</v>
      </c>
      <c r="C77" s="11" t="s">
        <v>183</v>
      </c>
      <c r="D77" s="6">
        <v>0</v>
      </c>
      <c r="E77" s="11">
        <v>3000</v>
      </c>
      <c r="F77" s="6">
        <v>1</v>
      </c>
      <c r="G77" s="11"/>
      <c r="H77" s="11"/>
      <c r="I77" s="6">
        <f t="shared" si="20"/>
        <v>1</v>
      </c>
      <c r="J77" s="7">
        <f t="shared" si="21"/>
        <v>1</v>
      </c>
      <c r="K77" s="7" t="str">
        <f t="shared" si="22"/>
        <v/>
      </c>
      <c r="L77" s="8">
        <v>1</v>
      </c>
      <c r="M77" s="8"/>
      <c r="N77" s="6" t="str">
        <f t="shared" si="23"/>
        <v/>
      </c>
      <c r="O77" s="6" t="str">
        <f t="shared" si="23"/>
        <v/>
      </c>
      <c r="P77" s="6"/>
    </row>
    <row r="78" spans="1:16" s="4" customFormat="1" ht="12.75" x14ac:dyDescent="0.25">
      <c r="A78" s="6"/>
      <c r="B78" s="6"/>
      <c r="C78" s="6"/>
      <c r="D78" s="6"/>
      <c r="E78" s="6"/>
      <c r="F78" s="6"/>
      <c r="G78" s="6"/>
      <c r="H78" s="6"/>
      <c r="I78" s="6"/>
      <c r="J78" s="9">
        <f>SUM(J71:J77)</f>
        <v>32</v>
      </c>
      <c r="K78" s="9">
        <f>SUM(K71:K77)</f>
        <v>98</v>
      </c>
      <c r="L78" s="10">
        <f>SUM(L71:L77)</f>
        <v>32</v>
      </c>
      <c r="M78" s="10">
        <f>SUM(M71:M77)</f>
        <v>32</v>
      </c>
      <c r="N78" s="6"/>
      <c r="O78" s="6"/>
      <c r="P78" s="6"/>
    </row>
    <row r="79" spans="1:16" s="4" customFormat="1" ht="12.75" x14ac:dyDescent="0.25">
      <c r="A79" s="6"/>
      <c r="B79" s="6"/>
      <c r="C79" s="6"/>
      <c r="D79" s="6"/>
      <c r="E79" s="6"/>
      <c r="F79" s="6"/>
      <c r="G79" s="6"/>
      <c r="H79" s="6"/>
      <c r="I79" s="6"/>
      <c r="J79" s="7"/>
      <c r="K79" s="7"/>
      <c r="L79" s="8"/>
      <c r="M79" s="8"/>
      <c r="N79" s="6"/>
      <c r="O79" s="6"/>
      <c r="P79" s="6"/>
    </row>
    <row r="80" spans="1:16" s="4" customFormat="1" ht="12.75" x14ac:dyDescent="0.25">
      <c r="A80" s="6" t="s">
        <v>184</v>
      </c>
      <c r="B80" s="6" t="s">
        <v>185</v>
      </c>
      <c r="C80" s="6" t="s">
        <v>186</v>
      </c>
      <c r="D80" s="6">
        <v>372</v>
      </c>
      <c r="E80" s="6">
        <v>250</v>
      </c>
      <c r="F80" s="6">
        <f>1+369</f>
        <v>370</v>
      </c>
      <c r="G80" s="6">
        <v>1</v>
      </c>
      <c r="H80" s="6"/>
      <c r="I80" s="6">
        <f>F80+G80+H80</f>
        <v>371</v>
      </c>
      <c r="J80" s="7" t="str">
        <f>IF(I80&gt;D80,I80-D80,"")</f>
        <v/>
      </c>
      <c r="K80" s="7">
        <f>IF(I80&lt;D80,D80-I80,"")</f>
        <v>1</v>
      </c>
      <c r="L80" s="8"/>
      <c r="M80" s="8">
        <v>1</v>
      </c>
      <c r="N80" s="6" t="str">
        <f t="shared" ref="N80:O83" si="24">IF(J80=L80,"",J80-L80)</f>
        <v/>
      </c>
      <c r="O80" s="6" t="str">
        <f t="shared" si="24"/>
        <v/>
      </c>
      <c r="P80" s="6"/>
    </row>
    <row r="81" spans="1:16" s="4" customFormat="1" ht="12.75" x14ac:dyDescent="0.25">
      <c r="A81" s="6" t="s">
        <v>187</v>
      </c>
      <c r="B81" s="6" t="s">
        <v>188</v>
      </c>
      <c r="C81" s="6" t="s">
        <v>189</v>
      </c>
      <c r="D81" s="6">
        <v>177</v>
      </c>
      <c r="E81" s="6">
        <v>300</v>
      </c>
      <c r="F81" s="6">
        <v>174</v>
      </c>
      <c r="G81" s="6"/>
      <c r="H81" s="6"/>
      <c r="I81" s="6">
        <f>F81+G81+H81</f>
        <v>174</v>
      </c>
      <c r="J81" s="7" t="str">
        <f>IF(I81&gt;D81,I81-D81,"")</f>
        <v/>
      </c>
      <c r="K81" s="7">
        <f>IF(I81&lt;D81,D81-I81,"")</f>
        <v>3</v>
      </c>
      <c r="L81" s="8"/>
      <c r="M81" s="8"/>
      <c r="N81" s="6" t="str">
        <f t="shared" si="24"/>
        <v/>
      </c>
      <c r="O81" s="6">
        <f t="shared" si="24"/>
        <v>3</v>
      </c>
      <c r="P81" s="6"/>
    </row>
    <row r="82" spans="1:16" s="4" customFormat="1" ht="12.75" x14ac:dyDescent="0.25">
      <c r="A82" s="6" t="s">
        <v>190</v>
      </c>
      <c r="B82" s="6" t="s">
        <v>191</v>
      </c>
      <c r="C82" s="6" t="s">
        <v>192</v>
      </c>
      <c r="D82" s="6">
        <v>578</v>
      </c>
      <c r="E82" s="6">
        <v>1000</v>
      </c>
      <c r="F82" s="6">
        <f>34+531</f>
        <v>565</v>
      </c>
      <c r="G82" s="6"/>
      <c r="H82" s="6"/>
      <c r="I82" s="6">
        <f>F82+G82+H82</f>
        <v>565</v>
      </c>
      <c r="J82" s="7" t="str">
        <f>IF(I82&gt;D82,I82-D82,"")</f>
        <v/>
      </c>
      <c r="K82" s="7">
        <f>IF(I82&lt;D82,D82-I82,"")</f>
        <v>13</v>
      </c>
      <c r="L82" s="8"/>
      <c r="M82" s="8"/>
      <c r="N82" s="6" t="str">
        <f t="shared" si="24"/>
        <v/>
      </c>
      <c r="O82" s="6">
        <f t="shared" si="24"/>
        <v>13</v>
      </c>
      <c r="P82" s="6"/>
    </row>
    <row r="83" spans="1:16" s="4" customFormat="1" ht="12.75" x14ac:dyDescent="0.25">
      <c r="A83" s="6" t="s">
        <v>193</v>
      </c>
      <c r="B83" s="6" t="s">
        <v>194</v>
      </c>
      <c r="C83" s="6" t="s">
        <v>195</v>
      </c>
      <c r="D83" s="6">
        <v>94</v>
      </c>
      <c r="E83" s="6">
        <v>1000</v>
      </c>
      <c r="F83" s="6">
        <f>1+94</f>
        <v>95</v>
      </c>
      <c r="G83" s="6"/>
      <c r="H83" s="6"/>
      <c r="I83" s="6">
        <f>F83+G83+H83</f>
        <v>95</v>
      </c>
      <c r="J83" s="7">
        <f>IF(I83&gt;D83,I83-D83,"")</f>
        <v>1</v>
      </c>
      <c r="K83" s="7" t="str">
        <f>IF(I83&lt;D83,D83-I83,"")</f>
        <v/>
      </c>
      <c r="L83" s="8">
        <v>1</v>
      </c>
      <c r="M83" s="8"/>
      <c r="N83" s="6" t="str">
        <f t="shared" si="24"/>
        <v/>
      </c>
      <c r="O83" s="6" t="str">
        <f t="shared" si="24"/>
        <v/>
      </c>
      <c r="P83" s="6"/>
    </row>
    <row r="84" spans="1:16" s="4" customFormat="1" ht="12.75" x14ac:dyDescent="0.25">
      <c r="A84" s="6"/>
      <c r="B84" s="6"/>
      <c r="C84" s="6"/>
      <c r="D84" s="6"/>
      <c r="E84" s="6"/>
      <c r="F84" s="6"/>
      <c r="G84" s="6"/>
      <c r="H84" s="6"/>
      <c r="I84" s="6"/>
      <c r="J84" s="9">
        <f>SUM(J80:J83)</f>
        <v>1</v>
      </c>
      <c r="K84" s="9">
        <f>SUM(K80:K83)</f>
        <v>17</v>
      </c>
      <c r="L84" s="10">
        <f>SUM(L80:L83)</f>
        <v>1</v>
      </c>
      <c r="M84" s="10">
        <f>SUM(M80:M83)</f>
        <v>1</v>
      </c>
      <c r="N84" s="6"/>
      <c r="O84" s="6"/>
      <c r="P84" s="6"/>
    </row>
    <row r="85" spans="1:16" s="4" customFormat="1" ht="12.75" x14ac:dyDescent="0.25">
      <c r="A85" s="6"/>
      <c r="B85" s="6"/>
      <c r="C85" s="6"/>
      <c r="D85" s="6"/>
      <c r="E85" s="6"/>
      <c r="F85" s="6"/>
      <c r="G85" s="6"/>
      <c r="H85" s="6"/>
      <c r="I85" s="6"/>
      <c r="J85" s="7"/>
      <c r="K85" s="7"/>
      <c r="L85" s="8"/>
      <c r="M85" s="8"/>
      <c r="N85" s="6"/>
      <c r="O85" s="6"/>
      <c r="P85" s="6"/>
    </row>
    <row r="86" spans="1:16" s="4" customFormat="1" ht="12.75" x14ac:dyDescent="0.25">
      <c r="A86" s="6" t="s">
        <v>196</v>
      </c>
      <c r="B86" s="6" t="s">
        <v>197</v>
      </c>
      <c r="C86" s="6" t="s">
        <v>198</v>
      </c>
      <c r="D86" s="6">
        <v>1</v>
      </c>
      <c r="E86" s="6">
        <v>4500</v>
      </c>
      <c r="F86" s="6">
        <v>0</v>
      </c>
      <c r="G86" s="6"/>
      <c r="H86" s="6"/>
      <c r="I86" s="6">
        <f>F86+G86+H86</f>
        <v>0</v>
      </c>
      <c r="J86" s="7" t="str">
        <f>IF(I86&gt;D86,I86-D86,"")</f>
        <v/>
      </c>
      <c r="K86" s="7">
        <f>IF(I86&lt;D86,D86-I86,"")</f>
        <v>1</v>
      </c>
      <c r="L86" s="8"/>
      <c r="M86" s="8">
        <v>1</v>
      </c>
      <c r="N86" s="6" t="str">
        <f t="shared" ref="N86:O89" si="25">IF(J86=L86,"",J86-L86)</f>
        <v/>
      </c>
      <c r="O86" s="6" t="str">
        <f t="shared" si="25"/>
        <v/>
      </c>
      <c r="P86" s="6"/>
    </row>
    <row r="87" spans="1:16" s="4" customFormat="1" ht="12.75" x14ac:dyDescent="0.25">
      <c r="A87" s="6" t="s">
        <v>199</v>
      </c>
      <c r="B87" s="6" t="s">
        <v>200</v>
      </c>
      <c r="C87" s="6" t="s">
        <v>201</v>
      </c>
      <c r="D87" s="6">
        <v>1</v>
      </c>
      <c r="E87" s="6">
        <v>5500</v>
      </c>
      <c r="F87" s="6">
        <v>0</v>
      </c>
      <c r="G87" s="6"/>
      <c r="H87" s="6"/>
      <c r="I87" s="6">
        <f>F87+G87+H87</f>
        <v>0</v>
      </c>
      <c r="J87" s="7" t="str">
        <f>IF(I87&gt;D87,I87-D87,"")</f>
        <v/>
      </c>
      <c r="K87" s="7">
        <f>IF(I87&lt;D87,D87-I87,"")</f>
        <v>1</v>
      </c>
      <c r="L87" s="8"/>
      <c r="M87" s="8">
        <v>1</v>
      </c>
      <c r="N87" s="6" t="str">
        <f t="shared" si="25"/>
        <v/>
      </c>
      <c r="O87" s="6" t="str">
        <f t="shared" si="25"/>
        <v/>
      </c>
      <c r="P87" s="6"/>
    </row>
    <row r="88" spans="1:16" s="4" customFormat="1" ht="12.75" x14ac:dyDescent="0.25">
      <c r="A88" s="6" t="s">
        <v>202</v>
      </c>
      <c r="B88" s="6" t="s">
        <v>203</v>
      </c>
      <c r="C88" s="6" t="s">
        <v>204</v>
      </c>
      <c r="D88" s="6">
        <v>10</v>
      </c>
      <c r="E88" s="6">
        <v>6000</v>
      </c>
      <c r="F88" s="6">
        <v>0</v>
      </c>
      <c r="G88" s="6"/>
      <c r="H88" s="6"/>
      <c r="I88" s="6">
        <f>F88+G88+H88</f>
        <v>0</v>
      </c>
      <c r="J88" s="7" t="str">
        <f>IF(I88&gt;D88,I88-D88,"")</f>
        <v/>
      </c>
      <c r="K88" s="7">
        <f>IF(I88&lt;D88,D88-I88,"")</f>
        <v>10</v>
      </c>
      <c r="L88" s="8"/>
      <c r="M88" s="8">
        <v>8</v>
      </c>
      <c r="N88" s="6" t="str">
        <f t="shared" si="25"/>
        <v/>
      </c>
      <c r="O88" s="6">
        <f t="shared" si="25"/>
        <v>2</v>
      </c>
      <c r="P88" s="6"/>
    </row>
    <row r="89" spans="1:16" s="4" customFormat="1" ht="12.75" x14ac:dyDescent="0.2">
      <c r="A89" s="11" t="s">
        <v>205</v>
      </c>
      <c r="B89" s="11" t="s">
        <v>206</v>
      </c>
      <c r="C89" s="11" t="s">
        <v>207</v>
      </c>
      <c r="D89" s="6">
        <v>0</v>
      </c>
      <c r="E89" s="11">
        <v>5000</v>
      </c>
      <c r="F89" s="6">
        <v>10</v>
      </c>
      <c r="G89" s="11"/>
      <c r="H89" s="11"/>
      <c r="I89" s="6">
        <f>F89+G89+H89</f>
        <v>10</v>
      </c>
      <c r="J89" s="7">
        <f>IF(I89&gt;D89,I89-D89,"")</f>
        <v>10</v>
      </c>
      <c r="K89" s="7" t="str">
        <f>IF(I89&lt;D89,D89-I89,"")</f>
        <v/>
      </c>
      <c r="L89" s="8">
        <v>10</v>
      </c>
      <c r="M89" s="8"/>
      <c r="N89" s="6" t="str">
        <f t="shared" si="25"/>
        <v/>
      </c>
      <c r="O89" s="6" t="str">
        <f t="shared" si="25"/>
        <v/>
      </c>
      <c r="P89" s="6"/>
    </row>
    <row r="90" spans="1:16" s="4" customFormat="1" ht="12.75" x14ac:dyDescent="0.25">
      <c r="A90" s="6"/>
      <c r="B90" s="6"/>
      <c r="C90" s="6"/>
      <c r="D90" s="6"/>
      <c r="E90" s="6"/>
      <c r="F90" s="6"/>
      <c r="G90" s="6"/>
      <c r="H90" s="6"/>
      <c r="I90" s="6"/>
      <c r="J90" s="9">
        <f>SUM(J86:J89)</f>
        <v>10</v>
      </c>
      <c r="K90" s="9">
        <f>SUM(K86:K89)</f>
        <v>12</v>
      </c>
      <c r="L90" s="10">
        <f>SUM(L86:L89)</f>
        <v>10</v>
      </c>
      <c r="M90" s="10">
        <f>SUM(M86:M89)</f>
        <v>10</v>
      </c>
      <c r="N90" s="6"/>
      <c r="O90" s="6"/>
      <c r="P90" s="6"/>
    </row>
    <row r="91" spans="1:16" s="4" customFormat="1" ht="12.75" x14ac:dyDescent="0.25">
      <c r="A91" s="6"/>
      <c r="B91" s="6"/>
      <c r="C91" s="6"/>
      <c r="D91" s="6"/>
      <c r="E91" s="6"/>
      <c r="F91" s="6"/>
      <c r="G91" s="6"/>
      <c r="H91" s="6"/>
      <c r="I91" s="6"/>
      <c r="J91" s="7"/>
      <c r="K91" s="7"/>
      <c r="L91" s="8"/>
      <c r="M91" s="8"/>
      <c r="N91" s="6"/>
      <c r="O91" s="6"/>
      <c r="P91" s="6"/>
    </row>
    <row r="92" spans="1:16" s="4" customFormat="1" ht="12.75" x14ac:dyDescent="0.25">
      <c r="A92" s="6" t="s">
        <v>208</v>
      </c>
      <c r="B92" s="6" t="s">
        <v>209</v>
      </c>
      <c r="C92" s="6" t="s">
        <v>210</v>
      </c>
      <c r="D92" s="6">
        <v>2026</v>
      </c>
      <c r="E92" s="6">
        <v>400</v>
      </c>
      <c r="F92" s="6">
        <f>1200+806</f>
        <v>2006</v>
      </c>
      <c r="G92" s="6"/>
      <c r="H92" s="6"/>
      <c r="I92" s="6">
        <f>F92+G92+H92</f>
        <v>2006</v>
      </c>
      <c r="J92" s="7" t="str">
        <f>IF(I92&gt;D92,I92-D92,"")</f>
        <v/>
      </c>
      <c r="K92" s="7">
        <f>IF(I92&lt;D92,D92-I92,"")</f>
        <v>20</v>
      </c>
      <c r="L92" s="8"/>
      <c r="M92" s="8">
        <v>16</v>
      </c>
      <c r="N92" s="6" t="str">
        <f>IF(J92=L92,"",J92-L92)</f>
        <v/>
      </c>
      <c r="O92" s="6">
        <f>IF(K92=M92,"",K92-M92)</f>
        <v>4</v>
      </c>
      <c r="P92" s="6"/>
    </row>
    <row r="93" spans="1:16" s="4" customFormat="1" ht="12.75" x14ac:dyDescent="0.25">
      <c r="A93" s="6" t="s">
        <v>211</v>
      </c>
      <c r="B93" s="6" t="s">
        <v>212</v>
      </c>
      <c r="C93" s="6" t="s">
        <v>213</v>
      </c>
      <c r="D93" s="6">
        <v>238</v>
      </c>
      <c r="E93" s="6">
        <v>550</v>
      </c>
      <c r="F93" s="6">
        <f>242+11</f>
        <v>253</v>
      </c>
      <c r="G93" s="6">
        <v>1</v>
      </c>
      <c r="H93" s="6"/>
      <c r="I93" s="6">
        <f>F93+G93+H93</f>
        <v>254</v>
      </c>
      <c r="J93" s="7">
        <f>IF(I93&gt;D93,I93-D93,"")</f>
        <v>16</v>
      </c>
      <c r="K93" s="7" t="str">
        <f>IF(I93&lt;D93,D93-I93,"")</f>
        <v/>
      </c>
      <c r="L93" s="8">
        <v>16</v>
      </c>
      <c r="M93" s="8"/>
      <c r="N93" s="6" t="str">
        <f>IF(J93=L93,"",J93-L93)</f>
        <v/>
      </c>
      <c r="O93" s="6" t="str">
        <f>IF(K93=M93,"",K93-M93)</f>
        <v/>
      </c>
      <c r="P93" s="6"/>
    </row>
    <row r="94" spans="1:16" s="4" customFormat="1" ht="12.75" x14ac:dyDescent="0.25">
      <c r="A94" s="6"/>
      <c r="B94" s="6"/>
      <c r="C94" s="6"/>
      <c r="D94" s="6"/>
      <c r="E94" s="6"/>
      <c r="F94" s="6"/>
      <c r="G94" s="6"/>
      <c r="H94" s="6"/>
      <c r="I94" s="6"/>
      <c r="J94" s="9">
        <f>SUM(J92:J93)</f>
        <v>16</v>
      </c>
      <c r="K94" s="9">
        <f>SUM(K92:K93)</f>
        <v>20</v>
      </c>
      <c r="L94" s="10">
        <f>SUM(L92:L93)</f>
        <v>16</v>
      </c>
      <c r="M94" s="10">
        <f>SUM(M92:M93)</f>
        <v>16</v>
      </c>
      <c r="N94" s="6"/>
      <c r="O94" s="6"/>
      <c r="P94" s="6"/>
    </row>
    <row r="95" spans="1:16" s="4" customFormat="1" ht="12.75" x14ac:dyDescent="0.25">
      <c r="A95" s="6"/>
      <c r="B95" s="6"/>
      <c r="C95" s="6"/>
      <c r="D95" s="6"/>
      <c r="E95" s="6"/>
      <c r="F95" s="6"/>
      <c r="G95" s="6"/>
      <c r="H95" s="6"/>
      <c r="I95" s="6"/>
      <c r="J95" s="7"/>
      <c r="K95" s="7"/>
      <c r="L95" s="8"/>
      <c r="M95" s="8"/>
      <c r="N95" s="6"/>
      <c r="O95" s="6"/>
      <c r="P95" s="6"/>
    </row>
    <row r="96" spans="1:16" s="4" customFormat="1" ht="12.75" x14ac:dyDescent="0.25">
      <c r="A96" s="6" t="s">
        <v>214</v>
      </c>
      <c r="B96" s="6" t="s">
        <v>215</v>
      </c>
      <c r="C96" s="6" t="s">
        <v>216</v>
      </c>
      <c r="D96" s="6">
        <v>6</v>
      </c>
      <c r="E96" s="6">
        <v>400</v>
      </c>
      <c r="F96" s="6">
        <v>10</v>
      </c>
      <c r="G96" s="6"/>
      <c r="H96" s="6"/>
      <c r="I96" s="6">
        <f>F96+G96+H96</f>
        <v>10</v>
      </c>
      <c r="J96" s="7">
        <f>IF(I96&gt;D96,I96-D96,"")</f>
        <v>4</v>
      </c>
      <c r="K96" s="7" t="str">
        <f>IF(I96&lt;D96,D96-I96,"")</f>
        <v/>
      </c>
      <c r="L96" s="8"/>
      <c r="M96" s="8"/>
      <c r="N96" s="6">
        <f t="shared" ref="N96:O98" si="26">IF(J96=L96,"",J96-L96)</f>
        <v>4</v>
      </c>
      <c r="O96" s="6" t="str">
        <f t="shared" si="26"/>
        <v/>
      </c>
      <c r="P96" s="6"/>
    </row>
    <row r="97" spans="1:16" s="4" customFormat="1" ht="12.75" x14ac:dyDescent="0.25">
      <c r="A97" s="6" t="s">
        <v>217</v>
      </c>
      <c r="B97" s="6" t="s">
        <v>218</v>
      </c>
      <c r="C97" s="6" t="s">
        <v>219</v>
      </c>
      <c r="D97" s="6">
        <v>102</v>
      </c>
      <c r="E97" s="6">
        <v>1450</v>
      </c>
      <c r="F97" s="6">
        <f>109+5</f>
        <v>114</v>
      </c>
      <c r="G97" s="6"/>
      <c r="H97" s="6"/>
      <c r="I97" s="6">
        <f>F97+G97+H97</f>
        <v>114</v>
      </c>
      <c r="J97" s="7">
        <f>IF(I97&gt;D97,I97-D97,"")</f>
        <v>12</v>
      </c>
      <c r="K97" s="7" t="str">
        <f>IF(I97&lt;D97,D97-I97,"")</f>
        <v/>
      </c>
      <c r="L97" s="8">
        <v>1</v>
      </c>
      <c r="M97" s="8"/>
      <c r="N97" s="6">
        <f t="shared" si="26"/>
        <v>11</v>
      </c>
      <c r="O97" s="6" t="str">
        <f t="shared" si="26"/>
        <v/>
      </c>
      <c r="P97" s="6"/>
    </row>
    <row r="98" spans="1:16" s="4" customFormat="1" ht="12.75" x14ac:dyDescent="0.25">
      <c r="A98" s="6" t="s">
        <v>220</v>
      </c>
      <c r="B98" s="6" t="s">
        <v>221</v>
      </c>
      <c r="C98" s="6" t="s">
        <v>222</v>
      </c>
      <c r="D98" s="6">
        <v>172</v>
      </c>
      <c r="E98" s="6">
        <v>1400</v>
      </c>
      <c r="F98" s="6">
        <f>121+50</f>
        <v>171</v>
      </c>
      <c r="G98" s="6"/>
      <c r="H98" s="6"/>
      <c r="I98" s="6">
        <f>F98+G98+H98</f>
        <v>171</v>
      </c>
      <c r="J98" s="7" t="str">
        <f>IF(I98&gt;D98,I98-D98,"")</f>
        <v/>
      </c>
      <c r="K98" s="7">
        <f>IF(I98&lt;D98,D98-I98,"")</f>
        <v>1</v>
      </c>
      <c r="L98" s="8"/>
      <c r="M98" s="8">
        <v>1</v>
      </c>
      <c r="N98" s="6" t="str">
        <f t="shared" si="26"/>
        <v/>
      </c>
      <c r="O98" s="6" t="str">
        <f t="shared" si="26"/>
        <v/>
      </c>
      <c r="P98" s="6"/>
    </row>
    <row r="99" spans="1:16" s="4" customFormat="1" ht="12.75" x14ac:dyDescent="0.25">
      <c r="A99" s="6"/>
      <c r="B99" s="6"/>
      <c r="C99" s="6"/>
      <c r="D99" s="6"/>
      <c r="E99" s="6"/>
      <c r="F99" s="6"/>
      <c r="G99" s="6"/>
      <c r="H99" s="6"/>
      <c r="I99" s="6"/>
      <c r="J99" s="9">
        <f>SUM(J96:J98)</f>
        <v>16</v>
      </c>
      <c r="K99" s="9">
        <f>SUM(K96:K98)</f>
        <v>1</v>
      </c>
      <c r="L99" s="10">
        <f>SUM(L96:L98)</f>
        <v>1</v>
      </c>
      <c r="M99" s="10">
        <f>SUM(M96:M98)</f>
        <v>1</v>
      </c>
      <c r="N99" s="6"/>
      <c r="O99" s="6"/>
      <c r="P99" s="6"/>
    </row>
    <row r="100" spans="1:16" s="4" customFormat="1" ht="12.7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7"/>
      <c r="K100" s="7"/>
      <c r="L100" s="8"/>
      <c r="M100" s="8"/>
      <c r="N100" s="6"/>
      <c r="O100" s="6"/>
      <c r="P100" s="6"/>
    </row>
    <row r="101" spans="1:16" s="4" customFormat="1" ht="12.75" x14ac:dyDescent="0.25">
      <c r="A101" s="6" t="s">
        <v>223</v>
      </c>
      <c r="B101" s="6" t="s">
        <v>224</v>
      </c>
      <c r="C101" s="6" t="s">
        <v>225</v>
      </c>
      <c r="D101" s="6">
        <v>364</v>
      </c>
      <c r="E101" s="6">
        <v>150</v>
      </c>
      <c r="F101" s="6">
        <v>260</v>
      </c>
      <c r="G101" s="6"/>
      <c r="H101" s="6"/>
      <c r="I101" s="6">
        <f>F101+G101+H101</f>
        <v>260</v>
      </c>
      <c r="J101" s="7" t="str">
        <f>IF(I101&gt;D101,I101-D101,"")</f>
        <v/>
      </c>
      <c r="K101" s="7">
        <f>IF(I101&lt;D101,D101-I101,"")</f>
        <v>104</v>
      </c>
      <c r="L101" s="8"/>
      <c r="M101" s="8">
        <v>75</v>
      </c>
      <c r="N101" s="6" t="str">
        <f t="shared" ref="N101:O104" si="27">IF(J101=L101,"",J101-L101)</f>
        <v/>
      </c>
      <c r="O101" s="6">
        <f t="shared" si="27"/>
        <v>29</v>
      </c>
      <c r="P101" s="6"/>
    </row>
    <row r="102" spans="1:16" s="4" customFormat="1" ht="12.75" x14ac:dyDescent="0.25">
      <c r="A102" s="6" t="s">
        <v>226</v>
      </c>
      <c r="B102" s="6" t="s">
        <v>227</v>
      </c>
      <c r="C102" s="6" t="s">
        <v>228</v>
      </c>
      <c r="D102" s="6">
        <v>1053</v>
      </c>
      <c r="E102" s="6">
        <v>200</v>
      </c>
      <c r="F102" s="6">
        <v>1123</v>
      </c>
      <c r="G102" s="6">
        <v>1</v>
      </c>
      <c r="H102" s="6"/>
      <c r="I102" s="6">
        <f>F102+G102+H102</f>
        <v>1124</v>
      </c>
      <c r="J102" s="7">
        <f>IF(I102&gt;D102,I102-D102,"")</f>
        <v>71</v>
      </c>
      <c r="K102" s="7" t="str">
        <f>IF(I102&lt;D102,D102-I102,"")</f>
        <v/>
      </c>
      <c r="L102" s="8">
        <v>71</v>
      </c>
      <c r="M102" s="8"/>
      <c r="N102" s="6" t="str">
        <f t="shared" si="27"/>
        <v/>
      </c>
      <c r="O102" s="6" t="str">
        <f t="shared" si="27"/>
        <v/>
      </c>
      <c r="P102" s="6"/>
    </row>
    <row r="103" spans="1:16" s="4" customFormat="1" ht="12.75" x14ac:dyDescent="0.2">
      <c r="A103" s="11" t="s">
        <v>229</v>
      </c>
      <c r="B103" s="11" t="s">
        <v>230</v>
      </c>
      <c r="C103" s="11" t="s">
        <v>231</v>
      </c>
      <c r="D103" s="6">
        <v>0</v>
      </c>
      <c r="E103" s="11">
        <v>250</v>
      </c>
      <c r="F103" s="11">
        <v>2</v>
      </c>
      <c r="G103" s="11"/>
      <c r="H103" s="11"/>
      <c r="I103" s="6">
        <f>F103+G103+H103</f>
        <v>2</v>
      </c>
      <c r="J103" s="7">
        <f>IF(I103&gt;D103,I103-D103,"")</f>
        <v>2</v>
      </c>
      <c r="K103" s="7" t="str">
        <f>IF(I103&lt;D103,D103-I103,"")</f>
        <v/>
      </c>
      <c r="L103" s="8">
        <v>2</v>
      </c>
      <c r="M103" s="8"/>
      <c r="N103" s="6" t="str">
        <f t="shared" si="27"/>
        <v/>
      </c>
      <c r="O103" s="6" t="str">
        <f t="shared" si="27"/>
        <v/>
      </c>
      <c r="P103" s="6"/>
    </row>
    <row r="104" spans="1:16" s="4" customFormat="1" ht="12.75" x14ac:dyDescent="0.25">
      <c r="A104" s="6" t="s">
        <v>232</v>
      </c>
      <c r="B104" s="6" t="s">
        <v>233</v>
      </c>
      <c r="C104" s="6" t="s">
        <v>234</v>
      </c>
      <c r="D104" s="6">
        <v>482</v>
      </c>
      <c r="E104" s="6">
        <v>600</v>
      </c>
      <c r="F104" s="6">
        <f>478+6</f>
        <v>484</v>
      </c>
      <c r="G104" s="6"/>
      <c r="H104" s="6"/>
      <c r="I104" s="6">
        <f>F104+G104+H104</f>
        <v>484</v>
      </c>
      <c r="J104" s="7">
        <f>IF(I104&gt;D104,I104-D104,"")</f>
        <v>2</v>
      </c>
      <c r="K104" s="7" t="str">
        <f>IF(I104&lt;D104,D104-I104,"")</f>
        <v/>
      </c>
      <c r="L104" s="8">
        <v>2</v>
      </c>
      <c r="M104" s="8"/>
      <c r="N104" s="6" t="str">
        <f t="shared" si="27"/>
        <v/>
      </c>
      <c r="O104" s="6" t="str">
        <f t="shared" si="27"/>
        <v/>
      </c>
      <c r="P104" s="6"/>
    </row>
    <row r="105" spans="1:16" s="4" customFormat="1" ht="12.75" x14ac:dyDescent="0.2">
      <c r="A105" s="11"/>
      <c r="B105" s="11"/>
      <c r="C105" s="11"/>
      <c r="D105" s="6"/>
      <c r="E105" s="11"/>
      <c r="F105" s="11"/>
      <c r="G105" s="11"/>
      <c r="H105" s="11"/>
      <c r="I105" s="6"/>
      <c r="J105" s="9">
        <f>SUM(J101:J104)</f>
        <v>75</v>
      </c>
      <c r="K105" s="9">
        <f>SUM(K101:K104)</f>
        <v>104</v>
      </c>
      <c r="L105" s="10">
        <f>SUM(L101:L104)</f>
        <v>75</v>
      </c>
      <c r="M105" s="10">
        <f>SUM(M101:M104)</f>
        <v>75</v>
      </c>
      <c r="N105" s="6"/>
      <c r="O105" s="6"/>
      <c r="P105" s="6"/>
    </row>
    <row r="106" spans="1:16" s="4" customFormat="1" ht="12.75" x14ac:dyDescent="0.2">
      <c r="A106" s="11"/>
      <c r="B106" s="11"/>
      <c r="C106" s="11"/>
      <c r="D106" s="6"/>
      <c r="E106" s="11"/>
      <c r="F106" s="11"/>
      <c r="G106" s="11"/>
      <c r="H106" s="11"/>
      <c r="I106" s="6"/>
      <c r="J106" s="7"/>
      <c r="K106" s="7"/>
      <c r="L106" s="8"/>
      <c r="M106" s="8"/>
      <c r="N106" s="6"/>
      <c r="O106" s="6"/>
      <c r="P106" s="6"/>
    </row>
    <row r="107" spans="1:16" s="4" customFormat="1" ht="12.75" x14ac:dyDescent="0.25">
      <c r="A107" s="6" t="s">
        <v>235</v>
      </c>
      <c r="B107" s="6" t="s">
        <v>236</v>
      </c>
      <c r="C107" s="6" t="s">
        <v>237</v>
      </c>
      <c r="D107" s="6">
        <v>31</v>
      </c>
      <c r="E107" s="6">
        <v>350</v>
      </c>
      <c r="F107" s="6">
        <v>21</v>
      </c>
      <c r="G107" s="6">
        <v>6</v>
      </c>
      <c r="H107" s="6"/>
      <c r="I107" s="6">
        <f>F107+G107+H107</f>
        <v>27</v>
      </c>
      <c r="J107" s="7" t="str">
        <f>IF(I107&gt;D107,I107-D107,"")</f>
        <v/>
      </c>
      <c r="K107" s="7">
        <f>IF(I107&lt;D107,D107-I107,"")</f>
        <v>4</v>
      </c>
      <c r="L107" s="8"/>
      <c r="M107" s="8">
        <v>4</v>
      </c>
      <c r="N107" s="6" t="str">
        <f t="shared" ref="N107:O110" si="28">IF(J107=L107,"",J107-L107)</f>
        <v/>
      </c>
      <c r="O107" s="6" t="str">
        <f t="shared" si="28"/>
        <v/>
      </c>
      <c r="P107" s="6"/>
    </row>
    <row r="108" spans="1:16" s="4" customFormat="1" ht="12.75" x14ac:dyDescent="0.25">
      <c r="A108" s="6" t="s">
        <v>238</v>
      </c>
      <c r="B108" s="6" t="s">
        <v>239</v>
      </c>
      <c r="C108" s="6" t="s">
        <v>240</v>
      </c>
      <c r="D108" s="6">
        <v>49</v>
      </c>
      <c r="E108" s="6">
        <v>700</v>
      </c>
      <c r="F108" s="6">
        <v>11</v>
      </c>
      <c r="G108" s="6"/>
      <c r="H108" s="6"/>
      <c r="I108" s="6">
        <f>F108+G108+H108</f>
        <v>11</v>
      </c>
      <c r="J108" s="7" t="str">
        <f>IF(I108&gt;D108,I108-D108,"")</f>
        <v/>
      </c>
      <c r="K108" s="7">
        <f>IF(I108&lt;D108,D108-I108,"")</f>
        <v>38</v>
      </c>
      <c r="L108" s="8"/>
      <c r="M108" s="8">
        <v>0</v>
      </c>
      <c r="N108" s="6" t="str">
        <f t="shared" si="28"/>
        <v/>
      </c>
      <c r="O108" s="6">
        <f t="shared" si="28"/>
        <v>38</v>
      </c>
      <c r="P108" s="6"/>
    </row>
    <row r="109" spans="1:16" s="4" customFormat="1" ht="12.75" x14ac:dyDescent="0.25">
      <c r="A109" s="6" t="s">
        <v>241</v>
      </c>
      <c r="B109" s="6" t="s">
        <v>242</v>
      </c>
      <c r="C109" s="6" t="s">
        <v>243</v>
      </c>
      <c r="D109" s="6">
        <v>67</v>
      </c>
      <c r="E109" s="6">
        <v>900</v>
      </c>
      <c r="F109" s="6">
        <f>1+68</f>
        <v>69</v>
      </c>
      <c r="G109" s="6"/>
      <c r="H109" s="6"/>
      <c r="I109" s="6">
        <f>F109+G109+H109</f>
        <v>69</v>
      </c>
      <c r="J109" s="7">
        <f>IF(I109&gt;D109,I109-D109,"")</f>
        <v>2</v>
      </c>
      <c r="K109" s="7" t="str">
        <f>IF(I109&lt;D109,D109-I109,"")</f>
        <v/>
      </c>
      <c r="L109" s="8">
        <v>2</v>
      </c>
      <c r="M109" s="8"/>
      <c r="N109" s="6" t="str">
        <f t="shared" si="28"/>
        <v/>
      </c>
      <c r="O109" s="6" t="str">
        <f t="shared" si="28"/>
        <v/>
      </c>
      <c r="P109" s="6"/>
    </row>
    <row r="110" spans="1:16" s="4" customFormat="1" ht="12.75" x14ac:dyDescent="0.25">
      <c r="A110" s="6" t="s">
        <v>244</v>
      </c>
      <c r="B110" s="6" t="s">
        <v>245</v>
      </c>
      <c r="C110" s="6" t="s">
        <v>246</v>
      </c>
      <c r="D110" s="6">
        <v>217</v>
      </c>
      <c r="E110" s="6">
        <v>600</v>
      </c>
      <c r="F110" s="6">
        <v>219</v>
      </c>
      <c r="G110" s="6"/>
      <c r="H110" s="6"/>
      <c r="I110" s="6">
        <f>F110+G110+H110</f>
        <v>219</v>
      </c>
      <c r="J110" s="7">
        <f>IF(I110&gt;D110,I110-D110,"")</f>
        <v>2</v>
      </c>
      <c r="K110" s="7" t="str">
        <f>IF(I110&lt;D110,D110-I110,"")</f>
        <v/>
      </c>
      <c r="L110" s="8">
        <v>2</v>
      </c>
      <c r="M110" s="8"/>
      <c r="N110" s="6" t="str">
        <f t="shared" si="28"/>
        <v/>
      </c>
      <c r="O110" s="6" t="str">
        <f t="shared" si="28"/>
        <v/>
      </c>
      <c r="P110" s="6"/>
    </row>
    <row r="111" spans="1:16" s="4" customFormat="1" ht="12.75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9">
        <f>SUM(J107:J110)</f>
        <v>4</v>
      </c>
      <c r="K111" s="9">
        <f>SUM(K107:K110)</f>
        <v>42</v>
      </c>
      <c r="L111" s="10">
        <f>SUM(L107:L110)</f>
        <v>4</v>
      </c>
      <c r="M111" s="10">
        <f>SUM(M107:M110)</f>
        <v>4</v>
      </c>
      <c r="N111" s="6"/>
      <c r="O111" s="6"/>
      <c r="P111" s="6"/>
    </row>
    <row r="112" spans="1:16" s="4" customFormat="1" ht="12.75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7"/>
      <c r="K112" s="7"/>
      <c r="L112" s="8"/>
      <c r="M112" s="8"/>
      <c r="N112" s="6"/>
      <c r="O112" s="6"/>
      <c r="P112" s="6"/>
    </row>
    <row r="113" spans="1:16" s="4" customFormat="1" ht="12.75" x14ac:dyDescent="0.25">
      <c r="A113" s="6" t="s">
        <v>247</v>
      </c>
      <c r="B113" s="6" t="s">
        <v>248</v>
      </c>
      <c r="C113" s="6" t="s">
        <v>249</v>
      </c>
      <c r="D113" s="6">
        <v>326</v>
      </c>
      <c r="E113" s="6">
        <v>250</v>
      </c>
      <c r="F113" s="6">
        <f>43+267</f>
        <v>310</v>
      </c>
      <c r="G113" s="6"/>
      <c r="H113" s="6"/>
      <c r="I113" s="6">
        <f t="shared" ref="I113:I127" si="29">F113+G113+H113</f>
        <v>310</v>
      </c>
      <c r="J113" s="7" t="str">
        <f t="shared" ref="J113:J127" si="30">IF(I113&gt;D113,I113-D113,"")</f>
        <v/>
      </c>
      <c r="K113" s="7">
        <f t="shared" ref="K113:K127" si="31">IF(I113&lt;D113,D113-I113,"")</f>
        <v>16</v>
      </c>
      <c r="L113" s="8"/>
      <c r="M113" s="8">
        <v>16</v>
      </c>
      <c r="N113" s="6" t="str">
        <f t="shared" ref="N113:O127" si="32">IF(J113=L113,"",J113-L113)</f>
        <v/>
      </c>
      <c r="O113" s="6" t="str">
        <f t="shared" si="32"/>
        <v/>
      </c>
      <c r="P113" s="6"/>
    </row>
    <row r="114" spans="1:16" s="4" customFormat="1" ht="12.75" x14ac:dyDescent="0.25">
      <c r="A114" s="6" t="s">
        <v>250</v>
      </c>
      <c r="B114" s="6" t="s">
        <v>251</v>
      </c>
      <c r="C114" s="6" t="s">
        <v>252</v>
      </c>
      <c r="D114" s="6">
        <v>161</v>
      </c>
      <c r="E114" s="6">
        <v>500</v>
      </c>
      <c r="F114" s="6">
        <v>135</v>
      </c>
      <c r="G114" s="6"/>
      <c r="H114" s="6"/>
      <c r="I114" s="6">
        <f t="shared" si="29"/>
        <v>135</v>
      </c>
      <c r="J114" s="7" t="str">
        <f t="shared" si="30"/>
        <v/>
      </c>
      <c r="K114" s="7">
        <f t="shared" si="31"/>
        <v>26</v>
      </c>
      <c r="L114" s="8"/>
      <c r="M114" s="8">
        <v>26</v>
      </c>
      <c r="N114" s="6" t="str">
        <f t="shared" si="32"/>
        <v/>
      </c>
      <c r="O114" s="6" t="str">
        <f t="shared" si="32"/>
        <v/>
      </c>
      <c r="P114" s="6"/>
    </row>
    <row r="115" spans="1:16" s="4" customFormat="1" ht="12.75" x14ac:dyDescent="0.25">
      <c r="A115" s="6" t="s">
        <v>253</v>
      </c>
      <c r="B115" s="6" t="s">
        <v>254</v>
      </c>
      <c r="C115" s="6" t="s">
        <v>255</v>
      </c>
      <c r="D115" s="6">
        <v>57</v>
      </c>
      <c r="E115" s="6">
        <v>850</v>
      </c>
      <c r="F115" s="6">
        <v>25</v>
      </c>
      <c r="G115" s="6"/>
      <c r="H115" s="6"/>
      <c r="I115" s="6">
        <f t="shared" si="29"/>
        <v>25</v>
      </c>
      <c r="J115" s="7" t="str">
        <f t="shared" si="30"/>
        <v/>
      </c>
      <c r="K115" s="7">
        <f t="shared" si="31"/>
        <v>32</v>
      </c>
      <c r="L115" s="8"/>
      <c r="M115" s="8">
        <v>32</v>
      </c>
      <c r="N115" s="6" t="str">
        <f t="shared" si="32"/>
        <v/>
      </c>
      <c r="O115" s="6" t="str">
        <f t="shared" si="32"/>
        <v/>
      </c>
      <c r="P115" s="6"/>
    </row>
    <row r="116" spans="1:16" s="4" customFormat="1" ht="12.75" x14ac:dyDescent="0.25">
      <c r="A116" s="6" t="s">
        <v>256</v>
      </c>
      <c r="B116" s="6" t="s">
        <v>257</v>
      </c>
      <c r="C116" s="6" t="s">
        <v>258</v>
      </c>
      <c r="D116" s="6">
        <v>201</v>
      </c>
      <c r="E116" s="6">
        <v>200</v>
      </c>
      <c r="F116" s="6">
        <f>3+100</f>
        <v>103</v>
      </c>
      <c r="G116" s="6"/>
      <c r="H116" s="6"/>
      <c r="I116" s="6">
        <f t="shared" si="29"/>
        <v>103</v>
      </c>
      <c r="J116" s="7" t="str">
        <f t="shared" si="30"/>
        <v/>
      </c>
      <c r="K116" s="7">
        <f t="shared" si="31"/>
        <v>98</v>
      </c>
      <c r="L116" s="8"/>
      <c r="M116" s="8">
        <v>98</v>
      </c>
      <c r="N116" s="6" t="str">
        <f t="shared" si="32"/>
        <v/>
      </c>
      <c r="O116" s="6" t="str">
        <f t="shared" si="32"/>
        <v/>
      </c>
      <c r="P116" s="6"/>
    </row>
    <row r="117" spans="1:16" s="4" customFormat="1" ht="12.75" x14ac:dyDescent="0.25">
      <c r="A117" s="6" t="s">
        <v>259</v>
      </c>
      <c r="B117" s="6" t="s">
        <v>260</v>
      </c>
      <c r="C117" s="6" t="s">
        <v>261</v>
      </c>
      <c r="D117" s="6">
        <v>108</v>
      </c>
      <c r="E117" s="6">
        <v>750</v>
      </c>
      <c r="F117" s="6">
        <v>3</v>
      </c>
      <c r="G117" s="6"/>
      <c r="H117" s="6"/>
      <c r="I117" s="6">
        <f t="shared" si="29"/>
        <v>3</v>
      </c>
      <c r="J117" s="7" t="str">
        <f t="shared" si="30"/>
        <v/>
      </c>
      <c r="K117" s="7">
        <f t="shared" si="31"/>
        <v>105</v>
      </c>
      <c r="L117" s="8"/>
      <c r="M117" s="8">
        <v>91</v>
      </c>
      <c r="N117" s="6" t="str">
        <f t="shared" si="32"/>
        <v/>
      </c>
      <c r="O117" s="6">
        <f t="shared" si="32"/>
        <v>14</v>
      </c>
      <c r="P117" s="6"/>
    </row>
    <row r="118" spans="1:16" s="4" customFormat="1" ht="12.75" x14ac:dyDescent="0.25">
      <c r="A118" s="6" t="s">
        <v>262</v>
      </c>
      <c r="B118" s="6" t="s">
        <v>263</v>
      </c>
      <c r="C118" s="6" t="s">
        <v>264</v>
      </c>
      <c r="D118" s="6">
        <v>23</v>
      </c>
      <c r="E118" s="6">
        <v>1500</v>
      </c>
      <c r="F118" s="6">
        <v>26</v>
      </c>
      <c r="G118" s="6"/>
      <c r="H118" s="6"/>
      <c r="I118" s="6">
        <f t="shared" si="29"/>
        <v>26</v>
      </c>
      <c r="J118" s="7">
        <f t="shared" si="30"/>
        <v>3</v>
      </c>
      <c r="K118" s="7" t="str">
        <f t="shared" si="31"/>
        <v/>
      </c>
      <c r="L118" s="8">
        <v>3</v>
      </c>
      <c r="M118" s="8"/>
      <c r="N118" s="6" t="str">
        <f t="shared" si="32"/>
        <v/>
      </c>
      <c r="O118" s="6" t="str">
        <f t="shared" si="32"/>
        <v/>
      </c>
      <c r="P118" s="6"/>
    </row>
    <row r="119" spans="1:16" s="4" customFormat="1" ht="12.75" x14ac:dyDescent="0.2">
      <c r="A119" s="11" t="s">
        <v>265</v>
      </c>
      <c r="B119" s="11" t="s">
        <v>266</v>
      </c>
      <c r="C119" s="11" t="s">
        <v>267</v>
      </c>
      <c r="D119" s="6">
        <v>0</v>
      </c>
      <c r="E119" s="11">
        <v>300</v>
      </c>
      <c r="F119" s="6">
        <v>1</v>
      </c>
      <c r="G119" s="11"/>
      <c r="H119" s="11"/>
      <c r="I119" s="6">
        <f t="shared" si="29"/>
        <v>1</v>
      </c>
      <c r="J119" s="7">
        <f t="shared" si="30"/>
        <v>1</v>
      </c>
      <c r="K119" s="7" t="str">
        <f t="shared" si="31"/>
        <v/>
      </c>
      <c r="L119" s="8">
        <v>1</v>
      </c>
      <c r="M119" s="8"/>
      <c r="N119" s="6" t="str">
        <f t="shared" si="32"/>
        <v/>
      </c>
      <c r="O119" s="6" t="str">
        <f t="shared" si="32"/>
        <v/>
      </c>
      <c r="P119" s="6"/>
    </row>
    <row r="120" spans="1:16" s="4" customFormat="1" ht="12.75" x14ac:dyDescent="0.25">
      <c r="A120" s="6" t="s">
        <v>268</v>
      </c>
      <c r="B120" s="6" t="s">
        <v>269</v>
      </c>
      <c r="C120" s="6" t="s">
        <v>270</v>
      </c>
      <c r="D120" s="6">
        <v>99</v>
      </c>
      <c r="E120" s="6">
        <v>350</v>
      </c>
      <c r="F120" s="6">
        <v>100</v>
      </c>
      <c r="G120" s="6"/>
      <c r="H120" s="6"/>
      <c r="I120" s="6">
        <f t="shared" si="29"/>
        <v>100</v>
      </c>
      <c r="J120" s="7">
        <f t="shared" si="30"/>
        <v>1</v>
      </c>
      <c r="K120" s="7" t="str">
        <f t="shared" si="31"/>
        <v/>
      </c>
      <c r="L120" s="8">
        <v>1</v>
      </c>
      <c r="M120" s="8"/>
      <c r="N120" s="6" t="str">
        <f t="shared" si="32"/>
        <v/>
      </c>
      <c r="O120" s="6" t="str">
        <f t="shared" si="32"/>
        <v/>
      </c>
      <c r="P120" s="6"/>
    </row>
    <row r="121" spans="1:16" s="4" customFormat="1" ht="12.75" x14ac:dyDescent="0.25">
      <c r="A121" s="6" t="s">
        <v>271</v>
      </c>
      <c r="B121" s="6" t="s">
        <v>272</v>
      </c>
      <c r="C121" s="6" t="s">
        <v>273</v>
      </c>
      <c r="D121" s="6">
        <v>87</v>
      </c>
      <c r="E121" s="6">
        <v>400</v>
      </c>
      <c r="F121" s="6">
        <f>11+100</f>
        <v>111</v>
      </c>
      <c r="G121" s="6"/>
      <c r="H121" s="6"/>
      <c r="I121" s="6">
        <f t="shared" si="29"/>
        <v>111</v>
      </c>
      <c r="J121" s="7">
        <f t="shared" si="30"/>
        <v>24</v>
      </c>
      <c r="K121" s="7" t="str">
        <f t="shared" si="31"/>
        <v/>
      </c>
      <c r="L121" s="8">
        <v>24</v>
      </c>
      <c r="M121" s="8"/>
      <c r="N121" s="6" t="str">
        <f t="shared" si="32"/>
        <v/>
      </c>
      <c r="O121" s="6" t="str">
        <f t="shared" si="32"/>
        <v/>
      </c>
      <c r="P121" s="6"/>
    </row>
    <row r="122" spans="1:16" s="4" customFormat="1" ht="12.75" x14ac:dyDescent="0.25">
      <c r="A122" s="6" t="s">
        <v>274</v>
      </c>
      <c r="B122" s="6" t="s">
        <v>275</v>
      </c>
      <c r="C122" s="6" t="s">
        <v>276</v>
      </c>
      <c r="D122" s="6">
        <v>118</v>
      </c>
      <c r="E122" s="6">
        <v>500</v>
      </c>
      <c r="F122" s="6">
        <f>9+117</f>
        <v>126</v>
      </c>
      <c r="G122" s="6"/>
      <c r="H122" s="6"/>
      <c r="I122" s="6">
        <f t="shared" si="29"/>
        <v>126</v>
      </c>
      <c r="J122" s="7">
        <f t="shared" si="30"/>
        <v>8</v>
      </c>
      <c r="K122" s="7" t="str">
        <f t="shared" si="31"/>
        <v/>
      </c>
      <c r="L122" s="8">
        <v>8</v>
      </c>
      <c r="M122" s="8"/>
      <c r="N122" s="6" t="str">
        <f t="shared" si="32"/>
        <v/>
      </c>
      <c r="O122" s="6" t="str">
        <f t="shared" si="32"/>
        <v/>
      </c>
      <c r="P122" s="6"/>
    </row>
    <row r="123" spans="1:16" s="4" customFormat="1" ht="12.75" x14ac:dyDescent="0.25">
      <c r="A123" s="6" t="s">
        <v>277</v>
      </c>
      <c r="B123" s="6" t="s">
        <v>278</v>
      </c>
      <c r="C123" s="6" t="s">
        <v>279</v>
      </c>
      <c r="D123" s="6">
        <v>15</v>
      </c>
      <c r="E123" s="6">
        <v>1050</v>
      </c>
      <c r="F123" s="6">
        <v>20</v>
      </c>
      <c r="G123" s="6"/>
      <c r="H123" s="6"/>
      <c r="I123" s="6">
        <f t="shared" si="29"/>
        <v>20</v>
      </c>
      <c r="J123" s="7">
        <f t="shared" si="30"/>
        <v>5</v>
      </c>
      <c r="K123" s="7" t="str">
        <f t="shared" si="31"/>
        <v/>
      </c>
      <c r="L123" s="8">
        <v>5</v>
      </c>
      <c r="M123" s="8"/>
      <c r="N123" s="6" t="str">
        <f t="shared" si="32"/>
        <v/>
      </c>
      <c r="O123" s="6" t="str">
        <f t="shared" si="32"/>
        <v/>
      </c>
      <c r="P123" s="6"/>
    </row>
    <row r="124" spans="1:16" s="4" customFormat="1" ht="12.75" x14ac:dyDescent="0.25">
      <c r="A124" s="6" t="s">
        <v>280</v>
      </c>
      <c r="B124" s="6" t="s">
        <v>281</v>
      </c>
      <c r="C124" s="6" t="s">
        <v>282</v>
      </c>
      <c r="D124" s="6">
        <v>26</v>
      </c>
      <c r="E124" s="6">
        <v>700</v>
      </c>
      <c r="F124" s="6">
        <f>6+23</f>
        <v>29</v>
      </c>
      <c r="G124" s="6"/>
      <c r="H124" s="6"/>
      <c r="I124" s="6">
        <f t="shared" si="29"/>
        <v>29</v>
      </c>
      <c r="J124" s="7">
        <f t="shared" si="30"/>
        <v>3</v>
      </c>
      <c r="K124" s="7" t="str">
        <f t="shared" si="31"/>
        <v/>
      </c>
      <c r="L124" s="8">
        <v>3</v>
      </c>
      <c r="M124" s="8"/>
      <c r="N124" s="6" t="str">
        <f t="shared" si="32"/>
        <v/>
      </c>
      <c r="O124" s="6" t="str">
        <f t="shared" si="32"/>
        <v/>
      </c>
      <c r="P124" s="6"/>
    </row>
    <row r="125" spans="1:16" s="4" customFormat="1" ht="12.75" x14ac:dyDescent="0.25">
      <c r="A125" s="6" t="s">
        <v>283</v>
      </c>
      <c r="B125" s="6" t="s">
        <v>284</v>
      </c>
      <c r="C125" s="6" t="s">
        <v>285</v>
      </c>
      <c r="D125" s="6">
        <v>45</v>
      </c>
      <c r="E125" s="6">
        <v>350</v>
      </c>
      <c r="F125" s="6">
        <v>51</v>
      </c>
      <c r="G125" s="6"/>
      <c r="H125" s="6"/>
      <c r="I125" s="6">
        <f t="shared" si="29"/>
        <v>51</v>
      </c>
      <c r="J125" s="7">
        <f t="shared" si="30"/>
        <v>6</v>
      </c>
      <c r="K125" s="7" t="str">
        <f t="shared" si="31"/>
        <v/>
      </c>
      <c r="L125" s="8">
        <v>6</v>
      </c>
      <c r="M125" s="8"/>
      <c r="N125" s="6" t="str">
        <f t="shared" si="32"/>
        <v/>
      </c>
      <c r="O125" s="6" t="str">
        <f t="shared" si="32"/>
        <v/>
      </c>
      <c r="P125" s="6"/>
    </row>
    <row r="126" spans="1:16" s="4" customFormat="1" ht="12.75" x14ac:dyDescent="0.25">
      <c r="A126" s="6" t="s">
        <v>286</v>
      </c>
      <c r="B126" s="6" t="s">
        <v>287</v>
      </c>
      <c r="C126" s="6" t="s">
        <v>288</v>
      </c>
      <c r="D126" s="6">
        <v>3</v>
      </c>
      <c r="E126" s="6">
        <v>250</v>
      </c>
      <c r="F126" s="6">
        <v>95</v>
      </c>
      <c r="G126" s="6"/>
      <c r="H126" s="6"/>
      <c r="I126" s="6">
        <f t="shared" si="29"/>
        <v>95</v>
      </c>
      <c r="J126" s="7">
        <f t="shared" si="30"/>
        <v>92</v>
      </c>
      <c r="K126" s="7" t="str">
        <f t="shared" si="31"/>
        <v/>
      </c>
      <c r="L126" s="8">
        <v>92</v>
      </c>
      <c r="M126" s="8"/>
      <c r="N126" s="6" t="str">
        <f t="shared" si="32"/>
        <v/>
      </c>
      <c r="O126" s="6" t="str">
        <f t="shared" si="32"/>
        <v/>
      </c>
      <c r="P126" s="6"/>
    </row>
    <row r="127" spans="1:16" s="4" customFormat="1" ht="12.75" x14ac:dyDescent="0.25">
      <c r="A127" s="6" t="s">
        <v>289</v>
      </c>
      <c r="B127" s="6" t="s">
        <v>290</v>
      </c>
      <c r="C127" s="6" t="s">
        <v>291</v>
      </c>
      <c r="D127" s="6">
        <v>152</v>
      </c>
      <c r="E127" s="6">
        <v>800</v>
      </c>
      <c r="F127" s="6">
        <f>1+271</f>
        <v>272</v>
      </c>
      <c r="G127" s="6"/>
      <c r="H127" s="6"/>
      <c r="I127" s="6">
        <f t="shared" si="29"/>
        <v>272</v>
      </c>
      <c r="J127" s="7">
        <f t="shared" si="30"/>
        <v>120</v>
      </c>
      <c r="K127" s="7" t="str">
        <f t="shared" si="31"/>
        <v/>
      </c>
      <c r="L127" s="8">
        <v>120</v>
      </c>
      <c r="M127" s="8"/>
      <c r="N127" s="6" t="str">
        <f t="shared" si="32"/>
        <v/>
      </c>
      <c r="O127" s="6" t="str">
        <f t="shared" si="32"/>
        <v/>
      </c>
      <c r="P127" s="6"/>
    </row>
    <row r="128" spans="1:16" s="4" customFormat="1" ht="12.75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9">
        <f>SUM(J113:J127)</f>
        <v>263</v>
      </c>
      <c r="K128" s="9">
        <f>SUM(K113:K127)</f>
        <v>277</v>
      </c>
      <c r="L128" s="10">
        <f>SUM(L113:L127)</f>
        <v>263</v>
      </c>
      <c r="M128" s="10">
        <f>SUM(M113:M127)</f>
        <v>263</v>
      </c>
      <c r="N128" s="6"/>
      <c r="O128" s="6"/>
      <c r="P128" s="6"/>
    </row>
    <row r="129" spans="1:16" s="4" customFormat="1" ht="12.75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7"/>
      <c r="K129" s="7"/>
      <c r="L129" s="8"/>
      <c r="M129" s="8"/>
      <c r="N129" s="6"/>
      <c r="O129" s="6"/>
      <c r="P129" s="6"/>
    </row>
    <row r="130" spans="1:16" s="4" customFormat="1" ht="12.75" x14ac:dyDescent="0.2">
      <c r="A130" s="11" t="s">
        <v>292</v>
      </c>
      <c r="B130" s="11" t="s">
        <v>293</v>
      </c>
      <c r="C130" s="11" t="s">
        <v>294</v>
      </c>
      <c r="D130" s="6">
        <v>0</v>
      </c>
      <c r="E130" s="11">
        <v>11800</v>
      </c>
      <c r="F130" s="11">
        <f>88+7</f>
        <v>95</v>
      </c>
      <c r="G130" s="11"/>
      <c r="H130" s="11"/>
      <c r="I130" s="6">
        <f>F130+G130+H130</f>
        <v>95</v>
      </c>
      <c r="J130" s="7">
        <f>IF(I130&gt;D130,I130-D130,"")</f>
        <v>95</v>
      </c>
      <c r="K130" s="7" t="str">
        <f>IF(I130&lt;D130,D130-I130,"")</f>
        <v/>
      </c>
      <c r="L130" s="8">
        <v>5</v>
      </c>
      <c r="M130" s="8"/>
      <c r="N130" s="6">
        <f>IF(J130=L130,"",J130-L130)</f>
        <v>90</v>
      </c>
      <c r="O130" s="6" t="str">
        <f>IF(K130=M130,"",K130-M130)</f>
        <v/>
      </c>
      <c r="P130" s="6"/>
    </row>
    <row r="131" spans="1:16" s="4" customFormat="1" ht="12.75" x14ac:dyDescent="0.25">
      <c r="A131" s="6" t="s">
        <v>295</v>
      </c>
      <c r="B131" s="6" t="s">
        <v>296</v>
      </c>
      <c r="C131" s="6" t="s">
        <v>297</v>
      </c>
      <c r="D131" s="6">
        <v>88</v>
      </c>
      <c r="E131" s="6">
        <v>16900</v>
      </c>
      <c r="F131" s="6">
        <f>71+12</f>
        <v>83</v>
      </c>
      <c r="G131" s="6"/>
      <c r="H131" s="6"/>
      <c r="I131" s="6">
        <f>F131+G131+H131</f>
        <v>83</v>
      </c>
      <c r="J131" s="7" t="str">
        <f>IF(I131&gt;D131,I131-D131,"")</f>
        <v/>
      </c>
      <c r="K131" s="7">
        <f>IF(I131&lt;D131,D131-I131,"")</f>
        <v>5</v>
      </c>
      <c r="L131" s="8"/>
      <c r="M131" s="8">
        <v>5</v>
      </c>
      <c r="N131" s="6" t="str">
        <f>IF(J131=L131,"",J131-L131)</f>
        <v/>
      </c>
      <c r="O131" s="6" t="str">
        <f>IF(K131=M131,"",K131-M131)</f>
        <v/>
      </c>
      <c r="P131" s="6"/>
    </row>
    <row r="132" spans="1:16" s="4" customFormat="1" ht="12.75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9">
        <f>SUM(J130:J131)</f>
        <v>95</v>
      </c>
      <c r="K132" s="9">
        <f>SUM(K130:K131)</f>
        <v>5</v>
      </c>
      <c r="L132" s="10">
        <f>SUM(L130:L131)</f>
        <v>5</v>
      </c>
      <c r="M132" s="10">
        <f>SUM(M130:M131)</f>
        <v>5</v>
      </c>
      <c r="N132" s="6"/>
      <c r="O132" s="6"/>
      <c r="P132" s="6"/>
    </row>
    <row r="133" spans="1:16" s="4" customFormat="1" ht="12.75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7"/>
      <c r="K133" s="7"/>
      <c r="L133" s="8"/>
      <c r="M133" s="8"/>
      <c r="N133" s="6"/>
      <c r="O133" s="6"/>
      <c r="P133" s="6"/>
    </row>
    <row r="134" spans="1:16" s="4" customFormat="1" ht="12.75" x14ac:dyDescent="0.25">
      <c r="A134" s="6" t="s">
        <v>298</v>
      </c>
      <c r="B134" s="6" t="s">
        <v>299</v>
      </c>
      <c r="C134" s="6" t="s">
        <v>300</v>
      </c>
      <c r="D134" s="6">
        <v>2</v>
      </c>
      <c r="E134" s="6">
        <v>2600</v>
      </c>
      <c r="F134" s="6">
        <v>1</v>
      </c>
      <c r="G134" s="6"/>
      <c r="H134" s="6"/>
      <c r="I134" s="6">
        <f t="shared" ref="I134:I142" si="33">F134+G134+H134</f>
        <v>1</v>
      </c>
      <c r="J134" s="7" t="str">
        <f t="shared" ref="J134:J142" si="34">IF(I134&gt;D134,I134-D134,"")</f>
        <v/>
      </c>
      <c r="K134" s="7">
        <f t="shared" ref="K134:K142" si="35">IF(I134&lt;D134,D134-I134,"")</f>
        <v>1</v>
      </c>
      <c r="L134" s="8"/>
      <c r="M134" s="8">
        <v>1</v>
      </c>
      <c r="N134" s="6" t="str">
        <f t="shared" ref="N134:O142" si="36">IF(J134=L134,"",J134-L134)</f>
        <v/>
      </c>
      <c r="O134" s="6" t="str">
        <f t="shared" si="36"/>
        <v/>
      </c>
      <c r="P134" s="6"/>
    </row>
    <row r="135" spans="1:16" s="4" customFormat="1" ht="12.75" x14ac:dyDescent="0.25">
      <c r="A135" s="6" t="s">
        <v>301</v>
      </c>
      <c r="B135" s="6" t="s">
        <v>302</v>
      </c>
      <c r="C135" s="6" t="s">
        <v>303</v>
      </c>
      <c r="D135" s="6">
        <v>1</v>
      </c>
      <c r="E135" s="6">
        <v>2400</v>
      </c>
      <c r="F135" s="6">
        <v>0</v>
      </c>
      <c r="G135" s="6"/>
      <c r="H135" s="6"/>
      <c r="I135" s="6">
        <f t="shared" si="33"/>
        <v>0</v>
      </c>
      <c r="J135" s="7" t="str">
        <f t="shared" si="34"/>
        <v/>
      </c>
      <c r="K135" s="7">
        <f t="shared" si="35"/>
        <v>1</v>
      </c>
      <c r="L135" s="8"/>
      <c r="M135" s="8">
        <v>1</v>
      </c>
      <c r="N135" s="6" t="str">
        <f t="shared" si="36"/>
        <v/>
      </c>
      <c r="O135" s="6" t="str">
        <f t="shared" si="36"/>
        <v/>
      </c>
      <c r="P135" s="6"/>
    </row>
    <row r="136" spans="1:16" s="4" customFormat="1" ht="12.75" x14ac:dyDescent="0.25">
      <c r="A136" s="6" t="s">
        <v>304</v>
      </c>
      <c r="B136" s="6" t="s">
        <v>305</v>
      </c>
      <c r="C136" s="6" t="s">
        <v>306</v>
      </c>
      <c r="D136" s="6">
        <v>22</v>
      </c>
      <c r="E136" s="6">
        <v>3000</v>
      </c>
      <c r="F136" s="6">
        <v>20</v>
      </c>
      <c r="G136" s="6"/>
      <c r="H136" s="6"/>
      <c r="I136" s="6">
        <f t="shared" si="33"/>
        <v>20</v>
      </c>
      <c r="J136" s="7" t="str">
        <f t="shared" si="34"/>
        <v/>
      </c>
      <c r="K136" s="7">
        <f t="shared" si="35"/>
        <v>2</v>
      </c>
      <c r="L136" s="8"/>
      <c r="M136" s="8">
        <v>2</v>
      </c>
      <c r="N136" s="6" t="str">
        <f t="shared" si="36"/>
        <v/>
      </c>
      <c r="O136" s="6" t="str">
        <f t="shared" si="36"/>
        <v/>
      </c>
      <c r="P136" s="6"/>
    </row>
    <row r="137" spans="1:16" s="4" customFormat="1" ht="12.75" x14ac:dyDescent="0.25">
      <c r="A137" s="6" t="s">
        <v>307</v>
      </c>
      <c r="B137" s="6" t="s">
        <v>308</v>
      </c>
      <c r="C137" s="6" t="s">
        <v>309</v>
      </c>
      <c r="D137" s="6">
        <v>4</v>
      </c>
      <c r="E137" s="6">
        <v>1600</v>
      </c>
      <c r="F137" s="6">
        <v>1</v>
      </c>
      <c r="G137" s="6"/>
      <c r="H137" s="6"/>
      <c r="I137" s="6">
        <f t="shared" si="33"/>
        <v>1</v>
      </c>
      <c r="J137" s="7" t="str">
        <f t="shared" si="34"/>
        <v/>
      </c>
      <c r="K137" s="7">
        <f t="shared" si="35"/>
        <v>3</v>
      </c>
      <c r="L137" s="8"/>
      <c r="M137" s="8">
        <v>3</v>
      </c>
      <c r="N137" s="6" t="str">
        <f t="shared" si="36"/>
        <v/>
      </c>
      <c r="O137" s="6" t="str">
        <f t="shared" si="36"/>
        <v/>
      </c>
      <c r="P137" s="6"/>
    </row>
    <row r="138" spans="1:16" s="4" customFormat="1" ht="12.75" x14ac:dyDescent="0.25">
      <c r="A138" s="6" t="s">
        <v>310</v>
      </c>
      <c r="B138" s="6" t="s">
        <v>311</v>
      </c>
      <c r="C138" s="6" t="s">
        <v>312</v>
      </c>
      <c r="D138" s="6">
        <v>20</v>
      </c>
      <c r="E138" s="6">
        <v>1300</v>
      </c>
      <c r="F138" s="6">
        <v>11</v>
      </c>
      <c r="G138" s="6"/>
      <c r="H138" s="6"/>
      <c r="I138" s="6">
        <f t="shared" si="33"/>
        <v>11</v>
      </c>
      <c r="J138" s="7" t="str">
        <f t="shared" si="34"/>
        <v/>
      </c>
      <c r="K138" s="7">
        <f t="shared" si="35"/>
        <v>9</v>
      </c>
      <c r="L138" s="8"/>
      <c r="M138" s="8">
        <v>9</v>
      </c>
      <c r="N138" s="6" t="str">
        <f t="shared" si="36"/>
        <v/>
      </c>
      <c r="O138" s="6" t="str">
        <f t="shared" si="36"/>
        <v/>
      </c>
      <c r="P138" s="6"/>
    </row>
    <row r="139" spans="1:16" s="4" customFormat="1" ht="12.75" x14ac:dyDescent="0.25">
      <c r="A139" s="6" t="s">
        <v>313</v>
      </c>
      <c r="B139" s="6" t="s">
        <v>314</v>
      </c>
      <c r="C139" s="6" t="s">
        <v>315</v>
      </c>
      <c r="D139" s="6">
        <v>61</v>
      </c>
      <c r="E139" s="6">
        <v>1900</v>
      </c>
      <c r="F139" s="6">
        <v>3</v>
      </c>
      <c r="G139" s="6"/>
      <c r="H139" s="6"/>
      <c r="I139" s="6">
        <f t="shared" si="33"/>
        <v>3</v>
      </c>
      <c r="J139" s="7" t="str">
        <f t="shared" si="34"/>
        <v/>
      </c>
      <c r="K139" s="7">
        <f t="shared" si="35"/>
        <v>58</v>
      </c>
      <c r="L139" s="8"/>
      <c r="M139" s="8">
        <v>6</v>
      </c>
      <c r="N139" s="6" t="str">
        <f t="shared" si="36"/>
        <v/>
      </c>
      <c r="O139" s="6">
        <f t="shared" si="36"/>
        <v>52</v>
      </c>
      <c r="P139" s="6"/>
    </row>
    <row r="140" spans="1:16" s="4" customFormat="1" ht="12.75" x14ac:dyDescent="0.25">
      <c r="A140" s="6" t="s">
        <v>316</v>
      </c>
      <c r="B140" s="6" t="s">
        <v>317</v>
      </c>
      <c r="C140" s="6" t="s">
        <v>318</v>
      </c>
      <c r="D140" s="6">
        <v>5</v>
      </c>
      <c r="E140" s="6">
        <v>650</v>
      </c>
      <c r="F140" s="6">
        <v>9</v>
      </c>
      <c r="G140" s="6">
        <v>2</v>
      </c>
      <c r="H140" s="6"/>
      <c r="I140" s="6">
        <f t="shared" si="33"/>
        <v>11</v>
      </c>
      <c r="J140" s="7">
        <f t="shared" si="34"/>
        <v>6</v>
      </c>
      <c r="K140" s="7" t="str">
        <f t="shared" si="35"/>
        <v/>
      </c>
      <c r="L140" s="8">
        <v>6</v>
      </c>
      <c r="M140" s="8"/>
      <c r="N140" s="6" t="str">
        <f t="shared" si="36"/>
        <v/>
      </c>
      <c r="O140" s="6" t="str">
        <f t="shared" si="36"/>
        <v/>
      </c>
      <c r="P140" s="6"/>
    </row>
    <row r="141" spans="1:16" s="4" customFormat="1" ht="12.75" x14ac:dyDescent="0.25">
      <c r="A141" s="6" t="s">
        <v>319</v>
      </c>
      <c r="B141" s="6" t="s">
        <v>320</v>
      </c>
      <c r="C141" s="6" t="s">
        <v>321</v>
      </c>
      <c r="D141" s="6">
        <v>207</v>
      </c>
      <c r="E141" s="6">
        <v>1950</v>
      </c>
      <c r="F141" s="6">
        <v>208</v>
      </c>
      <c r="G141" s="6"/>
      <c r="H141" s="6"/>
      <c r="I141" s="6">
        <f t="shared" si="33"/>
        <v>208</v>
      </c>
      <c r="J141" s="7">
        <f t="shared" si="34"/>
        <v>1</v>
      </c>
      <c r="K141" s="7" t="str">
        <f t="shared" si="35"/>
        <v/>
      </c>
      <c r="L141" s="8">
        <v>1</v>
      </c>
      <c r="M141" s="8"/>
      <c r="N141" s="6" t="str">
        <f t="shared" si="36"/>
        <v/>
      </c>
      <c r="O141" s="6" t="str">
        <f t="shared" si="36"/>
        <v/>
      </c>
      <c r="P141" s="6"/>
    </row>
    <row r="142" spans="1:16" s="4" customFormat="1" ht="12.75" x14ac:dyDescent="0.25">
      <c r="A142" s="6" t="s">
        <v>322</v>
      </c>
      <c r="B142" s="6" t="s">
        <v>323</v>
      </c>
      <c r="C142" s="6" t="s">
        <v>324</v>
      </c>
      <c r="D142" s="6">
        <v>404</v>
      </c>
      <c r="E142" s="6">
        <v>2200</v>
      </c>
      <c r="F142" s="6">
        <f>413+2</f>
        <v>415</v>
      </c>
      <c r="G142" s="6">
        <v>4</v>
      </c>
      <c r="H142" s="6"/>
      <c r="I142" s="6">
        <f t="shared" si="33"/>
        <v>419</v>
      </c>
      <c r="J142" s="7">
        <f t="shared" si="34"/>
        <v>15</v>
      </c>
      <c r="K142" s="7" t="str">
        <f t="shared" si="35"/>
        <v/>
      </c>
      <c r="L142" s="8">
        <v>15</v>
      </c>
      <c r="M142" s="8"/>
      <c r="N142" s="6" t="str">
        <f t="shared" si="36"/>
        <v/>
      </c>
      <c r="O142" s="6" t="str">
        <f t="shared" si="36"/>
        <v/>
      </c>
      <c r="P142" s="6"/>
    </row>
    <row r="143" spans="1:16" s="4" customFormat="1" ht="12.75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9">
        <f>SUM(J134:J142)</f>
        <v>22</v>
      </c>
      <c r="K143" s="9">
        <f>SUM(K134:K142)</f>
        <v>74</v>
      </c>
      <c r="L143" s="10">
        <f>SUM(L134:L142)</f>
        <v>22</v>
      </c>
      <c r="M143" s="10">
        <f>SUM(M134:M142)</f>
        <v>22</v>
      </c>
      <c r="N143" s="6"/>
      <c r="O143" s="6"/>
      <c r="P143" s="6"/>
    </row>
    <row r="144" spans="1:16" s="4" customFormat="1" ht="12.75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7"/>
      <c r="K144" s="7"/>
      <c r="L144" s="8"/>
      <c r="M144" s="8"/>
      <c r="N144" s="6"/>
      <c r="O144" s="6"/>
      <c r="P144" s="6"/>
    </row>
    <row r="145" spans="1:16" s="4" customFormat="1" ht="12.75" x14ac:dyDescent="0.25">
      <c r="A145" s="6" t="s">
        <v>325</v>
      </c>
      <c r="B145" s="6" t="s">
        <v>326</v>
      </c>
      <c r="C145" s="6" t="s">
        <v>327</v>
      </c>
      <c r="D145" s="6">
        <v>1</v>
      </c>
      <c r="E145" s="6">
        <v>89000</v>
      </c>
      <c r="F145" s="6">
        <v>2</v>
      </c>
      <c r="G145" s="6"/>
      <c r="H145" s="6"/>
      <c r="I145" s="6">
        <f>F145+G145+H145</f>
        <v>2</v>
      </c>
      <c r="J145" s="7">
        <f>IF(I145&gt;D145,I145-D145,"")</f>
        <v>1</v>
      </c>
      <c r="K145" s="7" t="str">
        <f>IF(I145&lt;D145,D145-I145,"")</f>
        <v/>
      </c>
      <c r="L145" s="8">
        <v>1</v>
      </c>
      <c r="M145" s="8"/>
      <c r="N145" s="6" t="str">
        <f t="shared" ref="N145:O148" si="37">IF(J145=L145,"",J145-L145)</f>
        <v/>
      </c>
      <c r="O145" s="6" t="str">
        <f t="shared" si="37"/>
        <v/>
      </c>
      <c r="P145" s="6"/>
    </row>
    <row r="146" spans="1:16" s="4" customFormat="1" ht="12.75" x14ac:dyDescent="0.25">
      <c r="A146" s="6" t="s">
        <v>328</v>
      </c>
      <c r="B146" s="6" t="s">
        <v>329</v>
      </c>
      <c r="C146" s="6" t="s">
        <v>330</v>
      </c>
      <c r="D146" s="6">
        <v>4</v>
      </c>
      <c r="E146" s="6">
        <v>84000</v>
      </c>
      <c r="F146" s="6">
        <v>1</v>
      </c>
      <c r="G146" s="6"/>
      <c r="H146" s="6"/>
      <c r="I146" s="6">
        <f>F146+G146+H146</f>
        <v>1</v>
      </c>
      <c r="J146" s="7" t="str">
        <f>IF(I146&gt;D146,I146-D146,"")</f>
        <v/>
      </c>
      <c r="K146" s="7">
        <f>IF(I146&lt;D146,D146-I146,"")</f>
        <v>3</v>
      </c>
      <c r="L146" s="8"/>
      <c r="M146" s="8">
        <v>3</v>
      </c>
      <c r="N146" s="6" t="str">
        <f t="shared" si="37"/>
        <v/>
      </c>
      <c r="O146" s="6" t="str">
        <f t="shared" si="37"/>
        <v/>
      </c>
      <c r="P146" s="6"/>
    </row>
    <row r="147" spans="1:16" s="4" customFormat="1" ht="12.75" x14ac:dyDescent="0.2">
      <c r="A147" s="11" t="s">
        <v>331</v>
      </c>
      <c r="B147" s="11" t="s">
        <v>332</v>
      </c>
      <c r="C147" s="11" t="s">
        <v>333</v>
      </c>
      <c r="D147" s="6">
        <v>0</v>
      </c>
      <c r="E147" s="11">
        <v>66000</v>
      </c>
      <c r="F147" s="6">
        <v>1</v>
      </c>
      <c r="G147" s="11"/>
      <c r="H147" s="11"/>
      <c r="I147" s="6">
        <f>F147+G147+H147</f>
        <v>1</v>
      </c>
      <c r="J147" s="7">
        <f>IF(I147&gt;D147,I147-D147,"")</f>
        <v>1</v>
      </c>
      <c r="K147" s="7" t="str">
        <f>IF(I147&lt;D147,D147-I147,"")</f>
        <v/>
      </c>
      <c r="L147" s="8">
        <v>1</v>
      </c>
      <c r="M147" s="8"/>
      <c r="N147" s="6" t="str">
        <f t="shared" si="37"/>
        <v/>
      </c>
      <c r="O147" s="6" t="str">
        <f t="shared" si="37"/>
        <v/>
      </c>
      <c r="P147" s="6"/>
    </row>
    <row r="148" spans="1:16" s="4" customFormat="1" ht="12.75" x14ac:dyDescent="0.2">
      <c r="A148" s="11" t="s">
        <v>328</v>
      </c>
      <c r="B148" s="11" t="s">
        <v>329</v>
      </c>
      <c r="C148" s="11" t="s">
        <v>334</v>
      </c>
      <c r="D148" s="6">
        <v>0</v>
      </c>
      <c r="E148" s="11">
        <v>67000</v>
      </c>
      <c r="F148" s="6">
        <v>1</v>
      </c>
      <c r="G148" s="11"/>
      <c r="H148" s="11"/>
      <c r="I148" s="6">
        <f>F148+G148+H148</f>
        <v>1</v>
      </c>
      <c r="J148" s="7">
        <f>IF(I148&gt;D148,I148-D148,"")</f>
        <v>1</v>
      </c>
      <c r="K148" s="7" t="str">
        <f>IF(I148&lt;D148,D148-I148,"")</f>
        <v/>
      </c>
      <c r="L148" s="8">
        <v>1</v>
      </c>
      <c r="M148" s="8"/>
      <c r="N148" s="6" t="str">
        <f t="shared" si="37"/>
        <v/>
      </c>
      <c r="O148" s="6" t="str">
        <f t="shared" si="37"/>
        <v/>
      </c>
      <c r="P148" s="6"/>
    </row>
    <row r="149" spans="1:16" s="4" customFormat="1" ht="12.75" x14ac:dyDescent="0.2">
      <c r="A149" s="11"/>
      <c r="B149" s="11"/>
      <c r="C149" s="11"/>
      <c r="D149" s="6"/>
      <c r="E149" s="11"/>
      <c r="F149" s="6"/>
      <c r="G149" s="11"/>
      <c r="H149" s="11"/>
      <c r="I149" s="6"/>
      <c r="J149" s="9">
        <f>SUM(J145:J148)</f>
        <v>3</v>
      </c>
      <c r="K149" s="9">
        <f>SUM(K145:K148)</f>
        <v>3</v>
      </c>
      <c r="L149" s="10">
        <f>SUM(L145:L148)</f>
        <v>3</v>
      </c>
      <c r="M149" s="10">
        <f>SUM(M145:M148)</f>
        <v>3</v>
      </c>
      <c r="N149" s="6"/>
      <c r="O149" s="6"/>
      <c r="P149" s="6"/>
    </row>
    <row r="150" spans="1:16" s="4" customFormat="1" ht="12.75" x14ac:dyDescent="0.2">
      <c r="A150" s="11"/>
      <c r="B150" s="11"/>
      <c r="C150" s="11"/>
      <c r="D150" s="6"/>
      <c r="E150" s="11"/>
      <c r="F150" s="6"/>
      <c r="G150" s="11"/>
      <c r="H150" s="11"/>
      <c r="I150" s="6"/>
      <c r="J150" s="7"/>
      <c r="K150" s="7"/>
      <c r="L150" s="8"/>
      <c r="M150" s="8"/>
      <c r="N150" s="6"/>
      <c r="O150" s="6"/>
      <c r="P150" s="6"/>
    </row>
    <row r="151" spans="1:16" s="4" customFormat="1" ht="12.75" x14ac:dyDescent="0.2">
      <c r="A151" s="11" t="s">
        <v>335</v>
      </c>
      <c r="B151" s="11" t="s">
        <v>336</v>
      </c>
      <c r="C151" s="11" t="s">
        <v>337</v>
      </c>
      <c r="D151" s="6">
        <v>0</v>
      </c>
      <c r="E151" s="11">
        <v>11000</v>
      </c>
      <c r="F151" s="6">
        <v>1</v>
      </c>
      <c r="G151" s="11"/>
      <c r="H151" s="11"/>
      <c r="I151" s="6">
        <f>F151+G151+H151</f>
        <v>1</v>
      </c>
      <c r="J151" s="7">
        <f>IF(I151&gt;D151,I151-D151,"")</f>
        <v>1</v>
      </c>
      <c r="K151" s="7" t="str">
        <f>IF(I151&lt;D151,D151-I151,"")</f>
        <v/>
      </c>
      <c r="L151" s="8">
        <v>1</v>
      </c>
      <c r="M151" s="8"/>
      <c r="N151" s="6" t="str">
        <f t="shared" ref="N151:O153" si="38">IF(J151=L151,"",J151-L151)</f>
        <v/>
      </c>
      <c r="O151" s="6" t="str">
        <f t="shared" si="38"/>
        <v/>
      </c>
      <c r="P151" s="6"/>
    </row>
    <row r="152" spans="1:16" s="4" customFormat="1" ht="12.75" x14ac:dyDescent="0.25">
      <c r="A152" s="6" t="s">
        <v>338</v>
      </c>
      <c r="B152" s="6" t="s">
        <v>339</v>
      </c>
      <c r="C152" s="6" t="s">
        <v>340</v>
      </c>
      <c r="D152" s="6">
        <v>6</v>
      </c>
      <c r="E152" s="6">
        <v>15000</v>
      </c>
      <c r="F152" s="6">
        <v>7</v>
      </c>
      <c r="G152" s="6"/>
      <c r="H152" s="6"/>
      <c r="I152" s="6">
        <f>F152+G152+H152</f>
        <v>7</v>
      </c>
      <c r="J152" s="7">
        <f>IF(I152&gt;D152,I152-D152,"")</f>
        <v>1</v>
      </c>
      <c r="K152" s="7" t="str">
        <f>IF(I152&lt;D152,D152-I152,"")</f>
        <v/>
      </c>
      <c r="L152" s="8">
        <v>0</v>
      </c>
      <c r="M152" s="8"/>
      <c r="N152" s="6">
        <f t="shared" si="38"/>
        <v>1</v>
      </c>
      <c r="O152" s="6" t="str">
        <f t="shared" si="38"/>
        <v/>
      </c>
      <c r="P152" s="6"/>
    </row>
    <row r="153" spans="1:16" s="4" customFormat="1" ht="12.75" x14ac:dyDescent="0.25">
      <c r="A153" s="6" t="s">
        <v>341</v>
      </c>
      <c r="B153" s="6" t="s">
        <v>342</v>
      </c>
      <c r="C153" s="6" t="s">
        <v>343</v>
      </c>
      <c r="D153" s="6">
        <v>6</v>
      </c>
      <c r="E153" s="6">
        <v>15500</v>
      </c>
      <c r="F153" s="6">
        <v>5</v>
      </c>
      <c r="G153" s="6"/>
      <c r="H153" s="6"/>
      <c r="I153" s="6">
        <f>F153+G153+H153</f>
        <v>5</v>
      </c>
      <c r="J153" s="7" t="str">
        <f>IF(I153&gt;D153,I153-D153,"")</f>
        <v/>
      </c>
      <c r="K153" s="7">
        <f>IF(I153&lt;D153,D153-I153,"")</f>
        <v>1</v>
      </c>
      <c r="L153" s="8"/>
      <c r="M153" s="8">
        <v>1</v>
      </c>
      <c r="N153" s="6" t="str">
        <f t="shared" si="38"/>
        <v/>
      </c>
      <c r="O153" s="6" t="str">
        <f t="shared" si="38"/>
        <v/>
      </c>
      <c r="P153" s="6"/>
    </row>
    <row r="154" spans="1:16" s="4" customFormat="1" ht="12.75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9">
        <f>SUM(J151:J153)</f>
        <v>2</v>
      </c>
      <c r="K154" s="9">
        <f>SUM(K151:K153)</f>
        <v>1</v>
      </c>
      <c r="L154" s="10">
        <f>SUM(L151:L153)</f>
        <v>1</v>
      </c>
      <c r="M154" s="10">
        <f>SUM(M151:M153)</f>
        <v>1</v>
      </c>
      <c r="N154" s="6"/>
      <c r="O154" s="6"/>
      <c r="P154" s="6"/>
    </row>
    <row r="155" spans="1:16" s="4" customFormat="1" ht="12.75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7"/>
      <c r="K155" s="7"/>
      <c r="L155" s="8"/>
      <c r="M155" s="8"/>
      <c r="N155" s="6"/>
      <c r="O155" s="6"/>
      <c r="P155" s="6"/>
    </row>
    <row r="156" spans="1:16" s="4" customFormat="1" ht="12.75" x14ac:dyDescent="0.25">
      <c r="A156" s="6" t="s">
        <v>344</v>
      </c>
      <c r="B156" s="6" t="s">
        <v>345</v>
      </c>
      <c r="C156" s="6" t="s">
        <v>346</v>
      </c>
      <c r="D156" s="6">
        <v>126</v>
      </c>
      <c r="E156" s="6">
        <v>3750</v>
      </c>
      <c r="F156" s="6">
        <v>115</v>
      </c>
      <c r="G156" s="6"/>
      <c r="H156" s="6"/>
      <c r="I156" s="6">
        <f>F156+G156+H156</f>
        <v>115</v>
      </c>
      <c r="J156" s="7" t="str">
        <f>IF(I156&gt;D156,I156-D156,"")</f>
        <v/>
      </c>
      <c r="K156" s="7">
        <f>IF(I156&lt;D156,D156-I156,"")</f>
        <v>11</v>
      </c>
      <c r="L156" s="8"/>
      <c r="M156" s="8">
        <v>11</v>
      </c>
      <c r="N156" s="6" t="str">
        <f t="shared" ref="N156:O158" si="39">IF(J156=L156,"",J156-L156)</f>
        <v/>
      </c>
      <c r="O156" s="6" t="str">
        <f t="shared" si="39"/>
        <v/>
      </c>
      <c r="P156" s="6"/>
    </row>
    <row r="157" spans="1:16" s="4" customFormat="1" ht="12.75" x14ac:dyDescent="0.25">
      <c r="A157" s="6" t="s">
        <v>347</v>
      </c>
      <c r="B157" s="6" t="s">
        <v>348</v>
      </c>
      <c r="C157" s="6" t="s">
        <v>349</v>
      </c>
      <c r="D157" s="6">
        <v>917</v>
      </c>
      <c r="E157" s="6">
        <v>3950</v>
      </c>
      <c r="F157" s="6">
        <f>1+784</f>
        <v>785</v>
      </c>
      <c r="G157" s="6"/>
      <c r="H157" s="6"/>
      <c r="I157" s="6">
        <f>F157+G157+H157</f>
        <v>785</v>
      </c>
      <c r="J157" s="7" t="str">
        <f>IF(I157&gt;D157,I157-D157,"")</f>
        <v/>
      </c>
      <c r="K157" s="7">
        <f>IF(I157&lt;D157,D157-I157,"")</f>
        <v>132</v>
      </c>
      <c r="L157" s="8"/>
      <c r="M157" s="8">
        <v>1</v>
      </c>
      <c r="N157" s="6" t="str">
        <f t="shared" si="39"/>
        <v/>
      </c>
      <c r="O157" s="6">
        <f t="shared" si="39"/>
        <v>131</v>
      </c>
      <c r="P157" s="6"/>
    </row>
    <row r="158" spans="1:16" s="4" customFormat="1" ht="12.75" x14ac:dyDescent="0.2">
      <c r="A158" s="11" t="s">
        <v>350</v>
      </c>
      <c r="B158" s="11" t="s">
        <v>351</v>
      </c>
      <c r="C158" s="11" t="s">
        <v>352</v>
      </c>
      <c r="D158" s="6">
        <v>0</v>
      </c>
      <c r="E158" s="11">
        <v>4200</v>
      </c>
      <c r="F158" s="6">
        <v>12</v>
      </c>
      <c r="G158" s="11"/>
      <c r="H158" s="11"/>
      <c r="I158" s="6">
        <f>F158+G158+H158</f>
        <v>12</v>
      </c>
      <c r="J158" s="7">
        <f>IF(I158&gt;D158,I158-D158,"")</f>
        <v>12</v>
      </c>
      <c r="K158" s="7" t="str">
        <f>IF(I158&lt;D158,D158-I158,"")</f>
        <v/>
      </c>
      <c r="L158" s="8">
        <v>12</v>
      </c>
      <c r="M158" s="8"/>
      <c r="N158" s="6" t="str">
        <f t="shared" si="39"/>
        <v/>
      </c>
      <c r="O158" s="6" t="str">
        <f t="shared" si="39"/>
        <v/>
      </c>
      <c r="P158" s="6"/>
    </row>
    <row r="159" spans="1:16" s="4" customFormat="1" ht="12.75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9">
        <f>SUM(J156:J158)</f>
        <v>12</v>
      </c>
      <c r="K159" s="9">
        <f>SUM(K156:K158)</f>
        <v>143</v>
      </c>
      <c r="L159" s="10">
        <f>SUM(L156:L158)</f>
        <v>12</v>
      </c>
      <c r="M159" s="10">
        <f>SUM(M156:M158)</f>
        <v>12</v>
      </c>
      <c r="N159" s="6"/>
      <c r="O159" s="6"/>
      <c r="P159" s="6"/>
    </row>
    <row r="160" spans="1:16" s="4" customFormat="1" ht="12.75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7"/>
      <c r="K160" s="7"/>
      <c r="L160" s="8"/>
      <c r="M160" s="8"/>
      <c r="N160" s="6"/>
      <c r="O160" s="6"/>
      <c r="P160" s="6"/>
    </row>
    <row r="161" spans="1:16" s="4" customFormat="1" ht="12.75" x14ac:dyDescent="0.25">
      <c r="A161" s="6" t="s">
        <v>353</v>
      </c>
      <c r="B161" s="6" t="s">
        <v>354</v>
      </c>
      <c r="C161" s="6" t="s">
        <v>355</v>
      </c>
      <c r="D161" s="6">
        <v>130</v>
      </c>
      <c r="E161" s="6">
        <v>1400</v>
      </c>
      <c r="F161" s="6">
        <v>60</v>
      </c>
      <c r="G161" s="6"/>
      <c r="H161" s="6"/>
      <c r="I161" s="6">
        <f>F161+G161+H161</f>
        <v>60</v>
      </c>
      <c r="J161" s="7" t="str">
        <f>IF(I161&gt;D161,I161-D161,"")</f>
        <v/>
      </c>
      <c r="K161" s="7">
        <f>IF(I161&lt;D161,D161-I161,"")</f>
        <v>70</v>
      </c>
      <c r="L161" s="8"/>
      <c r="M161" s="8">
        <v>59</v>
      </c>
      <c r="N161" s="6" t="str">
        <f t="shared" ref="N161:O163" si="40">IF(J161=L161,"",J161-L161)</f>
        <v/>
      </c>
      <c r="O161" s="6">
        <f t="shared" si="40"/>
        <v>11</v>
      </c>
      <c r="P161" s="6"/>
    </row>
    <row r="162" spans="1:16" s="4" customFormat="1" ht="12.75" x14ac:dyDescent="0.2">
      <c r="A162" s="6" t="s">
        <v>356</v>
      </c>
      <c r="B162" s="6" t="s">
        <v>357</v>
      </c>
      <c r="C162" s="12" t="s">
        <v>358</v>
      </c>
      <c r="D162" s="6">
        <v>0</v>
      </c>
      <c r="E162" s="6">
        <v>1800</v>
      </c>
      <c r="F162" s="6">
        <v>54</v>
      </c>
      <c r="G162" s="6"/>
      <c r="H162" s="6"/>
      <c r="I162" s="6">
        <f>F162+G162+H162</f>
        <v>54</v>
      </c>
      <c r="J162" s="7">
        <f>IF(I162&gt;D162,I162-D162,"")</f>
        <v>54</v>
      </c>
      <c r="K162" s="7" t="str">
        <f>IF(I162&lt;D162,D162-I162,"")</f>
        <v/>
      </c>
      <c r="L162" s="8">
        <v>54</v>
      </c>
      <c r="M162" s="8"/>
      <c r="N162" s="6" t="str">
        <f t="shared" si="40"/>
        <v/>
      </c>
      <c r="O162" s="6" t="str">
        <f t="shared" si="40"/>
        <v/>
      </c>
      <c r="P162" s="6"/>
    </row>
    <row r="163" spans="1:16" s="4" customFormat="1" ht="12.75" x14ac:dyDescent="0.25">
      <c r="A163" s="6" t="s">
        <v>359</v>
      </c>
      <c r="B163" s="6" t="s">
        <v>360</v>
      </c>
      <c r="C163" s="6" t="s">
        <v>361</v>
      </c>
      <c r="D163" s="6">
        <v>25</v>
      </c>
      <c r="E163" s="6">
        <v>2200</v>
      </c>
      <c r="F163" s="6">
        <v>30</v>
      </c>
      <c r="G163" s="6"/>
      <c r="H163" s="6"/>
      <c r="I163" s="6">
        <f>F163+G163+H163</f>
        <v>30</v>
      </c>
      <c r="J163" s="7">
        <f>IF(I163&gt;D163,I163-D163,"")</f>
        <v>5</v>
      </c>
      <c r="K163" s="7" t="str">
        <f>IF(I163&lt;D163,D163-I163,"")</f>
        <v/>
      </c>
      <c r="L163" s="8">
        <v>5</v>
      </c>
      <c r="M163" s="8"/>
      <c r="N163" s="6" t="str">
        <f t="shared" si="40"/>
        <v/>
      </c>
      <c r="O163" s="6" t="str">
        <f t="shared" si="40"/>
        <v/>
      </c>
      <c r="P163" s="6"/>
    </row>
    <row r="164" spans="1:16" s="4" customFormat="1" ht="12.75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9">
        <f>SUM(J161:J163)</f>
        <v>59</v>
      </c>
      <c r="K164" s="9">
        <f>SUM(K161:K163)</f>
        <v>70</v>
      </c>
      <c r="L164" s="10">
        <f>SUM(L161:L163)</f>
        <v>59</v>
      </c>
      <c r="M164" s="10">
        <f>SUM(M161:M163)</f>
        <v>59</v>
      </c>
      <c r="N164" s="6"/>
      <c r="O164" s="6"/>
      <c r="P164" s="6"/>
    </row>
    <row r="165" spans="1:16" s="4" customFormat="1" ht="12.75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7"/>
      <c r="K165" s="7"/>
      <c r="L165" s="8"/>
      <c r="M165" s="8"/>
      <c r="N165" s="6"/>
      <c r="O165" s="6"/>
      <c r="P165" s="6"/>
    </row>
    <row r="166" spans="1:16" s="4" customFormat="1" ht="12.75" x14ac:dyDescent="0.25">
      <c r="A166" s="6" t="s">
        <v>362</v>
      </c>
      <c r="B166" s="6" t="s">
        <v>363</v>
      </c>
      <c r="C166" s="6" t="s">
        <v>364</v>
      </c>
      <c r="D166" s="6">
        <v>15</v>
      </c>
      <c r="E166" s="6">
        <v>3200</v>
      </c>
      <c r="F166" s="6">
        <v>14</v>
      </c>
      <c r="G166" s="6"/>
      <c r="H166" s="6"/>
      <c r="I166" s="6">
        <f>F166+G166+H166</f>
        <v>14</v>
      </c>
      <c r="J166" s="7" t="str">
        <f>IF(I166&gt;D166,I166-D166,"")</f>
        <v/>
      </c>
      <c r="K166" s="7">
        <f>IF(I166&lt;D166,D166-I166,"")</f>
        <v>1</v>
      </c>
      <c r="L166" s="8"/>
      <c r="M166" s="8">
        <v>1</v>
      </c>
      <c r="N166" s="6" t="str">
        <f>IF(J166=L166,"",J166-L166)</f>
        <v/>
      </c>
      <c r="O166" s="6" t="str">
        <f>IF(K166=M166,"",K166-M166)</f>
        <v/>
      </c>
      <c r="P166" s="6"/>
    </row>
    <row r="167" spans="1:16" s="4" customFormat="1" ht="12.75" x14ac:dyDescent="0.25">
      <c r="A167" s="6" t="s">
        <v>365</v>
      </c>
      <c r="B167" s="6" t="s">
        <v>366</v>
      </c>
      <c r="C167" s="6" t="s">
        <v>367</v>
      </c>
      <c r="D167" s="6">
        <v>1</v>
      </c>
      <c r="E167" s="6">
        <v>1450</v>
      </c>
      <c r="F167" s="6">
        <v>2</v>
      </c>
      <c r="G167" s="6"/>
      <c r="H167" s="6"/>
      <c r="I167" s="6">
        <f>F167+G167+H167</f>
        <v>2</v>
      </c>
      <c r="J167" s="7">
        <f>IF(I167&gt;D167,I167-D167,"")</f>
        <v>1</v>
      </c>
      <c r="K167" s="7" t="str">
        <f>IF(I167&lt;D167,D167-I167,"")</f>
        <v/>
      </c>
      <c r="L167" s="8">
        <v>1</v>
      </c>
      <c r="M167" s="8"/>
      <c r="N167" s="6" t="str">
        <f>IF(J167=L167,"",J167-L167)</f>
        <v/>
      </c>
      <c r="O167" s="6" t="str">
        <f>IF(K167=M167,"",K167-M167)</f>
        <v/>
      </c>
      <c r="P167" s="6"/>
    </row>
    <row r="168" spans="1:16" s="4" customFormat="1" ht="12.75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9">
        <f>SUM(J166:J167)</f>
        <v>1</v>
      </c>
      <c r="K168" s="9">
        <f>SUM(K166:K167)</f>
        <v>1</v>
      </c>
      <c r="L168" s="10">
        <f>SUM(L166:L167)</f>
        <v>1</v>
      </c>
      <c r="M168" s="10">
        <f>SUM(M166:M167)</f>
        <v>1</v>
      </c>
      <c r="N168" s="6"/>
      <c r="O168" s="6"/>
      <c r="P168" s="6"/>
    </row>
    <row r="169" spans="1:16" s="4" customFormat="1" ht="12.75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7"/>
      <c r="K169" s="7"/>
      <c r="L169" s="8"/>
      <c r="M169" s="8"/>
      <c r="N169" s="6"/>
      <c r="O169" s="6"/>
      <c r="P169" s="6"/>
    </row>
    <row r="170" spans="1:16" s="4" customFormat="1" ht="12.75" x14ac:dyDescent="0.25">
      <c r="A170" s="6" t="s">
        <v>368</v>
      </c>
      <c r="B170" s="6" t="s">
        <v>369</v>
      </c>
      <c r="C170" s="6" t="s">
        <v>370</v>
      </c>
      <c r="D170" s="6">
        <v>10</v>
      </c>
      <c r="E170" s="6">
        <v>3300</v>
      </c>
      <c r="F170" s="6">
        <v>11</v>
      </c>
      <c r="G170" s="6"/>
      <c r="H170" s="6"/>
      <c r="I170" s="6">
        <f>F170+G170+H170</f>
        <v>11</v>
      </c>
      <c r="J170" s="7">
        <f>IF(I170&gt;D170,I170-D170,"")</f>
        <v>1</v>
      </c>
      <c r="K170" s="7" t="str">
        <f>IF(I170&lt;D170,D170-I170,"")</f>
        <v/>
      </c>
      <c r="L170" s="8">
        <v>1</v>
      </c>
      <c r="M170" s="8"/>
      <c r="N170" s="6" t="str">
        <f t="shared" ref="N170:O172" si="41">IF(J170=L170,"",J170-L170)</f>
        <v/>
      </c>
      <c r="O170" s="6" t="str">
        <f t="shared" si="41"/>
        <v/>
      </c>
      <c r="P170" s="6"/>
    </row>
    <row r="171" spans="1:16" s="4" customFormat="1" ht="12.75" x14ac:dyDescent="0.25">
      <c r="A171" s="6" t="s">
        <v>371</v>
      </c>
      <c r="B171" s="6" t="s">
        <v>372</v>
      </c>
      <c r="C171" s="6" t="s">
        <v>373</v>
      </c>
      <c r="D171" s="6">
        <v>26</v>
      </c>
      <c r="E171" s="6">
        <v>5000</v>
      </c>
      <c r="F171" s="6">
        <v>27</v>
      </c>
      <c r="G171" s="6"/>
      <c r="H171" s="6"/>
      <c r="I171" s="6">
        <f>F171+G171+H171</f>
        <v>27</v>
      </c>
      <c r="J171" s="7">
        <f>IF(I171&gt;D171,I171-D171,"")</f>
        <v>1</v>
      </c>
      <c r="K171" s="7" t="str">
        <f>IF(I171&lt;D171,D171-I171,"")</f>
        <v/>
      </c>
      <c r="L171" s="8">
        <v>0</v>
      </c>
      <c r="M171" s="8"/>
      <c r="N171" s="6">
        <f t="shared" si="41"/>
        <v>1</v>
      </c>
      <c r="O171" s="6" t="str">
        <f t="shared" si="41"/>
        <v/>
      </c>
      <c r="P171" s="6"/>
    </row>
    <row r="172" spans="1:16" s="4" customFormat="1" ht="12.75" x14ac:dyDescent="0.25">
      <c r="A172" s="6" t="s">
        <v>374</v>
      </c>
      <c r="B172" s="6" t="s">
        <v>375</v>
      </c>
      <c r="C172" s="6" t="s">
        <v>376</v>
      </c>
      <c r="D172" s="6">
        <v>7</v>
      </c>
      <c r="E172" s="6">
        <v>2300</v>
      </c>
      <c r="F172" s="6">
        <v>6</v>
      </c>
      <c r="G172" s="6"/>
      <c r="H172" s="6"/>
      <c r="I172" s="6">
        <f>F172+G172+H172</f>
        <v>6</v>
      </c>
      <c r="J172" s="7" t="str">
        <f>IF(I172&gt;D172,I172-D172,"")</f>
        <v/>
      </c>
      <c r="K172" s="7">
        <f>IF(I172&lt;D172,D172-I172,"")</f>
        <v>1</v>
      </c>
      <c r="L172" s="8"/>
      <c r="M172" s="8">
        <v>1</v>
      </c>
      <c r="N172" s="6" t="str">
        <f t="shared" si="41"/>
        <v/>
      </c>
      <c r="O172" s="6" t="str">
        <f t="shared" si="41"/>
        <v/>
      </c>
      <c r="P172" s="6"/>
    </row>
    <row r="173" spans="1:16" s="4" customFormat="1" ht="12.75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9">
        <f>SUM(J170:J172)</f>
        <v>2</v>
      </c>
      <c r="K173" s="9">
        <f>SUM(K170:K172)</f>
        <v>1</v>
      </c>
      <c r="L173" s="10">
        <f>SUM(L170:L172)</f>
        <v>1</v>
      </c>
      <c r="M173" s="10">
        <f>SUM(M170:M172)</f>
        <v>1</v>
      </c>
      <c r="N173" s="6"/>
      <c r="O173" s="6"/>
      <c r="P173" s="6"/>
    </row>
    <row r="174" spans="1:16" s="4" customFormat="1" ht="12.75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7"/>
      <c r="K174" s="7"/>
      <c r="L174" s="8"/>
      <c r="M174" s="8"/>
      <c r="N174" s="6"/>
      <c r="O174" s="6"/>
      <c r="P174" s="6"/>
    </row>
    <row r="175" spans="1:16" s="4" customFormat="1" ht="12.75" x14ac:dyDescent="0.25">
      <c r="A175" s="6" t="s">
        <v>377</v>
      </c>
      <c r="B175" s="6" t="s">
        <v>378</v>
      </c>
      <c r="C175" s="6" t="s">
        <v>379</v>
      </c>
      <c r="D175" s="6">
        <v>2</v>
      </c>
      <c r="E175" s="6">
        <v>350</v>
      </c>
      <c r="F175" s="6">
        <v>1</v>
      </c>
      <c r="G175" s="6"/>
      <c r="H175" s="6"/>
      <c r="I175" s="6">
        <f>F175+G175+H175</f>
        <v>1</v>
      </c>
      <c r="J175" s="7" t="str">
        <f>IF(I175&gt;D175,I175-D175,"")</f>
        <v/>
      </c>
      <c r="K175" s="7">
        <f>IF(I175&lt;D175,D175-I175,"")</f>
        <v>1</v>
      </c>
      <c r="L175" s="8"/>
      <c r="M175" s="8">
        <v>1</v>
      </c>
      <c r="N175" s="6" t="str">
        <f t="shared" ref="N175:O177" si="42">IF(J175=L175,"",J175-L175)</f>
        <v/>
      </c>
      <c r="O175" s="6" t="str">
        <f t="shared" si="42"/>
        <v/>
      </c>
      <c r="P175" s="6"/>
    </row>
    <row r="176" spans="1:16" s="4" customFormat="1" ht="12.75" x14ac:dyDescent="0.25">
      <c r="A176" s="6" t="s">
        <v>380</v>
      </c>
      <c r="B176" s="6" t="s">
        <v>381</v>
      </c>
      <c r="C176" s="6" t="s">
        <v>382</v>
      </c>
      <c r="D176" s="6">
        <v>1</v>
      </c>
      <c r="E176" s="6">
        <v>350</v>
      </c>
      <c r="F176" s="6">
        <v>0</v>
      </c>
      <c r="G176" s="6"/>
      <c r="H176" s="6"/>
      <c r="I176" s="6">
        <f>F176+G176+H176</f>
        <v>0</v>
      </c>
      <c r="J176" s="7" t="str">
        <f>IF(I176&gt;D176,I176-D176,"")</f>
        <v/>
      </c>
      <c r="K176" s="7">
        <f>IF(I176&lt;D176,D176-I176,"")</f>
        <v>1</v>
      </c>
      <c r="L176" s="8"/>
      <c r="M176" s="8">
        <v>0</v>
      </c>
      <c r="N176" s="6" t="str">
        <f t="shared" si="42"/>
        <v/>
      </c>
      <c r="O176" s="6">
        <f t="shared" si="42"/>
        <v>1</v>
      </c>
      <c r="P176" s="6"/>
    </row>
    <row r="177" spans="1:16" s="4" customFormat="1" ht="12.75" x14ac:dyDescent="0.25">
      <c r="A177" s="6" t="s">
        <v>383</v>
      </c>
      <c r="B177" s="6" t="s">
        <v>384</v>
      </c>
      <c r="C177" s="6" t="s">
        <v>385</v>
      </c>
      <c r="D177" s="6">
        <v>1</v>
      </c>
      <c r="E177" s="6">
        <v>300</v>
      </c>
      <c r="F177" s="6">
        <v>2</v>
      </c>
      <c r="G177" s="6"/>
      <c r="H177" s="6"/>
      <c r="I177" s="6">
        <f>F177+G177+H177</f>
        <v>2</v>
      </c>
      <c r="J177" s="7">
        <f>IF(I177&gt;D177,I177-D177,"")</f>
        <v>1</v>
      </c>
      <c r="K177" s="7" t="str">
        <f>IF(I177&lt;D177,D177-I177,"")</f>
        <v/>
      </c>
      <c r="L177" s="8">
        <v>1</v>
      </c>
      <c r="M177" s="8"/>
      <c r="N177" s="6" t="str">
        <f t="shared" si="42"/>
        <v/>
      </c>
      <c r="O177" s="6" t="str">
        <f t="shared" si="42"/>
        <v/>
      </c>
      <c r="P177" s="6"/>
    </row>
    <row r="178" spans="1:16" s="4" customFormat="1" ht="12.75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9">
        <f>SUM(J175:J177)</f>
        <v>1</v>
      </c>
      <c r="K178" s="9">
        <f>SUM(K175:K177)</f>
        <v>2</v>
      </c>
      <c r="L178" s="10">
        <f>SUM(L175:L177)</f>
        <v>1</v>
      </c>
      <c r="M178" s="10">
        <f>SUM(M175:M177)</f>
        <v>1</v>
      </c>
      <c r="N178" s="6"/>
      <c r="O178" s="6"/>
      <c r="P178" s="6"/>
    </row>
    <row r="179" spans="1:16" s="4" customFormat="1" ht="12.75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7"/>
      <c r="K179" s="7"/>
      <c r="L179" s="8"/>
      <c r="M179" s="8"/>
      <c r="N179" s="6"/>
      <c r="O179" s="6"/>
      <c r="P179" s="6"/>
    </row>
    <row r="180" spans="1:16" s="4" customFormat="1" ht="12.75" x14ac:dyDescent="0.25">
      <c r="A180" s="6" t="s">
        <v>386</v>
      </c>
      <c r="B180" s="6" t="s">
        <v>387</v>
      </c>
      <c r="C180" s="6" t="s">
        <v>388</v>
      </c>
      <c r="D180" s="6">
        <v>1</v>
      </c>
      <c r="E180" s="6">
        <v>6500</v>
      </c>
      <c r="F180" s="6">
        <v>0</v>
      </c>
      <c r="G180" s="6"/>
      <c r="H180" s="6"/>
      <c r="I180" s="6">
        <f t="shared" ref="I180:I185" si="43">F180+G180+H180</f>
        <v>0</v>
      </c>
      <c r="J180" s="7" t="str">
        <f t="shared" ref="J180:J185" si="44">IF(I180&gt;D180,I180-D180,"")</f>
        <v/>
      </c>
      <c r="K180" s="7">
        <f t="shared" ref="K180:K185" si="45">IF(I180&lt;D180,D180-I180,"")</f>
        <v>1</v>
      </c>
      <c r="L180" s="8"/>
      <c r="M180" s="8">
        <v>1</v>
      </c>
      <c r="N180" s="6" t="str">
        <f t="shared" ref="N180:O185" si="46">IF(J180=L180,"",J180-L180)</f>
        <v/>
      </c>
      <c r="O180" s="6" t="str">
        <f t="shared" si="46"/>
        <v/>
      </c>
      <c r="P180" s="6"/>
    </row>
    <row r="181" spans="1:16" s="4" customFormat="1" ht="12.75" x14ac:dyDescent="0.25">
      <c r="A181" s="6" t="s">
        <v>389</v>
      </c>
      <c r="B181" s="6" t="s">
        <v>390</v>
      </c>
      <c r="C181" s="6" t="s">
        <v>391</v>
      </c>
      <c r="D181" s="6">
        <v>5</v>
      </c>
      <c r="E181" s="6">
        <v>23500</v>
      </c>
      <c r="F181" s="6">
        <v>4</v>
      </c>
      <c r="G181" s="6"/>
      <c r="H181" s="6"/>
      <c r="I181" s="6">
        <f t="shared" si="43"/>
        <v>4</v>
      </c>
      <c r="J181" s="7" t="str">
        <f t="shared" si="44"/>
        <v/>
      </c>
      <c r="K181" s="7">
        <f t="shared" si="45"/>
        <v>1</v>
      </c>
      <c r="L181" s="8"/>
      <c r="M181" s="8">
        <v>1</v>
      </c>
      <c r="N181" s="6" t="str">
        <f t="shared" si="46"/>
        <v/>
      </c>
      <c r="O181" s="6" t="str">
        <f t="shared" si="46"/>
        <v/>
      </c>
      <c r="P181" s="6"/>
    </row>
    <row r="182" spans="1:16" s="4" customFormat="1" ht="12.75" x14ac:dyDescent="0.25">
      <c r="A182" s="6" t="s">
        <v>392</v>
      </c>
      <c r="B182" s="6" t="s">
        <v>393</v>
      </c>
      <c r="C182" s="6" t="s">
        <v>394</v>
      </c>
      <c r="D182" s="6">
        <v>11</v>
      </c>
      <c r="E182" s="6">
        <v>5500</v>
      </c>
      <c r="F182" s="6">
        <v>0</v>
      </c>
      <c r="G182" s="6"/>
      <c r="H182" s="6"/>
      <c r="I182" s="6">
        <f t="shared" si="43"/>
        <v>0</v>
      </c>
      <c r="J182" s="7" t="str">
        <f t="shared" si="44"/>
        <v/>
      </c>
      <c r="K182" s="7">
        <f t="shared" si="45"/>
        <v>11</v>
      </c>
      <c r="L182" s="8"/>
      <c r="M182" s="8">
        <v>1</v>
      </c>
      <c r="N182" s="6" t="str">
        <f t="shared" si="46"/>
        <v/>
      </c>
      <c r="O182" s="6">
        <f t="shared" si="46"/>
        <v>10</v>
      </c>
      <c r="P182" s="6"/>
    </row>
    <row r="183" spans="1:16" s="4" customFormat="1" ht="12.75" x14ac:dyDescent="0.2">
      <c r="A183" s="11" t="s">
        <v>395</v>
      </c>
      <c r="B183" s="11" t="s">
        <v>396</v>
      </c>
      <c r="C183" s="11" t="s">
        <v>397</v>
      </c>
      <c r="D183" s="6">
        <v>0</v>
      </c>
      <c r="E183" s="11">
        <v>1100</v>
      </c>
      <c r="F183" s="6">
        <v>1</v>
      </c>
      <c r="G183" s="11"/>
      <c r="H183" s="11"/>
      <c r="I183" s="6">
        <f t="shared" si="43"/>
        <v>1</v>
      </c>
      <c r="J183" s="7">
        <f t="shared" si="44"/>
        <v>1</v>
      </c>
      <c r="K183" s="7" t="str">
        <f t="shared" si="45"/>
        <v/>
      </c>
      <c r="L183" s="8">
        <v>1</v>
      </c>
      <c r="M183" s="8"/>
      <c r="N183" s="6" t="str">
        <f t="shared" si="46"/>
        <v/>
      </c>
      <c r="O183" s="6" t="str">
        <f t="shared" si="46"/>
        <v/>
      </c>
      <c r="P183" s="6"/>
    </row>
    <row r="184" spans="1:16" s="4" customFormat="1" ht="12.75" x14ac:dyDescent="0.25">
      <c r="A184" s="6" t="s">
        <v>398</v>
      </c>
      <c r="B184" s="6" t="s">
        <v>399</v>
      </c>
      <c r="C184" s="6" t="s">
        <v>400</v>
      </c>
      <c r="D184" s="6">
        <v>1</v>
      </c>
      <c r="E184" s="6">
        <v>8500</v>
      </c>
      <c r="F184" s="6">
        <v>2</v>
      </c>
      <c r="G184" s="6"/>
      <c r="H184" s="6"/>
      <c r="I184" s="6">
        <f t="shared" si="43"/>
        <v>2</v>
      </c>
      <c r="J184" s="7">
        <f t="shared" si="44"/>
        <v>1</v>
      </c>
      <c r="K184" s="7" t="str">
        <f t="shared" si="45"/>
        <v/>
      </c>
      <c r="L184" s="8">
        <v>1</v>
      </c>
      <c r="M184" s="8"/>
      <c r="N184" s="6" t="str">
        <f t="shared" si="46"/>
        <v/>
      </c>
      <c r="O184" s="6" t="str">
        <f t="shared" si="46"/>
        <v/>
      </c>
      <c r="P184" s="6"/>
    </row>
    <row r="185" spans="1:16" s="4" customFormat="1" ht="12.75" x14ac:dyDescent="0.25">
      <c r="A185" s="6" t="s">
        <v>401</v>
      </c>
      <c r="B185" s="6" t="s">
        <v>402</v>
      </c>
      <c r="C185" s="6" t="s">
        <v>403</v>
      </c>
      <c r="D185" s="6">
        <v>1</v>
      </c>
      <c r="E185" s="6">
        <v>13500</v>
      </c>
      <c r="F185" s="6">
        <v>2</v>
      </c>
      <c r="G185" s="6"/>
      <c r="H185" s="6"/>
      <c r="I185" s="6">
        <f t="shared" si="43"/>
        <v>2</v>
      </c>
      <c r="J185" s="7">
        <f t="shared" si="44"/>
        <v>1</v>
      </c>
      <c r="K185" s="7" t="str">
        <f t="shared" si="45"/>
        <v/>
      </c>
      <c r="L185" s="8">
        <v>1</v>
      </c>
      <c r="M185" s="8"/>
      <c r="N185" s="6" t="str">
        <f t="shared" si="46"/>
        <v/>
      </c>
      <c r="O185" s="6" t="str">
        <f t="shared" si="46"/>
        <v/>
      </c>
      <c r="P185" s="6"/>
    </row>
    <row r="186" spans="1:16" s="4" customFormat="1" ht="12.75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9">
        <f>SUM(J180:J185)</f>
        <v>3</v>
      </c>
      <c r="K186" s="9">
        <f>SUM(K180:K185)</f>
        <v>13</v>
      </c>
      <c r="L186" s="10">
        <f>SUM(L180:L185)</f>
        <v>3</v>
      </c>
      <c r="M186" s="10">
        <f>SUM(M180:M185)</f>
        <v>3</v>
      </c>
      <c r="N186" s="6"/>
      <c r="O186" s="6"/>
      <c r="P186" s="6"/>
    </row>
    <row r="187" spans="1:16" s="4" customFormat="1" ht="12.75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7"/>
      <c r="K187" s="7"/>
      <c r="L187" s="8"/>
      <c r="M187" s="8"/>
      <c r="N187" s="6"/>
      <c r="O187" s="6"/>
      <c r="P187" s="6"/>
    </row>
    <row r="188" spans="1:16" s="4" customFormat="1" ht="12.75" x14ac:dyDescent="0.2">
      <c r="A188" s="11" t="s">
        <v>404</v>
      </c>
      <c r="B188" s="11" t="s">
        <v>405</v>
      </c>
      <c r="C188" s="11" t="s">
        <v>406</v>
      </c>
      <c r="D188" s="6">
        <v>0</v>
      </c>
      <c r="E188" s="11">
        <v>6500</v>
      </c>
      <c r="F188" s="6">
        <v>3</v>
      </c>
      <c r="G188" s="11"/>
      <c r="H188" s="11"/>
      <c r="I188" s="6">
        <f>F188+G188+H188</f>
        <v>3</v>
      </c>
      <c r="J188" s="7">
        <f>IF(I188&gt;D188,I188-D188,"")</f>
        <v>3</v>
      </c>
      <c r="K188" s="7" t="str">
        <f>IF(I188&lt;D188,D188-I188,"")</f>
        <v/>
      </c>
      <c r="L188" s="8">
        <v>3</v>
      </c>
      <c r="M188" s="8"/>
      <c r="N188" s="6" t="str">
        <f t="shared" ref="N188:O191" si="47">IF(J188=L188,"",J188-L188)</f>
        <v/>
      </c>
      <c r="O188" s="6" t="str">
        <f t="shared" si="47"/>
        <v/>
      </c>
      <c r="P188" s="6"/>
    </row>
    <row r="189" spans="1:16" s="4" customFormat="1" ht="12.75" x14ac:dyDescent="0.25">
      <c r="A189" s="6" t="s">
        <v>407</v>
      </c>
      <c r="B189" s="6" t="s">
        <v>408</v>
      </c>
      <c r="C189" s="6" t="s">
        <v>409</v>
      </c>
      <c r="D189" s="6">
        <v>58</v>
      </c>
      <c r="E189" s="6">
        <v>6500</v>
      </c>
      <c r="F189" s="6">
        <v>49</v>
      </c>
      <c r="G189" s="6"/>
      <c r="H189" s="6"/>
      <c r="I189" s="6">
        <f>F189+G189+H189</f>
        <v>49</v>
      </c>
      <c r="J189" s="7" t="str">
        <f>IF(I189&gt;D189,I189-D189,"")</f>
        <v/>
      </c>
      <c r="K189" s="7">
        <f>IF(I189&lt;D189,D189-I189,"")</f>
        <v>9</v>
      </c>
      <c r="L189" s="8"/>
      <c r="M189" s="8">
        <v>9</v>
      </c>
      <c r="N189" s="6" t="str">
        <f t="shared" si="47"/>
        <v/>
      </c>
      <c r="O189" s="6" t="str">
        <f t="shared" si="47"/>
        <v/>
      </c>
      <c r="P189" s="6"/>
    </row>
    <row r="190" spans="1:16" s="4" customFormat="1" ht="12.75" x14ac:dyDescent="0.25">
      <c r="A190" s="6" t="s">
        <v>410</v>
      </c>
      <c r="B190" s="6" t="s">
        <v>411</v>
      </c>
      <c r="C190" s="6" t="s">
        <v>412</v>
      </c>
      <c r="D190" s="6">
        <v>13</v>
      </c>
      <c r="E190" s="6">
        <v>8700</v>
      </c>
      <c r="F190" s="6">
        <v>15</v>
      </c>
      <c r="G190" s="6"/>
      <c r="H190" s="6"/>
      <c r="I190" s="6">
        <f>F190+G190+H190</f>
        <v>15</v>
      </c>
      <c r="J190" s="7">
        <f>IF(I190&gt;D190,I190-D190,"")</f>
        <v>2</v>
      </c>
      <c r="K190" s="7" t="str">
        <f>IF(I190&lt;D190,D190-I190,"")</f>
        <v/>
      </c>
      <c r="L190" s="8">
        <v>2</v>
      </c>
      <c r="M190" s="8"/>
      <c r="N190" s="6" t="str">
        <f t="shared" si="47"/>
        <v/>
      </c>
      <c r="O190" s="6" t="str">
        <f t="shared" si="47"/>
        <v/>
      </c>
      <c r="P190" s="6"/>
    </row>
    <row r="191" spans="1:16" s="4" customFormat="1" ht="12.75" x14ac:dyDescent="0.25">
      <c r="A191" s="6" t="s">
        <v>413</v>
      </c>
      <c r="B191" s="6" t="s">
        <v>414</v>
      </c>
      <c r="C191" s="6" t="s">
        <v>415</v>
      </c>
      <c r="D191" s="6">
        <v>30</v>
      </c>
      <c r="E191" s="6">
        <v>9000</v>
      </c>
      <c r="F191" s="6">
        <v>33</v>
      </c>
      <c r="G191" s="6">
        <v>1</v>
      </c>
      <c r="H191" s="6"/>
      <c r="I191" s="6">
        <f>F191+G191+H191</f>
        <v>34</v>
      </c>
      <c r="J191" s="7">
        <f>IF(I191&gt;D191,I191-D191,"")</f>
        <v>4</v>
      </c>
      <c r="K191" s="7" t="str">
        <f>IF(I191&lt;D191,D191-I191,"")</f>
        <v/>
      </c>
      <c r="L191" s="8">
        <v>4</v>
      </c>
      <c r="M191" s="8"/>
      <c r="N191" s="6" t="str">
        <f t="shared" si="47"/>
        <v/>
      </c>
      <c r="O191" s="6" t="str">
        <f t="shared" si="47"/>
        <v/>
      </c>
      <c r="P191" s="6"/>
    </row>
    <row r="192" spans="1:16" s="4" customFormat="1" ht="12.75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9">
        <f>SUM(J188:J191)</f>
        <v>9</v>
      </c>
      <c r="K192" s="9">
        <f>SUM(K188:K191)</f>
        <v>9</v>
      </c>
      <c r="L192" s="10">
        <f>SUM(L188:L191)</f>
        <v>9</v>
      </c>
      <c r="M192" s="10">
        <f>SUM(M188:M191)</f>
        <v>9</v>
      </c>
      <c r="N192" s="6"/>
      <c r="O192" s="6"/>
      <c r="P192" s="6"/>
    </row>
    <row r="193" spans="1:16" s="4" customFormat="1" ht="12.75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7"/>
      <c r="K193" s="7"/>
      <c r="L193" s="8"/>
      <c r="M193" s="8"/>
      <c r="N193" s="6"/>
      <c r="O193" s="6"/>
      <c r="P193" s="6"/>
    </row>
    <row r="194" spans="1:16" s="4" customFormat="1" ht="12.75" x14ac:dyDescent="0.25">
      <c r="A194" s="6" t="s">
        <v>416</v>
      </c>
      <c r="B194" s="6" t="s">
        <v>417</v>
      </c>
      <c r="C194" s="6" t="s">
        <v>418</v>
      </c>
      <c r="D194" s="6">
        <v>429</v>
      </c>
      <c r="E194" s="6">
        <v>1900</v>
      </c>
      <c r="F194" s="6">
        <v>424</v>
      </c>
      <c r="G194" s="6"/>
      <c r="H194" s="6"/>
      <c r="I194" s="6">
        <f>F194+G194+H194</f>
        <v>424</v>
      </c>
      <c r="J194" s="7" t="str">
        <f>IF(I194&gt;D194,I194-D194,"")</f>
        <v/>
      </c>
      <c r="K194" s="7">
        <f>IF(I194&lt;D194,D194-I194,"")</f>
        <v>5</v>
      </c>
      <c r="L194" s="8"/>
      <c r="M194" s="8">
        <v>1</v>
      </c>
      <c r="N194" s="6" t="str">
        <f>IF(J194=L194,"",J194-L194)</f>
        <v/>
      </c>
      <c r="O194" s="6">
        <f>IF(K194=M194,"",K194-M194)</f>
        <v>4</v>
      </c>
      <c r="P194" s="6"/>
    </row>
    <row r="195" spans="1:16" s="4" customFormat="1" ht="12.75" x14ac:dyDescent="0.25">
      <c r="A195" s="6" t="s">
        <v>419</v>
      </c>
      <c r="B195" s="6" t="s">
        <v>420</v>
      </c>
      <c r="C195" s="6" t="s">
        <v>421</v>
      </c>
      <c r="D195" s="6">
        <v>88</v>
      </c>
      <c r="E195" s="6">
        <v>1900</v>
      </c>
      <c r="F195" s="6">
        <v>89</v>
      </c>
      <c r="G195" s="6"/>
      <c r="H195" s="6"/>
      <c r="I195" s="6">
        <f>F195+G195+H195</f>
        <v>89</v>
      </c>
      <c r="J195" s="7">
        <f>IF(I195&gt;D195,I195-D195,"")</f>
        <v>1</v>
      </c>
      <c r="K195" s="7" t="str">
        <f>IF(I195&lt;D195,D195-I195,"")</f>
        <v/>
      </c>
      <c r="L195" s="8">
        <v>1</v>
      </c>
      <c r="M195" s="8"/>
      <c r="N195" s="6" t="str">
        <f>IF(J195=L195,"",J195-L195)</f>
        <v/>
      </c>
      <c r="O195" s="6" t="str">
        <f>IF(K195=M195,"",K195-M195)</f>
        <v/>
      </c>
      <c r="P195" s="6"/>
    </row>
    <row r="196" spans="1:16" s="4" customFormat="1" ht="12.75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9">
        <f>SUM(J194:J195)</f>
        <v>1</v>
      </c>
      <c r="K196" s="9">
        <f>SUM(K194:K195)</f>
        <v>5</v>
      </c>
      <c r="L196" s="10">
        <f>SUM(L194:L195)</f>
        <v>1</v>
      </c>
      <c r="M196" s="10">
        <f>SUM(M194:M195)</f>
        <v>1</v>
      </c>
      <c r="N196" s="6"/>
      <c r="O196" s="6"/>
      <c r="P196" s="6"/>
    </row>
    <row r="197" spans="1:16" s="4" customFormat="1" ht="12.75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7"/>
      <c r="K197" s="7"/>
      <c r="L197" s="8"/>
      <c r="M197" s="8"/>
      <c r="N197" s="6"/>
      <c r="O197" s="6"/>
      <c r="P197" s="6"/>
    </row>
    <row r="198" spans="1:16" s="4" customFormat="1" ht="12.75" x14ac:dyDescent="0.25">
      <c r="A198" s="6" t="s">
        <v>422</v>
      </c>
      <c r="B198" s="6" t="s">
        <v>423</v>
      </c>
      <c r="C198" s="6" t="s">
        <v>424</v>
      </c>
      <c r="D198" s="6">
        <v>20</v>
      </c>
      <c r="E198" s="6">
        <v>9000</v>
      </c>
      <c r="F198" s="6">
        <v>21</v>
      </c>
      <c r="G198" s="6"/>
      <c r="H198" s="6"/>
      <c r="I198" s="6">
        <f>F198+G198+H198</f>
        <v>21</v>
      </c>
      <c r="J198" s="7">
        <f>IF(I198&gt;D198,I198-D198,"")</f>
        <v>1</v>
      </c>
      <c r="K198" s="7" t="str">
        <f>IF(I198&lt;D198,D198-I198,"")</f>
        <v/>
      </c>
      <c r="L198" s="8">
        <v>1</v>
      </c>
      <c r="M198" s="8"/>
      <c r="N198" s="6" t="str">
        <f>IF(J198=L198,"",J198-L198)</f>
        <v/>
      </c>
      <c r="O198" s="6" t="str">
        <f>IF(K198=M198,"",K198-M198)</f>
        <v/>
      </c>
      <c r="P198" s="6"/>
    </row>
    <row r="199" spans="1:16" s="4" customFormat="1" ht="12.75" x14ac:dyDescent="0.25">
      <c r="A199" s="6" t="s">
        <v>425</v>
      </c>
      <c r="B199" s="6" t="s">
        <v>426</v>
      </c>
      <c r="C199" s="6" t="s">
        <v>427</v>
      </c>
      <c r="D199" s="6">
        <v>7</v>
      </c>
      <c r="E199" s="6">
        <v>73500</v>
      </c>
      <c r="F199" s="6">
        <v>6</v>
      </c>
      <c r="G199" s="6"/>
      <c r="H199" s="6"/>
      <c r="I199" s="6">
        <f>F199+G199+H199</f>
        <v>6</v>
      </c>
      <c r="J199" s="7" t="str">
        <f>IF(I199&gt;D199,I199-D199,"")</f>
        <v/>
      </c>
      <c r="K199" s="7">
        <f>IF(I199&lt;D199,D199-I199,"")</f>
        <v>1</v>
      </c>
      <c r="L199" s="8"/>
      <c r="M199" s="8">
        <v>1</v>
      </c>
      <c r="N199" s="6" t="str">
        <f>IF(J199=L199,"",J199-L199)</f>
        <v/>
      </c>
      <c r="O199" s="6" t="str">
        <f>IF(K199=M199,"",K199-M199)</f>
        <v/>
      </c>
      <c r="P199" s="6"/>
    </row>
    <row r="200" spans="1:16" s="4" customFormat="1" ht="12.75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9">
        <f>SUM(J198:J199)</f>
        <v>1</v>
      </c>
      <c r="K200" s="9">
        <f>SUM(K198:K199)</f>
        <v>1</v>
      </c>
      <c r="L200" s="10">
        <f>SUM(L198:L199)</f>
        <v>1</v>
      </c>
      <c r="M200" s="10">
        <f>SUM(M198:M199)</f>
        <v>1</v>
      </c>
      <c r="N200" s="6"/>
      <c r="O200" s="6"/>
      <c r="P200" s="6"/>
    </row>
    <row r="201" spans="1:16" s="4" customFormat="1" ht="12.75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7"/>
      <c r="K201" s="7"/>
      <c r="L201" s="8"/>
      <c r="M201" s="8"/>
      <c r="N201" s="6"/>
      <c r="O201" s="6"/>
      <c r="P201" s="6"/>
    </row>
    <row r="202" spans="1:16" s="4" customFormat="1" ht="12.75" x14ac:dyDescent="0.25">
      <c r="A202" s="6" t="s">
        <v>428</v>
      </c>
      <c r="B202" s="6" t="s">
        <v>429</v>
      </c>
      <c r="C202" s="6" t="s">
        <v>430</v>
      </c>
      <c r="D202" s="6">
        <v>172</v>
      </c>
      <c r="E202" s="6">
        <v>175</v>
      </c>
      <c r="F202" s="6">
        <f>13+147</f>
        <v>160</v>
      </c>
      <c r="G202" s="6">
        <v>1</v>
      </c>
      <c r="H202" s="6"/>
      <c r="I202" s="6">
        <f t="shared" ref="I202:I207" si="48">F202+G202+H202</f>
        <v>161</v>
      </c>
      <c r="J202" s="7" t="str">
        <f t="shared" ref="J202:J207" si="49">IF(I202&gt;D202,I202-D202,"")</f>
        <v/>
      </c>
      <c r="K202" s="7">
        <f t="shared" ref="K202:K207" si="50">IF(I202&lt;D202,D202-I202,"")</f>
        <v>11</v>
      </c>
      <c r="L202" s="8"/>
      <c r="M202" s="8">
        <v>11</v>
      </c>
      <c r="N202" s="6" t="str">
        <f t="shared" ref="N202:O207" si="51">IF(J202=L202,"",J202-L202)</f>
        <v/>
      </c>
      <c r="O202" s="6" t="str">
        <f t="shared" si="51"/>
        <v/>
      </c>
      <c r="P202" s="6"/>
    </row>
    <row r="203" spans="1:16" s="4" customFormat="1" ht="12.75" x14ac:dyDescent="0.25">
      <c r="A203" s="6" t="s">
        <v>431</v>
      </c>
      <c r="B203" s="6" t="s">
        <v>432</v>
      </c>
      <c r="C203" s="6" t="s">
        <v>433</v>
      </c>
      <c r="D203" s="6">
        <v>3</v>
      </c>
      <c r="E203" s="6">
        <v>300</v>
      </c>
      <c r="F203" s="6">
        <v>13</v>
      </c>
      <c r="G203" s="6">
        <v>1</v>
      </c>
      <c r="H203" s="6"/>
      <c r="I203" s="6">
        <f t="shared" si="48"/>
        <v>14</v>
      </c>
      <c r="J203" s="7">
        <f t="shared" si="49"/>
        <v>11</v>
      </c>
      <c r="K203" s="7" t="str">
        <f t="shared" si="50"/>
        <v/>
      </c>
      <c r="L203" s="8">
        <v>11</v>
      </c>
      <c r="M203" s="8"/>
      <c r="N203" s="6" t="str">
        <f t="shared" si="51"/>
        <v/>
      </c>
      <c r="O203" s="6" t="str">
        <f t="shared" si="51"/>
        <v/>
      </c>
      <c r="P203" s="6"/>
    </row>
    <row r="204" spans="1:16" s="4" customFormat="1" ht="12.75" x14ac:dyDescent="0.25">
      <c r="A204" s="6" t="s">
        <v>434</v>
      </c>
      <c r="B204" s="6" t="s">
        <v>435</v>
      </c>
      <c r="C204" s="6" t="s">
        <v>436</v>
      </c>
      <c r="D204" s="6">
        <v>84</v>
      </c>
      <c r="E204" s="6">
        <v>200</v>
      </c>
      <c r="F204" s="6">
        <v>77</v>
      </c>
      <c r="G204" s="6">
        <v>1</v>
      </c>
      <c r="H204" s="6"/>
      <c r="I204" s="6">
        <f t="shared" si="48"/>
        <v>78</v>
      </c>
      <c r="J204" s="7" t="str">
        <f t="shared" si="49"/>
        <v/>
      </c>
      <c r="K204" s="7">
        <f t="shared" si="50"/>
        <v>6</v>
      </c>
      <c r="L204" s="8"/>
      <c r="M204" s="8">
        <v>6</v>
      </c>
      <c r="N204" s="6" t="str">
        <f t="shared" si="51"/>
        <v/>
      </c>
      <c r="O204" s="6" t="str">
        <f t="shared" si="51"/>
        <v/>
      </c>
      <c r="P204" s="6"/>
    </row>
    <row r="205" spans="1:16" s="4" customFormat="1" ht="12.75" x14ac:dyDescent="0.25">
      <c r="A205" s="6" t="s">
        <v>437</v>
      </c>
      <c r="B205" s="6" t="s">
        <v>438</v>
      </c>
      <c r="C205" s="6" t="s">
        <v>439</v>
      </c>
      <c r="D205" s="6">
        <v>16</v>
      </c>
      <c r="E205" s="6">
        <v>385</v>
      </c>
      <c r="F205" s="6">
        <v>10</v>
      </c>
      <c r="G205" s="6"/>
      <c r="H205" s="6"/>
      <c r="I205" s="6">
        <f t="shared" si="48"/>
        <v>10</v>
      </c>
      <c r="J205" s="7" t="str">
        <f t="shared" si="49"/>
        <v/>
      </c>
      <c r="K205" s="7">
        <f t="shared" si="50"/>
        <v>6</v>
      </c>
      <c r="L205" s="8"/>
      <c r="M205" s="8">
        <v>6</v>
      </c>
      <c r="N205" s="6" t="str">
        <f t="shared" si="51"/>
        <v/>
      </c>
      <c r="O205" s="6" t="str">
        <f t="shared" si="51"/>
        <v/>
      </c>
      <c r="P205" s="6"/>
    </row>
    <row r="206" spans="1:16" s="4" customFormat="1" ht="12.75" x14ac:dyDescent="0.25">
      <c r="A206" s="6" t="s">
        <v>440</v>
      </c>
      <c r="B206" s="6" t="s">
        <v>441</v>
      </c>
      <c r="C206" s="6" t="s">
        <v>442</v>
      </c>
      <c r="D206" s="6">
        <v>1</v>
      </c>
      <c r="E206" s="6">
        <v>100</v>
      </c>
      <c r="F206" s="6">
        <v>0</v>
      </c>
      <c r="G206" s="6"/>
      <c r="H206" s="6"/>
      <c r="I206" s="6">
        <f t="shared" si="48"/>
        <v>0</v>
      </c>
      <c r="J206" s="7" t="str">
        <f t="shared" si="49"/>
        <v/>
      </c>
      <c r="K206" s="7">
        <f t="shared" si="50"/>
        <v>1</v>
      </c>
      <c r="L206" s="8"/>
      <c r="M206" s="8">
        <v>1</v>
      </c>
      <c r="N206" s="6" t="str">
        <f t="shared" si="51"/>
        <v/>
      </c>
      <c r="O206" s="6" t="str">
        <f t="shared" si="51"/>
        <v/>
      </c>
      <c r="P206" s="6"/>
    </row>
    <row r="207" spans="1:16" s="4" customFormat="1" ht="12.75" x14ac:dyDescent="0.2">
      <c r="A207" s="11" t="s">
        <v>428</v>
      </c>
      <c r="B207" s="11" t="s">
        <v>429</v>
      </c>
      <c r="C207" s="11" t="s">
        <v>443</v>
      </c>
      <c r="D207" s="6">
        <v>0</v>
      </c>
      <c r="E207" s="11">
        <v>175</v>
      </c>
      <c r="F207" s="6">
        <v>13</v>
      </c>
      <c r="G207" s="11"/>
      <c r="H207" s="11"/>
      <c r="I207" s="6">
        <f t="shared" si="48"/>
        <v>13</v>
      </c>
      <c r="J207" s="7">
        <f t="shared" si="49"/>
        <v>13</v>
      </c>
      <c r="K207" s="7" t="str">
        <f t="shared" si="50"/>
        <v/>
      </c>
      <c r="L207" s="8">
        <v>13</v>
      </c>
      <c r="M207" s="8"/>
      <c r="N207" s="6" t="str">
        <f t="shared" si="51"/>
        <v/>
      </c>
      <c r="O207" s="6" t="str">
        <f t="shared" si="51"/>
        <v/>
      </c>
      <c r="P207" s="6"/>
    </row>
    <row r="208" spans="1:16" s="4" customFormat="1" ht="12.75" x14ac:dyDescent="0.2">
      <c r="A208" s="11"/>
      <c r="B208" s="11"/>
      <c r="C208" s="11"/>
      <c r="D208" s="6"/>
      <c r="E208" s="11"/>
      <c r="F208" s="6"/>
      <c r="G208" s="11"/>
      <c r="H208" s="11"/>
      <c r="I208" s="6"/>
      <c r="J208" s="9">
        <f>SUM(J202:J207)</f>
        <v>24</v>
      </c>
      <c r="K208" s="9">
        <f>SUM(K202:K207)</f>
        <v>24</v>
      </c>
      <c r="L208" s="10">
        <f>SUM(L202:L207)</f>
        <v>24</v>
      </c>
      <c r="M208" s="10">
        <f>SUM(M202:M207)</f>
        <v>24</v>
      </c>
      <c r="N208" s="6"/>
      <c r="O208" s="6"/>
      <c r="P208" s="6"/>
    </row>
    <row r="209" spans="1:16" s="4" customFormat="1" ht="12.75" x14ac:dyDescent="0.2">
      <c r="A209" s="11"/>
      <c r="B209" s="11"/>
      <c r="C209" s="11"/>
      <c r="D209" s="6"/>
      <c r="E209" s="11"/>
      <c r="F209" s="6"/>
      <c r="G209" s="11"/>
      <c r="H209" s="11"/>
      <c r="I209" s="6"/>
      <c r="J209" s="7"/>
      <c r="K209" s="7"/>
      <c r="L209" s="8"/>
      <c r="M209" s="8"/>
      <c r="N209" s="6"/>
      <c r="O209" s="6"/>
      <c r="P209" s="6"/>
    </row>
    <row r="210" spans="1:16" s="4" customFormat="1" ht="12.75" x14ac:dyDescent="0.25">
      <c r="A210" s="6" t="s">
        <v>444</v>
      </c>
      <c r="B210" s="6" t="s">
        <v>445</v>
      </c>
      <c r="C210" s="6" t="s">
        <v>446</v>
      </c>
      <c r="D210" s="6">
        <v>86</v>
      </c>
      <c r="E210" s="6">
        <v>1600</v>
      </c>
      <c r="F210" s="6">
        <v>74</v>
      </c>
      <c r="G210" s="6"/>
      <c r="H210" s="6"/>
      <c r="I210" s="6">
        <f>F210+G210+H210</f>
        <v>74</v>
      </c>
      <c r="J210" s="7" t="str">
        <f>IF(I210&gt;D210,I210-D210,"")</f>
        <v/>
      </c>
      <c r="K210" s="7">
        <f>IF(I210&lt;D210,D210-I210,"")</f>
        <v>12</v>
      </c>
      <c r="L210" s="8"/>
      <c r="M210" s="8">
        <v>11</v>
      </c>
      <c r="N210" s="6" t="str">
        <f>IF(J210=L210,"",J210-L210)</f>
        <v/>
      </c>
      <c r="O210" s="6">
        <f>IF(K210=M210,"",K210-M210)</f>
        <v>1</v>
      </c>
      <c r="P210" s="6"/>
    </row>
    <row r="211" spans="1:16" s="4" customFormat="1" ht="12.75" x14ac:dyDescent="0.25">
      <c r="A211" s="6" t="s">
        <v>447</v>
      </c>
      <c r="B211" s="6" t="s">
        <v>448</v>
      </c>
      <c r="C211" s="6" t="s">
        <v>449</v>
      </c>
      <c r="D211" s="6">
        <v>278</v>
      </c>
      <c r="E211" s="6">
        <v>1500</v>
      </c>
      <c r="F211" s="6">
        <f>1+288</f>
        <v>289</v>
      </c>
      <c r="G211" s="6"/>
      <c r="H211" s="6"/>
      <c r="I211" s="6">
        <f>F211+G211+H211</f>
        <v>289</v>
      </c>
      <c r="J211" s="7">
        <f>IF(I211&gt;D211,I211-D211,"")</f>
        <v>11</v>
      </c>
      <c r="K211" s="7" t="str">
        <f>IF(I211&lt;D211,D211-I211,"")</f>
        <v/>
      </c>
      <c r="L211" s="8">
        <v>11</v>
      </c>
      <c r="M211" s="8"/>
      <c r="N211" s="6" t="str">
        <f>IF(J211=L211,"",J211-L211)</f>
        <v/>
      </c>
      <c r="O211" s="6" t="str">
        <f>IF(K211=M211,"",K211-M211)</f>
        <v/>
      </c>
      <c r="P211" s="6"/>
    </row>
    <row r="212" spans="1:16" s="4" customFormat="1" ht="12.75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9">
        <f>SUM(J210:J211)</f>
        <v>11</v>
      </c>
      <c r="K212" s="9">
        <f>SUM(K210:K211)</f>
        <v>12</v>
      </c>
      <c r="L212" s="10">
        <f>SUM(L210:L211)</f>
        <v>11</v>
      </c>
      <c r="M212" s="10">
        <f>SUM(M210:M211)</f>
        <v>11</v>
      </c>
      <c r="N212" s="6"/>
      <c r="O212" s="6"/>
      <c r="P212" s="6"/>
    </row>
    <row r="213" spans="1:16" s="4" customFormat="1" ht="12.75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7"/>
      <c r="K213" s="7"/>
      <c r="L213" s="8"/>
      <c r="M213" s="8"/>
      <c r="N213" s="6"/>
      <c r="O213" s="6"/>
      <c r="P213" s="6"/>
    </row>
    <row r="214" spans="1:16" s="4" customFormat="1" ht="12.75" x14ac:dyDescent="0.25">
      <c r="A214" s="6" t="s">
        <v>450</v>
      </c>
      <c r="B214" s="6" t="s">
        <v>451</v>
      </c>
      <c r="C214" s="6" t="s">
        <v>452</v>
      </c>
      <c r="D214" s="6">
        <v>407</v>
      </c>
      <c r="E214" s="6">
        <v>75</v>
      </c>
      <c r="F214" s="6">
        <v>419</v>
      </c>
      <c r="G214" s="6"/>
      <c r="H214" s="6"/>
      <c r="I214" s="6">
        <f>F214+G214+H214</f>
        <v>419</v>
      </c>
      <c r="J214" s="7">
        <f>IF(I214&gt;D214,I214-D214,"")</f>
        <v>12</v>
      </c>
      <c r="K214" s="7" t="str">
        <f>IF(I214&lt;D214,D214-I214,"")</f>
        <v/>
      </c>
      <c r="L214" s="8">
        <v>12</v>
      </c>
      <c r="M214" s="8"/>
      <c r="N214" s="6" t="str">
        <f t="shared" ref="N214:O217" si="52">IF(J214=L214,"",J214-L214)</f>
        <v/>
      </c>
      <c r="O214" s="6" t="str">
        <f t="shared" si="52"/>
        <v/>
      </c>
      <c r="P214" s="6"/>
    </row>
    <row r="215" spans="1:16" s="4" customFormat="1" ht="12.75" x14ac:dyDescent="0.25">
      <c r="A215" s="6" t="s">
        <v>453</v>
      </c>
      <c r="B215" s="6" t="s">
        <v>454</v>
      </c>
      <c r="C215" s="6" t="s">
        <v>455</v>
      </c>
      <c r="D215" s="6">
        <v>171</v>
      </c>
      <c r="E215" s="6">
        <v>75</v>
      </c>
      <c r="F215" s="6">
        <v>185</v>
      </c>
      <c r="G215" s="6"/>
      <c r="H215" s="6"/>
      <c r="I215" s="6">
        <f>F215+G215+H215</f>
        <v>185</v>
      </c>
      <c r="J215" s="7">
        <f>IF(I215&gt;D215,I215-D215,"")</f>
        <v>14</v>
      </c>
      <c r="K215" s="7" t="str">
        <f>IF(I215&lt;D215,D215-I215,"")</f>
        <v/>
      </c>
      <c r="L215" s="8">
        <v>14</v>
      </c>
      <c r="M215" s="8"/>
      <c r="N215" s="6" t="str">
        <f t="shared" si="52"/>
        <v/>
      </c>
      <c r="O215" s="6" t="str">
        <f t="shared" si="52"/>
        <v/>
      </c>
      <c r="P215" s="6"/>
    </row>
    <row r="216" spans="1:16" s="4" customFormat="1" ht="12.75" x14ac:dyDescent="0.25">
      <c r="A216" s="6" t="s">
        <v>456</v>
      </c>
      <c r="B216" s="6" t="s">
        <v>457</v>
      </c>
      <c r="C216" s="6" t="s">
        <v>458</v>
      </c>
      <c r="D216" s="6">
        <v>591</v>
      </c>
      <c r="E216" s="6">
        <v>125</v>
      </c>
      <c r="F216" s="6">
        <v>590</v>
      </c>
      <c r="G216" s="6"/>
      <c r="H216" s="6"/>
      <c r="I216" s="6">
        <f>F216+G216+H216</f>
        <v>590</v>
      </c>
      <c r="J216" s="7" t="str">
        <f>IF(I216&gt;D216,I216-D216,"")</f>
        <v/>
      </c>
      <c r="K216" s="7">
        <f>IF(I216&lt;D216,D216-I216,"")</f>
        <v>1</v>
      </c>
      <c r="L216" s="8"/>
      <c r="M216" s="8">
        <v>1</v>
      </c>
      <c r="N216" s="6" t="str">
        <f t="shared" si="52"/>
        <v/>
      </c>
      <c r="O216" s="6" t="str">
        <f t="shared" si="52"/>
        <v/>
      </c>
      <c r="P216" s="6"/>
    </row>
    <row r="217" spans="1:16" s="4" customFormat="1" ht="12.75" x14ac:dyDescent="0.25">
      <c r="A217" s="6" t="s">
        <v>459</v>
      </c>
      <c r="B217" s="6" t="s">
        <v>460</v>
      </c>
      <c r="C217" s="6" t="s">
        <v>461</v>
      </c>
      <c r="D217" s="6">
        <v>216</v>
      </c>
      <c r="E217" s="6">
        <v>200</v>
      </c>
      <c r="F217" s="6">
        <v>191</v>
      </c>
      <c r="G217" s="6"/>
      <c r="H217" s="6"/>
      <c r="I217" s="6">
        <f>F217+G217+H217</f>
        <v>191</v>
      </c>
      <c r="J217" s="7" t="str">
        <f>IF(I217&gt;D217,I217-D217,"")</f>
        <v/>
      </c>
      <c r="K217" s="7">
        <f>IF(I217&lt;D217,D217-I217,"")</f>
        <v>25</v>
      </c>
      <c r="L217" s="8"/>
      <c r="M217" s="8">
        <v>25</v>
      </c>
      <c r="N217" s="6" t="str">
        <f t="shared" si="52"/>
        <v/>
      </c>
      <c r="O217" s="6" t="str">
        <f t="shared" si="52"/>
        <v/>
      </c>
      <c r="P217" s="6"/>
    </row>
    <row r="218" spans="1:16" s="4" customFormat="1" ht="12.75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9">
        <f>SUM(J214:J217)</f>
        <v>26</v>
      </c>
      <c r="K218" s="9">
        <f>SUM(K214:K217)</f>
        <v>26</v>
      </c>
      <c r="L218" s="10">
        <f>SUM(L214:L217)</f>
        <v>26</v>
      </c>
      <c r="M218" s="10">
        <f>SUM(M214:M217)</f>
        <v>26</v>
      </c>
      <c r="N218" s="6"/>
      <c r="O218" s="6"/>
      <c r="P218" s="6"/>
    </row>
    <row r="219" spans="1:16" s="4" customFormat="1" ht="12.75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7"/>
      <c r="K219" s="7"/>
      <c r="L219" s="8"/>
      <c r="M219" s="8"/>
      <c r="N219" s="6"/>
      <c r="O219" s="6"/>
      <c r="P219" s="6"/>
    </row>
    <row r="220" spans="1:16" s="4" customFormat="1" ht="12.75" x14ac:dyDescent="0.25">
      <c r="A220" s="6" t="s">
        <v>462</v>
      </c>
      <c r="B220" s="6" t="s">
        <v>463</v>
      </c>
      <c r="C220" s="6" t="s">
        <v>464</v>
      </c>
      <c r="D220" s="6">
        <v>224</v>
      </c>
      <c r="E220" s="6">
        <v>2900</v>
      </c>
      <c r="F220" s="6">
        <v>198</v>
      </c>
      <c r="G220" s="6">
        <v>6</v>
      </c>
      <c r="H220" s="6"/>
      <c r="I220" s="6">
        <f>F220+G220+H220</f>
        <v>204</v>
      </c>
      <c r="J220" s="7" t="str">
        <f>IF(I220&gt;D220,I220-D220,"")</f>
        <v/>
      </c>
      <c r="K220" s="7">
        <f>IF(I220&lt;D220,D220-I220,"")</f>
        <v>20</v>
      </c>
      <c r="L220" s="8"/>
      <c r="M220" s="8">
        <v>8</v>
      </c>
      <c r="N220" s="6" t="str">
        <f>IF(J220=L220,"",J220-L220)</f>
        <v/>
      </c>
      <c r="O220" s="6">
        <f>IF(K220=M220,"",K220-M220)</f>
        <v>12</v>
      </c>
      <c r="P220" s="6"/>
    </row>
    <row r="221" spans="1:16" s="4" customFormat="1" ht="12.75" x14ac:dyDescent="0.25">
      <c r="A221" s="6" t="s">
        <v>465</v>
      </c>
      <c r="B221" s="6" t="s">
        <v>466</v>
      </c>
      <c r="C221" s="6" t="s">
        <v>467</v>
      </c>
      <c r="D221" s="6">
        <v>190</v>
      </c>
      <c r="E221" s="6">
        <v>3100</v>
      </c>
      <c r="F221" s="6">
        <v>198</v>
      </c>
      <c r="G221" s="6"/>
      <c r="H221" s="6"/>
      <c r="I221" s="6">
        <f>F221+G221+H221</f>
        <v>198</v>
      </c>
      <c r="J221" s="7">
        <f>IF(I221&gt;D221,I221-D221,"")</f>
        <v>8</v>
      </c>
      <c r="K221" s="7" t="str">
        <f>IF(I221&lt;D221,D221-I221,"")</f>
        <v/>
      </c>
      <c r="L221" s="8">
        <v>8</v>
      </c>
      <c r="M221" s="8"/>
      <c r="N221" s="6" t="str">
        <f>IF(J221=L221,"",J221-L221)</f>
        <v/>
      </c>
      <c r="O221" s="6" t="str">
        <f>IF(K221=M221,"",K221-M221)</f>
        <v/>
      </c>
      <c r="P221" s="6"/>
    </row>
    <row r="222" spans="1:16" s="4" customFormat="1" ht="12.75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9">
        <f>SUM(J220:J221)</f>
        <v>8</v>
      </c>
      <c r="K222" s="9">
        <f>SUM(K220:K221)</f>
        <v>20</v>
      </c>
      <c r="L222" s="10">
        <f>SUM(L220:L221)</f>
        <v>8</v>
      </c>
      <c r="M222" s="10">
        <f>SUM(M220:M221)</f>
        <v>8</v>
      </c>
      <c r="N222" s="6"/>
      <c r="O222" s="6"/>
      <c r="P222" s="6"/>
    </row>
    <row r="223" spans="1:16" s="4" customFormat="1" ht="12.75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7"/>
      <c r="K223" s="7"/>
      <c r="L223" s="8"/>
      <c r="M223" s="8"/>
      <c r="N223" s="6"/>
      <c r="O223" s="6"/>
      <c r="P223" s="6"/>
    </row>
    <row r="224" spans="1:16" s="4" customFormat="1" ht="12.75" x14ac:dyDescent="0.25">
      <c r="A224" s="6" t="s">
        <v>468</v>
      </c>
      <c r="B224" s="6" t="s">
        <v>469</v>
      </c>
      <c r="C224" s="6" t="s">
        <v>470</v>
      </c>
      <c r="D224" s="6">
        <v>3</v>
      </c>
      <c r="E224" s="6">
        <v>1600</v>
      </c>
      <c r="F224" s="6">
        <v>0</v>
      </c>
      <c r="G224" s="6"/>
      <c r="H224" s="6"/>
      <c r="I224" s="6">
        <f t="shared" ref="I224:I229" si="53">F224+G224+H224</f>
        <v>0</v>
      </c>
      <c r="J224" s="7" t="str">
        <f t="shared" ref="J224:J229" si="54">IF(I224&gt;D224,I224-D224,"")</f>
        <v/>
      </c>
      <c r="K224" s="7">
        <f t="shared" ref="K224:K229" si="55">IF(I224&lt;D224,D224-I224,"")</f>
        <v>3</v>
      </c>
      <c r="L224" s="8"/>
      <c r="M224" s="8">
        <v>3</v>
      </c>
      <c r="N224" s="6" t="str">
        <f t="shared" ref="N224:O229" si="56">IF(J224=L224,"",J224-L224)</f>
        <v/>
      </c>
      <c r="O224" s="6" t="str">
        <f t="shared" si="56"/>
        <v/>
      </c>
      <c r="P224" s="6"/>
    </row>
    <row r="225" spans="1:16" s="4" customFormat="1" ht="12.75" x14ac:dyDescent="0.25">
      <c r="A225" s="6" t="s">
        <v>471</v>
      </c>
      <c r="B225" s="6" t="s">
        <v>472</v>
      </c>
      <c r="C225" s="6" t="s">
        <v>473</v>
      </c>
      <c r="D225" s="6">
        <v>21</v>
      </c>
      <c r="E225" s="6">
        <v>1800</v>
      </c>
      <c r="F225" s="6">
        <v>16</v>
      </c>
      <c r="G225" s="6"/>
      <c r="H225" s="6"/>
      <c r="I225" s="6">
        <f t="shared" si="53"/>
        <v>16</v>
      </c>
      <c r="J225" s="7" t="str">
        <f t="shared" si="54"/>
        <v/>
      </c>
      <c r="K225" s="7">
        <f t="shared" si="55"/>
        <v>5</v>
      </c>
      <c r="L225" s="8"/>
      <c r="M225" s="8">
        <v>5</v>
      </c>
      <c r="N225" s="6" t="str">
        <f t="shared" si="56"/>
        <v/>
      </c>
      <c r="O225" s="6" t="str">
        <f t="shared" si="56"/>
        <v/>
      </c>
      <c r="P225" s="6"/>
    </row>
    <row r="226" spans="1:16" s="4" customFormat="1" ht="12.75" x14ac:dyDescent="0.25">
      <c r="A226" s="6" t="s">
        <v>474</v>
      </c>
      <c r="B226" s="6" t="s">
        <v>475</v>
      </c>
      <c r="C226" s="6" t="s">
        <v>476</v>
      </c>
      <c r="D226" s="6">
        <v>97</v>
      </c>
      <c r="E226" s="6">
        <v>600</v>
      </c>
      <c r="F226" s="6">
        <v>34</v>
      </c>
      <c r="G226" s="6"/>
      <c r="H226" s="6"/>
      <c r="I226" s="6">
        <f t="shared" si="53"/>
        <v>34</v>
      </c>
      <c r="J226" s="7" t="str">
        <f t="shared" si="54"/>
        <v/>
      </c>
      <c r="K226" s="7">
        <f t="shared" si="55"/>
        <v>63</v>
      </c>
      <c r="L226" s="8"/>
      <c r="M226" s="8">
        <v>5</v>
      </c>
      <c r="N226" s="6" t="str">
        <f t="shared" si="56"/>
        <v/>
      </c>
      <c r="O226" s="6">
        <f t="shared" si="56"/>
        <v>58</v>
      </c>
      <c r="P226" s="6"/>
    </row>
    <row r="227" spans="1:16" s="4" customFormat="1" ht="12.75" x14ac:dyDescent="0.25">
      <c r="A227" s="6" t="s">
        <v>477</v>
      </c>
      <c r="B227" s="6" t="s">
        <v>478</v>
      </c>
      <c r="C227" s="6" t="s">
        <v>479</v>
      </c>
      <c r="D227" s="6">
        <v>5</v>
      </c>
      <c r="E227" s="6">
        <v>1250</v>
      </c>
      <c r="F227" s="6">
        <f>3+5</f>
        <v>8</v>
      </c>
      <c r="G227" s="6"/>
      <c r="H227" s="6"/>
      <c r="I227" s="6">
        <f t="shared" si="53"/>
        <v>8</v>
      </c>
      <c r="J227" s="7">
        <f t="shared" si="54"/>
        <v>3</v>
      </c>
      <c r="K227" s="7" t="str">
        <f t="shared" si="55"/>
        <v/>
      </c>
      <c r="L227" s="8">
        <v>3</v>
      </c>
      <c r="M227" s="8"/>
      <c r="N227" s="6" t="str">
        <f t="shared" si="56"/>
        <v/>
      </c>
      <c r="O227" s="6" t="str">
        <f t="shared" si="56"/>
        <v/>
      </c>
      <c r="P227" s="6"/>
    </row>
    <row r="228" spans="1:16" s="4" customFormat="1" ht="12.75" x14ac:dyDescent="0.2">
      <c r="A228" s="11" t="s">
        <v>480</v>
      </c>
      <c r="B228" s="11" t="s">
        <v>481</v>
      </c>
      <c r="C228" s="11" t="s">
        <v>482</v>
      </c>
      <c r="D228" s="6">
        <v>0</v>
      </c>
      <c r="E228" s="11">
        <v>4000</v>
      </c>
      <c r="F228" s="6">
        <v>1</v>
      </c>
      <c r="G228" s="11"/>
      <c r="H228" s="11"/>
      <c r="I228" s="6">
        <f t="shared" si="53"/>
        <v>1</v>
      </c>
      <c r="J228" s="7">
        <f t="shared" si="54"/>
        <v>1</v>
      </c>
      <c r="K228" s="7" t="str">
        <f t="shared" si="55"/>
        <v/>
      </c>
      <c r="L228" s="8">
        <v>1</v>
      </c>
      <c r="M228" s="8"/>
      <c r="N228" s="6" t="str">
        <f t="shared" si="56"/>
        <v/>
      </c>
      <c r="O228" s="6" t="str">
        <f t="shared" si="56"/>
        <v/>
      </c>
      <c r="P228" s="6"/>
    </row>
    <row r="229" spans="1:16" s="4" customFormat="1" ht="12.75" x14ac:dyDescent="0.25">
      <c r="A229" s="6" t="s">
        <v>483</v>
      </c>
      <c r="B229" s="6" t="s">
        <v>484</v>
      </c>
      <c r="C229" s="6" t="s">
        <v>485</v>
      </c>
      <c r="D229" s="6">
        <v>106</v>
      </c>
      <c r="E229" s="6">
        <v>8600</v>
      </c>
      <c r="F229" s="6">
        <v>115</v>
      </c>
      <c r="G229" s="6"/>
      <c r="H229" s="6"/>
      <c r="I229" s="6">
        <f t="shared" si="53"/>
        <v>115</v>
      </c>
      <c r="J229" s="7">
        <f t="shared" si="54"/>
        <v>9</v>
      </c>
      <c r="K229" s="7" t="str">
        <f t="shared" si="55"/>
        <v/>
      </c>
      <c r="L229" s="8">
        <v>9</v>
      </c>
      <c r="M229" s="8"/>
      <c r="N229" s="6" t="str">
        <f t="shared" si="56"/>
        <v/>
      </c>
      <c r="O229" s="6" t="str">
        <f t="shared" si="56"/>
        <v/>
      </c>
      <c r="P229" s="6"/>
    </row>
    <row r="230" spans="1:16" s="4" customFormat="1" ht="12.75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9">
        <f>SUM(J224:J229)</f>
        <v>13</v>
      </c>
      <c r="K230" s="9">
        <f>SUM(K224:K229)</f>
        <v>71</v>
      </c>
      <c r="L230" s="10">
        <f>SUM(L224:L229)</f>
        <v>13</v>
      </c>
      <c r="M230" s="10">
        <f>SUM(M224:M229)</f>
        <v>13</v>
      </c>
      <c r="N230" s="6"/>
      <c r="O230" s="6"/>
      <c r="P230" s="6"/>
    </row>
    <row r="231" spans="1:16" s="4" customFormat="1" ht="12.75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7"/>
      <c r="K231" s="7"/>
      <c r="L231" s="8"/>
      <c r="M231" s="8"/>
      <c r="N231" s="6"/>
      <c r="O231" s="6"/>
      <c r="P231" s="6"/>
    </row>
    <row r="232" spans="1:16" s="4" customFormat="1" ht="12.75" x14ac:dyDescent="0.25">
      <c r="A232" s="6" t="s">
        <v>486</v>
      </c>
      <c r="B232" s="6" t="s">
        <v>487</v>
      </c>
      <c r="C232" s="6" t="s">
        <v>488</v>
      </c>
      <c r="D232" s="6">
        <v>94</v>
      </c>
      <c r="E232" s="6">
        <v>5750</v>
      </c>
      <c r="F232" s="6">
        <v>93</v>
      </c>
      <c r="G232" s="6"/>
      <c r="H232" s="6"/>
      <c r="I232" s="6">
        <f t="shared" ref="I232:I239" si="57">F232+G232+H232</f>
        <v>93</v>
      </c>
      <c r="J232" s="7" t="str">
        <f t="shared" ref="J232:J239" si="58">IF(I232&gt;D232,I232-D232,"")</f>
        <v/>
      </c>
      <c r="K232" s="7">
        <f t="shared" ref="K232:K239" si="59">IF(I232&lt;D232,D232-I232,"")</f>
        <v>1</v>
      </c>
      <c r="L232" s="8"/>
      <c r="M232" s="8">
        <v>1</v>
      </c>
      <c r="N232" s="6" t="str">
        <f t="shared" ref="N232:O239" si="60">IF(J232=L232,"",J232-L232)</f>
        <v/>
      </c>
      <c r="O232" s="6" t="str">
        <f t="shared" si="60"/>
        <v/>
      </c>
      <c r="P232" s="6"/>
    </row>
    <row r="233" spans="1:16" s="4" customFormat="1" ht="12.75" x14ac:dyDescent="0.25">
      <c r="A233" s="6" t="s">
        <v>489</v>
      </c>
      <c r="B233" s="6" t="s">
        <v>490</v>
      </c>
      <c r="C233" s="6" t="s">
        <v>491</v>
      </c>
      <c r="D233" s="6">
        <v>7</v>
      </c>
      <c r="E233" s="6">
        <v>25500</v>
      </c>
      <c r="F233" s="6">
        <v>4</v>
      </c>
      <c r="G233" s="6"/>
      <c r="H233" s="6"/>
      <c r="I233" s="6">
        <f t="shared" si="57"/>
        <v>4</v>
      </c>
      <c r="J233" s="7" t="str">
        <f t="shared" si="58"/>
        <v/>
      </c>
      <c r="K233" s="7">
        <f t="shared" si="59"/>
        <v>3</v>
      </c>
      <c r="L233" s="8"/>
      <c r="M233" s="8">
        <v>3</v>
      </c>
      <c r="N233" s="6" t="str">
        <f t="shared" si="60"/>
        <v/>
      </c>
      <c r="O233" s="6" t="str">
        <f t="shared" si="60"/>
        <v/>
      </c>
      <c r="P233" s="6"/>
    </row>
    <row r="234" spans="1:16" s="4" customFormat="1" ht="12.75" x14ac:dyDescent="0.25">
      <c r="A234" s="6" t="s">
        <v>492</v>
      </c>
      <c r="B234" s="6" t="s">
        <v>493</v>
      </c>
      <c r="C234" s="6" t="s">
        <v>494</v>
      </c>
      <c r="D234" s="6">
        <v>81</v>
      </c>
      <c r="E234" s="6">
        <v>10000</v>
      </c>
      <c r="F234" s="6">
        <v>73</v>
      </c>
      <c r="G234" s="6"/>
      <c r="H234" s="6"/>
      <c r="I234" s="6">
        <f t="shared" si="57"/>
        <v>73</v>
      </c>
      <c r="J234" s="7" t="str">
        <f t="shared" si="58"/>
        <v/>
      </c>
      <c r="K234" s="7">
        <f t="shared" si="59"/>
        <v>8</v>
      </c>
      <c r="L234" s="8"/>
      <c r="M234" s="8">
        <v>8</v>
      </c>
      <c r="N234" s="6" t="str">
        <f t="shared" si="60"/>
        <v/>
      </c>
      <c r="O234" s="6" t="str">
        <f t="shared" si="60"/>
        <v/>
      </c>
      <c r="P234" s="6"/>
    </row>
    <row r="235" spans="1:16" s="4" customFormat="1" ht="12.75" x14ac:dyDescent="0.25">
      <c r="A235" s="6" t="s">
        <v>495</v>
      </c>
      <c r="B235" s="6" t="s">
        <v>496</v>
      </c>
      <c r="C235" s="6" t="s">
        <v>497</v>
      </c>
      <c r="D235" s="6">
        <v>25</v>
      </c>
      <c r="E235" s="6">
        <v>46000</v>
      </c>
      <c r="F235" s="6">
        <f>1+15</f>
        <v>16</v>
      </c>
      <c r="G235" s="6"/>
      <c r="H235" s="6"/>
      <c r="I235" s="6">
        <f t="shared" si="57"/>
        <v>16</v>
      </c>
      <c r="J235" s="7" t="str">
        <f t="shared" si="58"/>
        <v/>
      </c>
      <c r="K235" s="7">
        <f t="shared" si="59"/>
        <v>9</v>
      </c>
      <c r="L235" s="8"/>
      <c r="M235" s="8">
        <v>1</v>
      </c>
      <c r="N235" s="6" t="str">
        <f t="shared" si="60"/>
        <v/>
      </c>
      <c r="O235" s="6">
        <f t="shared" si="60"/>
        <v>8</v>
      </c>
      <c r="P235" s="6"/>
    </row>
    <row r="236" spans="1:16" s="4" customFormat="1" ht="12.75" x14ac:dyDescent="0.25">
      <c r="A236" s="6" t="s">
        <v>498</v>
      </c>
      <c r="B236" s="6" t="s">
        <v>499</v>
      </c>
      <c r="C236" s="6" t="s">
        <v>500</v>
      </c>
      <c r="D236" s="6">
        <v>16</v>
      </c>
      <c r="E236" s="6">
        <v>11000</v>
      </c>
      <c r="F236" s="6">
        <v>17</v>
      </c>
      <c r="G236" s="6"/>
      <c r="H236" s="6"/>
      <c r="I236" s="6">
        <f t="shared" si="57"/>
        <v>17</v>
      </c>
      <c r="J236" s="7">
        <f t="shared" si="58"/>
        <v>1</v>
      </c>
      <c r="K236" s="7" t="str">
        <f t="shared" si="59"/>
        <v/>
      </c>
      <c r="L236" s="8">
        <v>1</v>
      </c>
      <c r="M236" s="8"/>
      <c r="N236" s="6" t="str">
        <f t="shared" si="60"/>
        <v/>
      </c>
      <c r="O236" s="6" t="str">
        <f t="shared" si="60"/>
        <v/>
      </c>
      <c r="P236" s="6"/>
    </row>
    <row r="237" spans="1:16" s="4" customFormat="1" ht="12.75" x14ac:dyDescent="0.25">
      <c r="A237" s="6" t="s">
        <v>501</v>
      </c>
      <c r="B237" s="6" t="s">
        <v>502</v>
      </c>
      <c r="C237" s="6" t="s">
        <v>503</v>
      </c>
      <c r="D237" s="6">
        <v>1</v>
      </c>
      <c r="E237" s="6">
        <v>15000</v>
      </c>
      <c r="F237" s="6">
        <v>4</v>
      </c>
      <c r="G237" s="6"/>
      <c r="H237" s="6"/>
      <c r="I237" s="6">
        <f t="shared" si="57"/>
        <v>4</v>
      </c>
      <c r="J237" s="7">
        <f t="shared" si="58"/>
        <v>3</v>
      </c>
      <c r="K237" s="7" t="str">
        <f t="shared" si="59"/>
        <v/>
      </c>
      <c r="L237" s="8">
        <v>3</v>
      </c>
      <c r="M237" s="8"/>
      <c r="N237" s="6" t="str">
        <f t="shared" si="60"/>
        <v/>
      </c>
      <c r="O237" s="6" t="str">
        <f t="shared" si="60"/>
        <v/>
      </c>
      <c r="P237" s="6"/>
    </row>
    <row r="238" spans="1:16" s="4" customFormat="1" ht="12.75" x14ac:dyDescent="0.25">
      <c r="A238" s="6" t="s">
        <v>504</v>
      </c>
      <c r="B238" s="6" t="s">
        <v>505</v>
      </c>
      <c r="C238" s="6" t="s">
        <v>506</v>
      </c>
      <c r="D238" s="6">
        <v>4</v>
      </c>
      <c r="E238" s="6">
        <v>32000</v>
      </c>
      <c r="F238" s="6">
        <v>12</v>
      </c>
      <c r="G238" s="6"/>
      <c r="H238" s="6"/>
      <c r="I238" s="6">
        <f t="shared" si="57"/>
        <v>12</v>
      </c>
      <c r="J238" s="7">
        <f t="shared" si="58"/>
        <v>8</v>
      </c>
      <c r="K238" s="7" t="str">
        <f t="shared" si="59"/>
        <v/>
      </c>
      <c r="L238" s="8">
        <v>8</v>
      </c>
      <c r="M238" s="8"/>
      <c r="N238" s="6" t="str">
        <f t="shared" si="60"/>
        <v/>
      </c>
      <c r="O238" s="6" t="str">
        <f t="shared" si="60"/>
        <v/>
      </c>
      <c r="P238" s="6"/>
    </row>
    <row r="239" spans="1:16" s="4" customFormat="1" ht="12.75" x14ac:dyDescent="0.25">
      <c r="A239" s="6" t="s">
        <v>507</v>
      </c>
      <c r="B239" s="6" t="s">
        <v>508</v>
      </c>
      <c r="C239" s="6" t="s">
        <v>509</v>
      </c>
      <c r="D239" s="6">
        <v>1</v>
      </c>
      <c r="E239" s="6">
        <v>36000</v>
      </c>
      <c r="F239" s="6">
        <v>2</v>
      </c>
      <c r="G239" s="6"/>
      <c r="H239" s="6"/>
      <c r="I239" s="6">
        <f t="shared" si="57"/>
        <v>2</v>
      </c>
      <c r="J239" s="7">
        <f t="shared" si="58"/>
        <v>1</v>
      </c>
      <c r="K239" s="7" t="str">
        <f t="shared" si="59"/>
        <v/>
      </c>
      <c r="L239" s="8">
        <v>1</v>
      </c>
      <c r="M239" s="8"/>
      <c r="N239" s="6" t="str">
        <f t="shared" si="60"/>
        <v/>
      </c>
      <c r="O239" s="6" t="str">
        <f t="shared" si="60"/>
        <v/>
      </c>
      <c r="P239" s="6"/>
    </row>
    <row r="240" spans="1:16" s="4" customFormat="1" ht="12.75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9">
        <f>SUM(J232:J239)</f>
        <v>13</v>
      </c>
      <c r="K240" s="9">
        <f>SUM(K232:K239)</f>
        <v>21</v>
      </c>
      <c r="L240" s="10">
        <f>SUM(L232:L239)</f>
        <v>13</v>
      </c>
      <c r="M240" s="10">
        <f>SUM(M232:M239)</f>
        <v>13</v>
      </c>
      <c r="N240" s="6"/>
      <c r="O240" s="6"/>
      <c r="P240" s="6"/>
    </row>
    <row r="241" spans="1:16" s="4" customFormat="1" ht="12.75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7"/>
      <c r="K241" s="7"/>
      <c r="L241" s="8"/>
      <c r="M241" s="8"/>
      <c r="N241" s="6"/>
      <c r="O241" s="6"/>
      <c r="P241" s="6"/>
    </row>
    <row r="242" spans="1:16" s="4" customFormat="1" ht="12.75" x14ac:dyDescent="0.25">
      <c r="A242" s="6" t="s">
        <v>510</v>
      </c>
      <c r="B242" s="6" t="s">
        <v>511</v>
      </c>
      <c r="C242" s="6" t="s">
        <v>512</v>
      </c>
      <c r="D242" s="6">
        <v>87</v>
      </c>
      <c r="E242" s="6">
        <v>1200</v>
      </c>
      <c r="F242" s="6">
        <f>1+80</f>
        <v>81</v>
      </c>
      <c r="G242" s="6"/>
      <c r="H242" s="6"/>
      <c r="I242" s="6">
        <f>F242+G242+H242</f>
        <v>81</v>
      </c>
      <c r="J242" s="7" t="str">
        <f>IF(I242&gt;D242,I242-D242,"")</f>
        <v/>
      </c>
      <c r="K242" s="7">
        <f>IF(I242&lt;D242,D242-I242,"")</f>
        <v>6</v>
      </c>
      <c r="L242" s="8"/>
      <c r="M242" s="8">
        <v>6</v>
      </c>
      <c r="N242" s="6" t="str">
        <f t="shared" ref="N242:O244" si="61">IF(J242=L242,"",J242-L242)</f>
        <v/>
      </c>
      <c r="O242" s="6" t="str">
        <f t="shared" si="61"/>
        <v/>
      </c>
      <c r="P242" s="6"/>
    </row>
    <row r="243" spans="1:16" s="4" customFormat="1" ht="12.75" x14ac:dyDescent="0.25">
      <c r="A243" s="6" t="s">
        <v>513</v>
      </c>
      <c r="B243" s="6" t="s">
        <v>514</v>
      </c>
      <c r="C243" s="6" t="s">
        <v>515</v>
      </c>
      <c r="D243" s="6">
        <v>71</v>
      </c>
      <c r="E243" s="6">
        <v>1000</v>
      </c>
      <c r="F243" s="6">
        <v>0</v>
      </c>
      <c r="G243" s="6"/>
      <c r="H243" s="6"/>
      <c r="I243" s="6">
        <f>F243+G243+H243</f>
        <v>0</v>
      </c>
      <c r="J243" s="7" t="str">
        <f>IF(I243&gt;D243,I243-D243,"")</f>
        <v/>
      </c>
      <c r="K243" s="7">
        <f>IF(I243&lt;D243,D243-I243,"")</f>
        <v>71</v>
      </c>
      <c r="L243" s="8"/>
      <c r="M243" s="8">
        <v>24</v>
      </c>
      <c r="N243" s="6" t="str">
        <f t="shared" si="61"/>
        <v/>
      </c>
      <c r="O243" s="6">
        <f t="shared" si="61"/>
        <v>47</v>
      </c>
      <c r="P243" s="6"/>
    </row>
    <row r="244" spans="1:16" s="4" customFormat="1" ht="12.75" x14ac:dyDescent="0.25">
      <c r="A244" s="6" t="s">
        <v>516</v>
      </c>
      <c r="B244" s="6" t="s">
        <v>517</v>
      </c>
      <c r="C244" s="6" t="s">
        <v>518</v>
      </c>
      <c r="D244" s="6">
        <v>17</v>
      </c>
      <c r="E244" s="6">
        <v>850</v>
      </c>
      <c r="F244" s="6">
        <f>4+16+27</f>
        <v>47</v>
      </c>
      <c r="G244" s="6"/>
      <c r="H244" s="6"/>
      <c r="I244" s="6">
        <f>F244+G244+H244</f>
        <v>47</v>
      </c>
      <c r="J244" s="7">
        <f>IF(I244&gt;D244,I244-D244,"")</f>
        <v>30</v>
      </c>
      <c r="K244" s="7" t="str">
        <f>IF(I244&lt;D244,D244-I244,"")</f>
        <v/>
      </c>
      <c r="L244" s="8">
        <v>30</v>
      </c>
      <c r="M244" s="8"/>
      <c r="N244" s="6" t="str">
        <f t="shared" si="61"/>
        <v/>
      </c>
      <c r="O244" s="6" t="str">
        <f t="shared" si="61"/>
        <v/>
      </c>
      <c r="P244" s="6"/>
    </row>
    <row r="245" spans="1:16" s="4" customFormat="1" ht="12.75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9">
        <f>SUM(J242:J244)</f>
        <v>30</v>
      </c>
      <c r="K245" s="9">
        <f>SUM(K242:K244)</f>
        <v>77</v>
      </c>
      <c r="L245" s="10">
        <f>SUM(L242:L244)</f>
        <v>30</v>
      </c>
      <c r="M245" s="10">
        <f>SUM(M242:M244)</f>
        <v>30</v>
      </c>
      <c r="N245" s="6"/>
      <c r="O245" s="6"/>
      <c r="P245" s="6"/>
    </row>
    <row r="246" spans="1:16" s="4" customFormat="1" ht="12.75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7"/>
      <c r="K246" s="7"/>
      <c r="L246" s="8"/>
      <c r="M246" s="8"/>
      <c r="N246" s="6"/>
      <c r="O246" s="6"/>
      <c r="P246" s="6"/>
    </row>
    <row r="247" spans="1:16" s="4" customFormat="1" ht="12.75" x14ac:dyDescent="0.2">
      <c r="A247" s="12" t="s">
        <v>519</v>
      </c>
      <c r="B247" s="6" t="s">
        <v>520</v>
      </c>
      <c r="C247" s="12" t="s">
        <v>521</v>
      </c>
      <c r="D247" s="6">
        <v>0</v>
      </c>
      <c r="E247" s="11">
        <v>10000</v>
      </c>
      <c r="F247" s="6">
        <v>4</v>
      </c>
      <c r="G247" s="11"/>
      <c r="H247" s="11"/>
      <c r="I247" s="6">
        <f>F247+G247+H247</f>
        <v>4</v>
      </c>
      <c r="J247" s="7">
        <f>IF(I247&gt;D247,I247-D247,"")</f>
        <v>4</v>
      </c>
      <c r="K247" s="7" t="str">
        <f>IF(I247&lt;D247,D247-I247,"")</f>
        <v/>
      </c>
      <c r="L247" s="8">
        <v>3</v>
      </c>
      <c r="M247" s="8"/>
      <c r="N247" s="6">
        <f t="shared" ref="N247:O249" si="62">IF(J247=L247,"",J247-L247)</f>
        <v>1</v>
      </c>
      <c r="O247" s="6" t="str">
        <f t="shared" si="62"/>
        <v/>
      </c>
      <c r="P247" s="6"/>
    </row>
    <row r="248" spans="1:16" s="4" customFormat="1" ht="12.75" x14ac:dyDescent="0.25">
      <c r="A248" s="6" t="s">
        <v>522</v>
      </c>
      <c r="B248" s="6" t="s">
        <v>523</v>
      </c>
      <c r="C248" s="6" t="s">
        <v>524</v>
      </c>
      <c r="D248" s="6">
        <v>16</v>
      </c>
      <c r="E248" s="6">
        <v>10000</v>
      </c>
      <c r="F248" s="6">
        <v>15</v>
      </c>
      <c r="G248" s="6"/>
      <c r="H248" s="6"/>
      <c r="I248" s="6">
        <f>F248+G248+H248</f>
        <v>15</v>
      </c>
      <c r="J248" s="7" t="str">
        <f>IF(I248&gt;D248,I248-D248,"")</f>
        <v/>
      </c>
      <c r="K248" s="7">
        <f>IF(I248&lt;D248,D248-I248,"")</f>
        <v>1</v>
      </c>
      <c r="L248" s="8"/>
      <c r="M248" s="8">
        <v>1</v>
      </c>
      <c r="N248" s="6" t="str">
        <f t="shared" si="62"/>
        <v/>
      </c>
      <c r="O248" s="6" t="str">
        <f t="shared" si="62"/>
        <v/>
      </c>
      <c r="P248" s="6"/>
    </row>
    <row r="249" spans="1:16" s="4" customFormat="1" ht="12.75" x14ac:dyDescent="0.25">
      <c r="A249" s="6" t="s">
        <v>525</v>
      </c>
      <c r="B249" s="6" t="s">
        <v>526</v>
      </c>
      <c r="C249" s="6" t="s">
        <v>527</v>
      </c>
      <c r="D249" s="6">
        <v>3</v>
      </c>
      <c r="E249" s="6">
        <v>10000</v>
      </c>
      <c r="F249" s="6">
        <v>1</v>
      </c>
      <c r="G249" s="6"/>
      <c r="H249" s="6"/>
      <c r="I249" s="6">
        <f>F249+G249+H249</f>
        <v>1</v>
      </c>
      <c r="J249" s="7" t="str">
        <f>IF(I249&gt;D249,I249-D249,"")</f>
        <v/>
      </c>
      <c r="K249" s="7">
        <f>IF(I249&lt;D249,D249-I249,"")</f>
        <v>2</v>
      </c>
      <c r="L249" s="8"/>
      <c r="M249" s="8">
        <v>2</v>
      </c>
      <c r="N249" s="6" t="str">
        <f t="shared" si="62"/>
        <v/>
      </c>
      <c r="O249" s="6" t="str">
        <f t="shared" si="62"/>
        <v/>
      </c>
      <c r="P249" s="6"/>
    </row>
    <row r="250" spans="1:16" s="4" customFormat="1" ht="12.75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9">
        <f>SUM(J247:J249)</f>
        <v>4</v>
      </c>
      <c r="K250" s="9">
        <f>SUM(K247:K249)</f>
        <v>3</v>
      </c>
      <c r="L250" s="10">
        <f>SUM(L247:L249)</f>
        <v>3</v>
      </c>
      <c r="M250" s="10">
        <f>SUM(M247:M249)</f>
        <v>3</v>
      </c>
      <c r="N250" s="6"/>
      <c r="O250" s="6"/>
      <c r="P250" s="6"/>
    </row>
    <row r="251" spans="1:16" s="4" customFormat="1" ht="12.75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7"/>
      <c r="K251" s="7"/>
      <c r="L251" s="8"/>
      <c r="M251" s="8"/>
      <c r="N251" s="6"/>
      <c r="O251" s="6"/>
      <c r="P251" s="6"/>
    </row>
    <row r="252" spans="1:16" s="4" customFormat="1" ht="12.75" x14ac:dyDescent="0.25">
      <c r="A252" s="6" t="s">
        <v>528</v>
      </c>
      <c r="B252" s="6" t="s">
        <v>529</v>
      </c>
      <c r="C252" s="6" t="s">
        <v>530</v>
      </c>
      <c r="D252" s="6">
        <v>3</v>
      </c>
      <c r="E252" s="6">
        <v>125</v>
      </c>
      <c r="F252" s="6">
        <v>2</v>
      </c>
      <c r="G252" s="6"/>
      <c r="H252" s="6"/>
      <c r="I252" s="6">
        <f>F252+G252+H252</f>
        <v>2</v>
      </c>
      <c r="J252" s="7" t="str">
        <f>IF(I252&gt;D252,I252-D252,"")</f>
        <v/>
      </c>
      <c r="K252" s="7">
        <f>IF(I252&lt;D252,D252-I252,"")</f>
        <v>1</v>
      </c>
      <c r="L252" s="8"/>
      <c r="M252" s="8">
        <v>1</v>
      </c>
      <c r="N252" s="6" t="str">
        <f t="shared" ref="N252:O256" si="63">IF(J252=L252,"",J252-L252)</f>
        <v/>
      </c>
      <c r="O252" s="6" t="str">
        <f t="shared" si="63"/>
        <v/>
      </c>
      <c r="P252" s="6"/>
    </row>
    <row r="253" spans="1:16" s="4" customFormat="1" ht="12.75" x14ac:dyDescent="0.25">
      <c r="A253" s="6" t="s">
        <v>531</v>
      </c>
      <c r="B253" s="6" t="s">
        <v>532</v>
      </c>
      <c r="C253" s="6" t="s">
        <v>533</v>
      </c>
      <c r="D253" s="6">
        <v>54</v>
      </c>
      <c r="E253" s="6">
        <v>975</v>
      </c>
      <c r="F253" s="6">
        <f>1+52</f>
        <v>53</v>
      </c>
      <c r="G253" s="6"/>
      <c r="H253" s="6"/>
      <c r="I253" s="6">
        <f>F253+G253+H253</f>
        <v>53</v>
      </c>
      <c r="J253" s="7" t="str">
        <f>IF(I253&gt;D253,I253-D253,"")</f>
        <v/>
      </c>
      <c r="K253" s="7">
        <f>IF(I253&lt;D253,D253-I253,"")</f>
        <v>1</v>
      </c>
      <c r="L253" s="8"/>
      <c r="M253" s="8"/>
      <c r="N253" s="6" t="str">
        <f t="shared" si="63"/>
        <v/>
      </c>
      <c r="O253" s="6">
        <f t="shared" si="63"/>
        <v>1</v>
      </c>
      <c r="P253" s="6"/>
    </row>
    <row r="254" spans="1:16" s="4" customFormat="1" ht="12.75" x14ac:dyDescent="0.25">
      <c r="A254" s="6" t="s">
        <v>534</v>
      </c>
      <c r="B254" s="6" t="s">
        <v>535</v>
      </c>
      <c r="C254" s="6" t="s">
        <v>536</v>
      </c>
      <c r="D254" s="6">
        <v>58</v>
      </c>
      <c r="E254" s="6">
        <v>615</v>
      </c>
      <c r="F254" s="6">
        <f>8+48</f>
        <v>56</v>
      </c>
      <c r="G254" s="6"/>
      <c r="H254" s="6"/>
      <c r="I254" s="6">
        <f>F254+G254+H254</f>
        <v>56</v>
      </c>
      <c r="J254" s="7" t="str">
        <f>IF(I254&gt;D254,I254-D254,"")</f>
        <v/>
      </c>
      <c r="K254" s="7">
        <f>IF(I254&lt;D254,D254-I254,"")</f>
        <v>2</v>
      </c>
      <c r="L254" s="8"/>
      <c r="M254" s="8"/>
      <c r="N254" s="6" t="str">
        <f t="shared" si="63"/>
        <v/>
      </c>
      <c r="O254" s="6">
        <f t="shared" si="63"/>
        <v>2</v>
      </c>
      <c r="P254" s="6"/>
    </row>
    <row r="255" spans="1:16" s="4" customFormat="1" ht="12.75" x14ac:dyDescent="0.25">
      <c r="A255" s="6" t="s">
        <v>537</v>
      </c>
      <c r="B255" s="6" t="s">
        <v>538</v>
      </c>
      <c r="C255" s="6" t="s">
        <v>539</v>
      </c>
      <c r="D255" s="6">
        <v>974</v>
      </c>
      <c r="E255" s="6">
        <v>550</v>
      </c>
      <c r="F255" s="6">
        <f>23+893</f>
        <v>916</v>
      </c>
      <c r="G255" s="6"/>
      <c r="H255" s="6"/>
      <c r="I255" s="6">
        <f>F255+G255+H255</f>
        <v>916</v>
      </c>
      <c r="J255" s="7" t="str">
        <f>IF(I255&gt;D255,I255-D255,"")</f>
        <v/>
      </c>
      <c r="K255" s="7">
        <f>IF(I255&lt;D255,D255-I255,"")</f>
        <v>58</v>
      </c>
      <c r="L255" s="8"/>
      <c r="M255" s="8"/>
      <c r="N255" s="6" t="str">
        <f t="shared" si="63"/>
        <v/>
      </c>
      <c r="O255" s="6">
        <f t="shared" si="63"/>
        <v>58</v>
      </c>
      <c r="P255" s="6"/>
    </row>
    <row r="256" spans="1:16" s="4" customFormat="1" ht="12.75" x14ac:dyDescent="0.25">
      <c r="A256" s="6" t="s">
        <v>540</v>
      </c>
      <c r="B256" s="6" t="s">
        <v>541</v>
      </c>
      <c r="C256" s="6" t="s">
        <v>542</v>
      </c>
      <c r="D256" s="6">
        <v>95</v>
      </c>
      <c r="E256" s="6">
        <v>250</v>
      </c>
      <c r="F256" s="6">
        <f>3+93</f>
        <v>96</v>
      </c>
      <c r="G256" s="6"/>
      <c r="H256" s="6"/>
      <c r="I256" s="6">
        <f>F256+G256+H256</f>
        <v>96</v>
      </c>
      <c r="J256" s="7">
        <f>IF(I256&gt;D256,I256-D256,"")</f>
        <v>1</v>
      </c>
      <c r="K256" s="7" t="str">
        <f>IF(I256&lt;D256,D256-I256,"")</f>
        <v/>
      </c>
      <c r="L256" s="8">
        <v>1</v>
      </c>
      <c r="M256" s="8"/>
      <c r="N256" s="6" t="str">
        <f t="shared" si="63"/>
        <v/>
      </c>
      <c r="O256" s="6" t="str">
        <f t="shared" si="63"/>
        <v/>
      </c>
      <c r="P256" s="6"/>
    </row>
    <row r="257" spans="1:16" s="4" customFormat="1" ht="12.75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9">
        <f>SUM(J252:J256)</f>
        <v>1</v>
      </c>
      <c r="K257" s="9">
        <f>SUM(K252:K256)</f>
        <v>62</v>
      </c>
      <c r="L257" s="10">
        <f>SUM(L252:L256)</f>
        <v>1</v>
      </c>
      <c r="M257" s="10">
        <f>SUM(M252:M256)</f>
        <v>1</v>
      </c>
      <c r="N257" s="6"/>
      <c r="O257" s="6"/>
      <c r="P257" s="6"/>
    </row>
    <row r="258" spans="1:16" s="4" customFormat="1" ht="12.75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7"/>
      <c r="K258" s="7"/>
      <c r="L258" s="8"/>
      <c r="M258" s="8"/>
      <c r="N258" s="6"/>
      <c r="O258" s="6"/>
      <c r="P258" s="6"/>
    </row>
    <row r="259" spans="1:16" s="4" customFormat="1" ht="12.75" x14ac:dyDescent="0.25">
      <c r="A259" s="6" t="s">
        <v>543</v>
      </c>
      <c r="B259" s="6" t="s">
        <v>544</v>
      </c>
      <c r="C259" s="6" t="s">
        <v>545</v>
      </c>
      <c r="D259" s="6">
        <v>8</v>
      </c>
      <c r="E259" s="6">
        <v>950</v>
      </c>
      <c r="F259" s="6">
        <v>7</v>
      </c>
      <c r="G259" s="6"/>
      <c r="H259" s="6"/>
      <c r="I259" s="6">
        <f t="shared" ref="I259:I270" si="64">F259+G259+H259</f>
        <v>7</v>
      </c>
      <c r="J259" s="7" t="str">
        <f t="shared" ref="J259:J270" si="65">IF(I259&gt;D259,I259-D259,"")</f>
        <v/>
      </c>
      <c r="K259" s="7">
        <f t="shared" ref="K259:K270" si="66">IF(I259&lt;D259,D259-I259,"")</f>
        <v>1</v>
      </c>
      <c r="L259" s="8"/>
      <c r="M259" s="8">
        <v>1</v>
      </c>
      <c r="N259" s="6" t="str">
        <f t="shared" ref="N259:O270" si="67">IF(J259=L259,"",J259-L259)</f>
        <v/>
      </c>
      <c r="O259" s="6" t="str">
        <f t="shared" si="67"/>
        <v/>
      </c>
      <c r="P259" s="6"/>
    </row>
    <row r="260" spans="1:16" s="4" customFormat="1" ht="12.75" x14ac:dyDescent="0.25">
      <c r="A260" s="6" t="s">
        <v>546</v>
      </c>
      <c r="B260" s="6" t="s">
        <v>547</v>
      </c>
      <c r="C260" s="6" t="s">
        <v>548</v>
      </c>
      <c r="D260" s="6">
        <v>1</v>
      </c>
      <c r="E260" s="6">
        <v>2200</v>
      </c>
      <c r="F260" s="6">
        <v>0</v>
      </c>
      <c r="G260" s="6"/>
      <c r="H260" s="6"/>
      <c r="I260" s="6">
        <f t="shared" si="64"/>
        <v>0</v>
      </c>
      <c r="J260" s="7" t="str">
        <f t="shared" si="65"/>
        <v/>
      </c>
      <c r="K260" s="7">
        <f t="shared" si="66"/>
        <v>1</v>
      </c>
      <c r="L260" s="8"/>
      <c r="M260" s="8">
        <v>1</v>
      </c>
      <c r="N260" s="6" t="str">
        <f t="shared" si="67"/>
        <v/>
      </c>
      <c r="O260" s="6" t="str">
        <f t="shared" si="67"/>
        <v/>
      </c>
      <c r="P260" s="6"/>
    </row>
    <row r="261" spans="1:16" s="4" customFormat="1" ht="12.75" x14ac:dyDescent="0.25">
      <c r="A261" s="6" t="s">
        <v>549</v>
      </c>
      <c r="B261" s="6" t="s">
        <v>550</v>
      </c>
      <c r="C261" s="6" t="s">
        <v>551</v>
      </c>
      <c r="D261" s="6">
        <v>6</v>
      </c>
      <c r="E261" s="6">
        <v>220</v>
      </c>
      <c r="F261" s="6">
        <v>4</v>
      </c>
      <c r="G261" s="6"/>
      <c r="H261" s="6"/>
      <c r="I261" s="6">
        <f t="shared" si="64"/>
        <v>4</v>
      </c>
      <c r="J261" s="7" t="str">
        <f t="shared" si="65"/>
        <v/>
      </c>
      <c r="K261" s="7">
        <f t="shared" si="66"/>
        <v>2</v>
      </c>
      <c r="L261" s="8"/>
      <c r="M261" s="8">
        <v>2</v>
      </c>
      <c r="N261" s="6" t="str">
        <f t="shared" si="67"/>
        <v/>
      </c>
      <c r="O261" s="6" t="str">
        <f t="shared" si="67"/>
        <v/>
      </c>
      <c r="P261" s="6"/>
    </row>
    <row r="262" spans="1:16" s="4" customFormat="1" ht="12.75" x14ac:dyDescent="0.25">
      <c r="A262" s="6" t="s">
        <v>552</v>
      </c>
      <c r="B262" s="6" t="s">
        <v>553</v>
      </c>
      <c r="C262" s="6" t="s">
        <v>554</v>
      </c>
      <c r="D262" s="6">
        <v>110</v>
      </c>
      <c r="E262" s="6">
        <v>6500</v>
      </c>
      <c r="F262" s="6">
        <v>106</v>
      </c>
      <c r="G262" s="6">
        <v>2</v>
      </c>
      <c r="H262" s="6"/>
      <c r="I262" s="6">
        <f t="shared" si="64"/>
        <v>108</v>
      </c>
      <c r="J262" s="7" t="str">
        <f t="shared" si="65"/>
        <v/>
      </c>
      <c r="K262" s="7">
        <f t="shared" si="66"/>
        <v>2</v>
      </c>
      <c r="L262" s="8"/>
      <c r="M262" s="8">
        <v>2</v>
      </c>
      <c r="N262" s="6" t="str">
        <f t="shared" si="67"/>
        <v/>
      </c>
      <c r="O262" s="6" t="str">
        <f t="shared" si="67"/>
        <v/>
      </c>
      <c r="P262" s="6"/>
    </row>
    <row r="263" spans="1:16" s="4" customFormat="1" ht="12.75" x14ac:dyDescent="0.25">
      <c r="A263" s="6" t="s">
        <v>555</v>
      </c>
      <c r="B263" s="6" t="s">
        <v>556</v>
      </c>
      <c r="C263" s="6" t="s">
        <v>557</v>
      </c>
      <c r="D263" s="6">
        <v>268</v>
      </c>
      <c r="E263" s="6">
        <v>300</v>
      </c>
      <c r="F263" s="6">
        <f>215+49</f>
        <v>264</v>
      </c>
      <c r="G263" s="6">
        <v>1</v>
      </c>
      <c r="H263" s="6"/>
      <c r="I263" s="6">
        <f t="shared" si="64"/>
        <v>265</v>
      </c>
      <c r="J263" s="7" t="str">
        <f t="shared" si="65"/>
        <v/>
      </c>
      <c r="K263" s="7">
        <f t="shared" si="66"/>
        <v>3</v>
      </c>
      <c r="L263" s="8"/>
      <c r="M263" s="8">
        <v>3</v>
      </c>
      <c r="N263" s="6" t="str">
        <f t="shared" si="67"/>
        <v/>
      </c>
      <c r="O263" s="6" t="str">
        <f t="shared" si="67"/>
        <v/>
      </c>
      <c r="P263" s="6"/>
    </row>
    <row r="264" spans="1:16" s="4" customFormat="1" ht="12.75" x14ac:dyDescent="0.25">
      <c r="A264" s="6" t="s">
        <v>558</v>
      </c>
      <c r="B264" s="6" t="s">
        <v>559</v>
      </c>
      <c r="C264" s="6" t="s">
        <v>560</v>
      </c>
      <c r="D264" s="6">
        <v>21</v>
      </c>
      <c r="E264" s="6">
        <v>900</v>
      </c>
      <c r="F264" s="6">
        <v>14</v>
      </c>
      <c r="G264" s="6"/>
      <c r="H264" s="6"/>
      <c r="I264" s="6">
        <f t="shared" si="64"/>
        <v>14</v>
      </c>
      <c r="J264" s="7" t="str">
        <f t="shared" si="65"/>
        <v/>
      </c>
      <c r="K264" s="7">
        <f t="shared" si="66"/>
        <v>7</v>
      </c>
      <c r="L264" s="8"/>
      <c r="M264" s="8">
        <v>7</v>
      </c>
      <c r="N264" s="6" t="str">
        <f t="shared" si="67"/>
        <v/>
      </c>
      <c r="O264" s="6" t="str">
        <f t="shared" si="67"/>
        <v/>
      </c>
      <c r="P264" s="6"/>
    </row>
    <row r="265" spans="1:16" s="4" customFormat="1" ht="12.75" x14ac:dyDescent="0.25">
      <c r="A265" s="6" t="s">
        <v>561</v>
      </c>
      <c r="B265" s="6" t="s">
        <v>562</v>
      </c>
      <c r="C265" s="6" t="s">
        <v>563</v>
      </c>
      <c r="D265" s="6">
        <v>28</v>
      </c>
      <c r="E265" s="6">
        <v>2000</v>
      </c>
      <c r="F265" s="6">
        <v>20</v>
      </c>
      <c r="G265" s="6"/>
      <c r="H265" s="6"/>
      <c r="I265" s="6">
        <f t="shared" si="64"/>
        <v>20</v>
      </c>
      <c r="J265" s="7" t="str">
        <f t="shared" si="65"/>
        <v/>
      </c>
      <c r="K265" s="7">
        <f t="shared" si="66"/>
        <v>8</v>
      </c>
      <c r="L265" s="8"/>
      <c r="M265" s="8">
        <v>8</v>
      </c>
      <c r="N265" s="6" t="str">
        <f t="shared" si="67"/>
        <v/>
      </c>
      <c r="O265" s="6" t="str">
        <f t="shared" si="67"/>
        <v/>
      </c>
      <c r="P265" s="6"/>
    </row>
    <row r="266" spans="1:16" s="4" customFormat="1" ht="12.75" x14ac:dyDescent="0.25">
      <c r="A266" s="6" t="s">
        <v>564</v>
      </c>
      <c r="B266" s="6" t="s">
        <v>565</v>
      </c>
      <c r="C266" s="6" t="s">
        <v>566</v>
      </c>
      <c r="D266" s="6">
        <v>292</v>
      </c>
      <c r="E266" s="6">
        <v>750</v>
      </c>
      <c r="F266" s="6">
        <f>221+34</f>
        <v>255</v>
      </c>
      <c r="G266" s="6"/>
      <c r="H266" s="6"/>
      <c r="I266" s="6">
        <f t="shared" si="64"/>
        <v>255</v>
      </c>
      <c r="J266" s="7" t="str">
        <f t="shared" si="65"/>
        <v/>
      </c>
      <c r="K266" s="7">
        <f t="shared" si="66"/>
        <v>37</v>
      </c>
      <c r="L266" s="8"/>
      <c r="M266" s="8">
        <v>37</v>
      </c>
      <c r="N266" s="6" t="str">
        <f t="shared" si="67"/>
        <v/>
      </c>
      <c r="O266" s="6" t="str">
        <f t="shared" si="67"/>
        <v/>
      </c>
      <c r="P266" s="6"/>
    </row>
    <row r="267" spans="1:16" s="4" customFormat="1" ht="12.75" x14ac:dyDescent="0.25">
      <c r="A267" s="6" t="s">
        <v>567</v>
      </c>
      <c r="B267" s="6" t="s">
        <v>568</v>
      </c>
      <c r="C267" s="6" t="s">
        <v>569</v>
      </c>
      <c r="D267" s="6">
        <v>426</v>
      </c>
      <c r="E267" s="6">
        <v>275</v>
      </c>
      <c r="F267" s="6">
        <f>11+314</f>
        <v>325</v>
      </c>
      <c r="G267" s="6"/>
      <c r="H267" s="6"/>
      <c r="I267" s="6">
        <f t="shared" si="64"/>
        <v>325</v>
      </c>
      <c r="J267" s="7" t="str">
        <f t="shared" si="65"/>
        <v/>
      </c>
      <c r="K267" s="7">
        <f t="shared" si="66"/>
        <v>101</v>
      </c>
      <c r="L267" s="8"/>
      <c r="M267" s="8">
        <v>69</v>
      </c>
      <c r="N267" s="6" t="str">
        <f t="shared" si="67"/>
        <v/>
      </c>
      <c r="O267" s="6">
        <f t="shared" si="67"/>
        <v>32</v>
      </c>
      <c r="P267" s="6"/>
    </row>
    <row r="268" spans="1:16" s="4" customFormat="1" ht="12.75" x14ac:dyDescent="0.25">
      <c r="A268" s="6" t="s">
        <v>570</v>
      </c>
      <c r="B268" s="6" t="s">
        <v>571</v>
      </c>
      <c r="C268" s="6" t="s">
        <v>572</v>
      </c>
      <c r="D268" s="6">
        <v>195</v>
      </c>
      <c r="E268" s="6">
        <v>325</v>
      </c>
      <c r="F268" s="6">
        <f>196+6</f>
        <v>202</v>
      </c>
      <c r="G268" s="6"/>
      <c r="H268" s="6"/>
      <c r="I268" s="6">
        <f t="shared" si="64"/>
        <v>202</v>
      </c>
      <c r="J268" s="7">
        <f t="shared" si="65"/>
        <v>7</v>
      </c>
      <c r="K268" s="7" t="str">
        <f t="shared" si="66"/>
        <v/>
      </c>
      <c r="L268" s="8">
        <v>7</v>
      </c>
      <c r="M268" s="8"/>
      <c r="N268" s="6" t="str">
        <f t="shared" si="67"/>
        <v/>
      </c>
      <c r="O268" s="6" t="str">
        <f t="shared" si="67"/>
        <v/>
      </c>
      <c r="P268" s="6"/>
    </row>
    <row r="269" spans="1:16" s="4" customFormat="1" ht="12.75" x14ac:dyDescent="0.25">
      <c r="A269" s="6" t="s">
        <v>573</v>
      </c>
      <c r="B269" s="6" t="s">
        <v>574</v>
      </c>
      <c r="C269" s="6" t="s">
        <v>575</v>
      </c>
      <c r="D269" s="6">
        <v>156</v>
      </c>
      <c r="E269" s="6">
        <v>300</v>
      </c>
      <c r="F269" s="6">
        <f>251+24</f>
        <v>275</v>
      </c>
      <c r="G269" s="6"/>
      <c r="H269" s="6"/>
      <c r="I269" s="6">
        <f t="shared" si="64"/>
        <v>275</v>
      </c>
      <c r="J269" s="7">
        <f t="shared" si="65"/>
        <v>119</v>
      </c>
      <c r="K269" s="7" t="str">
        <f t="shared" si="66"/>
        <v/>
      </c>
      <c r="L269" s="8">
        <v>119</v>
      </c>
      <c r="M269" s="8"/>
      <c r="N269" s="6" t="str">
        <f t="shared" si="67"/>
        <v/>
      </c>
      <c r="O269" s="6" t="str">
        <f t="shared" si="67"/>
        <v/>
      </c>
      <c r="P269" s="6"/>
    </row>
    <row r="270" spans="1:16" s="4" customFormat="1" ht="12.75" x14ac:dyDescent="0.25">
      <c r="A270" s="6" t="s">
        <v>576</v>
      </c>
      <c r="B270" s="6" t="s">
        <v>577</v>
      </c>
      <c r="C270" s="6" t="s">
        <v>578</v>
      </c>
      <c r="D270" s="6">
        <v>119</v>
      </c>
      <c r="E270" s="6">
        <v>750</v>
      </c>
      <c r="F270" s="6">
        <f>119+4</f>
        <v>123</v>
      </c>
      <c r="G270" s="6"/>
      <c r="H270" s="6"/>
      <c r="I270" s="6">
        <f t="shared" si="64"/>
        <v>123</v>
      </c>
      <c r="J270" s="7">
        <f t="shared" si="65"/>
        <v>4</v>
      </c>
      <c r="K270" s="7" t="str">
        <f t="shared" si="66"/>
        <v/>
      </c>
      <c r="L270" s="8">
        <v>4</v>
      </c>
      <c r="M270" s="8"/>
      <c r="N270" s="6" t="str">
        <f t="shared" si="67"/>
        <v/>
      </c>
      <c r="O270" s="6" t="str">
        <f t="shared" si="67"/>
        <v/>
      </c>
      <c r="P270" s="6"/>
    </row>
    <row r="271" spans="1:16" s="4" customFormat="1" ht="12.75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9">
        <f>SUM(J259:J270)</f>
        <v>130</v>
      </c>
      <c r="K271" s="9">
        <f>SUM(K259:K270)</f>
        <v>162</v>
      </c>
      <c r="L271" s="10">
        <f>SUM(L259:L270)</f>
        <v>130</v>
      </c>
      <c r="M271" s="10">
        <f>SUM(M259:M270)</f>
        <v>130</v>
      </c>
      <c r="N271" s="6"/>
      <c r="O271" s="6"/>
      <c r="P271" s="6"/>
    </row>
    <row r="272" spans="1:16" s="4" customFormat="1" ht="12.75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7"/>
      <c r="K272" s="7"/>
      <c r="L272" s="8"/>
      <c r="M272" s="8"/>
      <c r="N272" s="6"/>
      <c r="O272" s="6"/>
      <c r="P272" s="6"/>
    </row>
    <row r="273" spans="1:16" s="4" customFormat="1" ht="12.75" x14ac:dyDescent="0.25">
      <c r="A273" s="6" t="s">
        <v>579</v>
      </c>
      <c r="B273" s="6" t="s">
        <v>580</v>
      </c>
      <c r="C273" s="6" t="s">
        <v>581</v>
      </c>
      <c r="D273" s="6">
        <v>626</v>
      </c>
      <c r="E273" s="6">
        <v>500</v>
      </c>
      <c r="F273" s="6">
        <f>2+621</f>
        <v>623</v>
      </c>
      <c r="G273" s="6">
        <v>1</v>
      </c>
      <c r="H273" s="6"/>
      <c r="I273" s="6">
        <f>F273+G273+H273</f>
        <v>624</v>
      </c>
      <c r="J273" s="7" t="str">
        <f>IF(I273&gt;D273,I273-D273,"")</f>
        <v/>
      </c>
      <c r="K273" s="7">
        <f>IF(I273&lt;D273,D273-I273,"")</f>
        <v>2</v>
      </c>
      <c r="L273" s="8"/>
      <c r="M273" s="8">
        <v>2</v>
      </c>
      <c r="N273" s="6" t="str">
        <f t="shared" ref="N273:O275" si="68">IF(J273=L273,"",J273-L273)</f>
        <v/>
      </c>
      <c r="O273" s="6" t="str">
        <f t="shared" si="68"/>
        <v/>
      </c>
      <c r="P273" s="6"/>
    </row>
    <row r="274" spans="1:16" s="4" customFormat="1" ht="12.75" x14ac:dyDescent="0.25">
      <c r="A274" s="6" t="s">
        <v>582</v>
      </c>
      <c r="B274" s="6" t="s">
        <v>583</v>
      </c>
      <c r="C274" s="6" t="s">
        <v>584</v>
      </c>
      <c r="D274" s="6">
        <v>5</v>
      </c>
      <c r="E274" s="6">
        <v>550</v>
      </c>
      <c r="F274" s="6">
        <v>6</v>
      </c>
      <c r="G274" s="6"/>
      <c r="H274" s="6"/>
      <c r="I274" s="6">
        <f>F274+G274+H274</f>
        <v>6</v>
      </c>
      <c r="J274" s="7">
        <f>IF(I274&gt;D274,I274-D274,"")</f>
        <v>1</v>
      </c>
      <c r="K274" s="7" t="str">
        <f>IF(I274&lt;D274,D274-I274,"")</f>
        <v/>
      </c>
      <c r="L274" s="8">
        <v>1</v>
      </c>
      <c r="M274" s="8"/>
      <c r="N274" s="6" t="str">
        <f t="shared" si="68"/>
        <v/>
      </c>
      <c r="O274" s="6" t="str">
        <f t="shared" si="68"/>
        <v/>
      </c>
      <c r="P274" s="6"/>
    </row>
    <row r="275" spans="1:16" s="4" customFormat="1" ht="12.75" x14ac:dyDescent="0.25">
      <c r="A275" s="6" t="s">
        <v>585</v>
      </c>
      <c r="B275" s="6" t="s">
        <v>586</v>
      </c>
      <c r="C275" s="6" t="s">
        <v>587</v>
      </c>
      <c r="D275" s="6">
        <v>36</v>
      </c>
      <c r="E275" s="6">
        <v>600</v>
      </c>
      <c r="F275" s="6">
        <f>8+29</f>
        <v>37</v>
      </c>
      <c r="G275" s="6"/>
      <c r="H275" s="6"/>
      <c r="I275" s="6">
        <f>F275+G275+H275</f>
        <v>37</v>
      </c>
      <c r="J275" s="7">
        <f>IF(I275&gt;D275,I275-D275,"")</f>
        <v>1</v>
      </c>
      <c r="K275" s="7" t="str">
        <f>IF(I275&lt;D275,D275-I275,"")</f>
        <v/>
      </c>
      <c r="L275" s="8">
        <v>1</v>
      </c>
      <c r="M275" s="8"/>
      <c r="N275" s="6" t="str">
        <f t="shared" si="68"/>
        <v/>
      </c>
      <c r="O275" s="6" t="str">
        <f t="shared" si="68"/>
        <v/>
      </c>
      <c r="P275" s="6"/>
    </row>
    <row r="276" spans="1:16" s="4" customFormat="1" ht="12.75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9">
        <f>SUM(J273:J275)</f>
        <v>2</v>
      </c>
      <c r="K276" s="9">
        <f>SUM(K273:K275)</f>
        <v>2</v>
      </c>
      <c r="L276" s="10">
        <f>SUM(L273:L275)</f>
        <v>2</v>
      </c>
      <c r="M276" s="10">
        <f>SUM(M273:M275)</f>
        <v>2</v>
      </c>
      <c r="N276" s="6"/>
      <c r="O276" s="6"/>
      <c r="P276" s="6"/>
    </row>
    <row r="277" spans="1:16" s="4" customFormat="1" ht="12.75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7"/>
      <c r="K277" s="7"/>
      <c r="L277" s="8"/>
      <c r="M277" s="8"/>
      <c r="N277" s="6"/>
      <c r="O277" s="6"/>
      <c r="P277" s="6"/>
    </row>
    <row r="278" spans="1:16" s="4" customFormat="1" ht="12.75" x14ac:dyDescent="0.25">
      <c r="A278" s="6" t="s">
        <v>588</v>
      </c>
      <c r="B278" s="6" t="s">
        <v>589</v>
      </c>
      <c r="C278" s="6" t="s">
        <v>590</v>
      </c>
      <c r="D278" s="6">
        <v>2</v>
      </c>
      <c r="E278" s="6">
        <v>18000</v>
      </c>
      <c r="F278" s="6">
        <v>3</v>
      </c>
      <c r="G278" s="6"/>
      <c r="H278" s="6"/>
      <c r="I278" s="6">
        <f t="shared" ref="I278:I284" si="69">F278+G278+H278</f>
        <v>3</v>
      </c>
      <c r="J278" s="7">
        <f t="shared" ref="J278:J284" si="70">IF(I278&gt;D278,I278-D278,"")</f>
        <v>1</v>
      </c>
      <c r="K278" s="7" t="str">
        <f t="shared" ref="K278:K284" si="71">IF(I278&lt;D278,D278-I278,"")</f>
        <v/>
      </c>
      <c r="L278" s="8">
        <v>1</v>
      </c>
      <c r="M278" s="8"/>
      <c r="N278" s="6" t="str">
        <f t="shared" ref="N278:O284" si="72">IF(J278=L278,"",J278-L278)</f>
        <v/>
      </c>
      <c r="O278" s="6" t="str">
        <f t="shared" si="72"/>
        <v/>
      </c>
      <c r="P278" s="6"/>
    </row>
    <row r="279" spans="1:16" s="4" customFormat="1" ht="12.75" x14ac:dyDescent="0.25">
      <c r="A279" s="6" t="s">
        <v>591</v>
      </c>
      <c r="B279" s="6" t="s">
        <v>592</v>
      </c>
      <c r="C279" s="6" t="s">
        <v>593</v>
      </c>
      <c r="D279" s="6">
        <v>1</v>
      </c>
      <c r="E279" s="6">
        <v>20000</v>
      </c>
      <c r="F279" s="6">
        <v>2</v>
      </c>
      <c r="G279" s="6"/>
      <c r="H279" s="6"/>
      <c r="I279" s="6">
        <f t="shared" si="69"/>
        <v>2</v>
      </c>
      <c r="J279" s="7">
        <f t="shared" si="70"/>
        <v>1</v>
      </c>
      <c r="K279" s="7" t="str">
        <f t="shared" si="71"/>
        <v/>
      </c>
      <c r="L279" s="8">
        <v>1</v>
      </c>
      <c r="M279" s="8"/>
      <c r="N279" s="6" t="str">
        <f t="shared" si="72"/>
        <v/>
      </c>
      <c r="O279" s="6" t="str">
        <f t="shared" si="72"/>
        <v/>
      </c>
      <c r="P279" s="6"/>
    </row>
    <row r="280" spans="1:16" s="4" customFormat="1" ht="12.75" x14ac:dyDescent="0.25">
      <c r="A280" s="6" t="s">
        <v>594</v>
      </c>
      <c r="B280" s="6" t="s">
        <v>595</v>
      </c>
      <c r="C280" s="6" t="s">
        <v>596</v>
      </c>
      <c r="D280" s="6">
        <v>3</v>
      </c>
      <c r="E280" s="6">
        <v>21500</v>
      </c>
      <c r="F280" s="6">
        <v>1</v>
      </c>
      <c r="G280" s="6"/>
      <c r="H280" s="6"/>
      <c r="I280" s="6">
        <f t="shared" si="69"/>
        <v>1</v>
      </c>
      <c r="J280" s="7" t="str">
        <f t="shared" si="70"/>
        <v/>
      </c>
      <c r="K280" s="7">
        <f t="shared" si="71"/>
        <v>2</v>
      </c>
      <c r="L280" s="8"/>
      <c r="M280" s="8">
        <v>2</v>
      </c>
      <c r="N280" s="6" t="str">
        <f t="shared" si="72"/>
        <v/>
      </c>
      <c r="O280" s="6" t="str">
        <f t="shared" si="72"/>
        <v/>
      </c>
      <c r="P280" s="6"/>
    </row>
    <row r="281" spans="1:16" s="4" customFormat="1" ht="12.75" x14ac:dyDescent="0.25">
      <c r="A281" s="6" t="s">
        <v>597</v>
      </c>
      <c r="B281" s="6" t="s">
        <v>598</v>
      </c>
      <c r="C281" s="6" t="s">
        <v>599</v>
      </c>
      <c r="D281" s="6">
        <v>2</v>
      </c>
      <c r="E281" s="6">
        <v>8500</v>
      </c>
      <c r="F281" s="6">
        <v>3</v>
      </c>
      <c r="G281" s="6"/>
      <c r="H281" s="6"/>
      <c r="I281" s="6">
        <f t="shared" si="69"/>
        <v>3</v>
      </c>
      <c r="J281" s="7">
        <f t="shared" si="70"/>
        <v>1</v>
      </c>
      <c r="K281" s="7" t="str">
        <f t="shared" si="71"/>
        <v/>
      </c>
      <c r="L281" s="8">
        <v>1</v>
      </c>
      <c r="M281" s="8"/>
      <c r="N281" s="6" t="str">
        <f t="shared" si="72"/>
        <v/>
      </c>
      <c r="O281" s="6" t="str">
        <f t="shared" si="72"/>
        <v/>
      </c>
      <c r="P281" s="6"/>
    </row>
    <row r="282" spans="1:16" s="4" customFormat="1" ht="12.75" x14ac:dyDescent="0.25">
      <c r="A282" s="6" t="s">
        <v>600</v>
      </c>
      <c r="B282" s="6" t="s">
        <v>601</v>
      </c>
      <c r="C282" s="6" t="s">
        <v>602</v>
      </c>
      <c r="D282" s="6">
        <v>15</v>
      </c>
      <c r="E282" s="6">
        <v>11000</v>
      </c>
      <c r="F282" s="6">
        <v>0</v>
      </c>
      <c r="G282" s="6"/>
      <c r="H282" s="6"/>
      <c r="I282" s="6">
        <f t="shared" si="69"/>
        <v>0</v>
      </c>
      <c r="J282" s="7" t="str">
        <f t="shared" si="70"/>
        <v/>
      </c>
      <c r="K282" s="7">
        <f t="shared" si="71"/>
        <v>15</v>
      </c>
      <c r="L282" s="8"/>
      <c r="M282" s="8">
        <v>15</v>
      </c>
      <c r="N282" s="6" t="str">
        <f t="shared" si="72"/>
        <v/>
      </c>
      <c r="O282" s="6" t="str">
        <f t="shared" si="72"/>
        <v/>
      </c>
      <c r="P282" s="6"/>
    </row>
    <row r="283" spans="1:16" s="4" customFormat="1" ht="12.75" x14ac:dyDescent="0.25">
      <c r="A283" s="6" t="s">
        <v>603</v>
      </c>
      <c r="B283" s="6" t="s">
        <v>604</v>
      </c>
      <c r="C283" s="6" t="s">
        <v>605</v>
      </c>
      <c r="D283" s="6">
        <v>4</v>
      </c>
      <c r="E283" s="6">
        <v>11500</v>
      </c>
      <c r="F283" s="6">
        <v>19</v>
      </c>
      <c r="G283" s="6"/>
      <c r="H283" s="6"/>
      <c r="I283" s="6">
        <f t="shared" si="69"/>
        <v>19</v>
      </c>
      <c r="J283" s="7">
        <f t="shared" si="70"/>
        <v>15</v>
      </c>
      <c r="K283" s="7" t="str">
        <f t="shared" si="71"/>
        <v/>
      </c>
      <c r="L283" s="8">
        <v>15</v>
      </c>
      <c r="M283" s="8"/>
      <c r="N283" s="6" t="str">
        <f t="shared" si="72"/>
        <v/>
      </c>
      <c r="O283" s="6" t="str">
        <f t="shared" si="72"/>
        <v/>
      </c>
      <c r="P283" s="6"/>
    </row>
    <row r="284" spans="1:16" s="4" customFormat="1" ht="12.75" x14ac:dyDescent="0.25">
      <c r="A284" s="6" t="s">
        <v>606</v>
      </c>
      <c r="B284" s="6" t="s">
        <v>607</v>
      </c>
      <c r="C284" s="6" t="s">
        <v>608</v>
      </c>
      <c r="D284" s="6">
        <v>10</v>
      </c>
      <c r="E284" s="6">
        <v>12000</v>
      </c>
      <c r="F284" s="6">
        <v>9</v>
      </c>
      <c r="G284" s="6"/>
      <c r="H284" s="6"/>
      <c r="I284" s="6">
        <f t="shared" si="69"/>
        <v>9</v>
      </c>
      <c r="J284" s="7" t="str">
        <f t="shared" si="70"/>
        <v/>
      </c>
      <c r="K284" s="7">
        <f t="shared" si="71"/>
        <v>1</v>
      </c>
      <c r="L284" s="8"/>
      <c r="M284" s="8">
        <v>1</v>
      </c>
      <c r="N284" s="6" t="str">
        <f t="shared" si="72"/>
        <v/>
      </c>
      <c r="O284" s="6" t="str">
        <f t="shared" si="72"/>
        <v/>
      </c>
      <c r="P284" s="6"/>
    </row>
    <row r="285" spans="1:16" s="4" customFormat="1" ht="12.75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9">
        <f>SUM(J278:J284)</f>
        <v>18</v>
      </c>
      <c r="K285" s="9">
        <f>SUM(K278:K284)</f>
        <v>18</v>
      </c>
      <c r="L285" s="10">
        <f>SUM(L278:L284)</f>
        <v>18</v>
      </c>
      <c r="M285" s="10">
        <f>SUM(M278:M284)</f>
        <v>18</v>
      </c>
      <c r="N285" s="6"/>
      <c r="O285" s="6"/>
      <c r="P285" s="6"/>
    </row>
    <row r="286" spans="1:16" s="4" customFormat="1" ht="12.75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7"/>
      <c r="K286" s="7"/>
      <c r="L286" s="8"/>
      <c r="M286" s="8"/>
      <c r="N286" s="6"/>
      <c r="O286" s="6"/>
      <c r="P286" s="6"/>
    </row>
    <row r="287" spans="1:16" s="4" customFormat="1" ht="12.75" x14ac:dyDescent="0.25">
      <c r="A287" s="6" t="s">
        <v>609</v>
      </c>
      <c r="B287" s="6" t="s">
        <v>610</v>
      </c>
      <c r="C287" s="6" t="s">
        <v>611</v>
      </c>
      <c r="D287" s="6">
        <v>154</v>
      </c>
      <c r="E287" s="6">
        <v>250</v>
      </c>
      <c r="F287" s="6">
        <f>146+2</f>
        <v>148</v>
      </c>
      <c r="G287" s="6"/>
      <c r="H287" s="6"/>
      <c r="I287" s="6">
        <f t="shared" ref="I287:I293" si="73">F287+G287+H287</f>
        <v>148</v>
      </c>
      <c r="J287" s="7" t="str">
        <f t="shared" ref="J287:J293" si="74">IF(I287&gt;D287,I287-D287,"")</f>
        <v/>
      </c>
      <c r="K287" s="7">
        <f t="shared" ref="K287:K293" si="75">IF(I287&lt;D287,D287-I287,"")</f>
        <v>6</v>
      </c>
      <c r="L287" s="8"/>
      <c r="M287" s="8">
        <v>6</v>
      </c>
      <c r="N287" s="6" t="str">
        <f t="shared" ref="N287:O293" si="76">IF(J287=L287,"",J287-L287)</f>
        <v/>
      </c>
      <c r="O287" s="6" t="str">
        <f t="shared" si="76"/>
        <v/>
      </c>
      <c r="P287" s="6"/>
    </row>
    <row r="288" spans="1:16" s="4" customFormat="1" ht="12.75" x14ac:dyDescent="0.25">
      <c r="A288" s="6" t="s">
        <v>612</v>
      </c>
      <c r="B288" s="6" t="s">
        <v>613</v>
      </c>
      <c r="C288" s="6" t="s">
        <v>614</v>
      </c>
      <c r="D288" s="6">
        <v>134</v>
      </c>
      <c r="E288" s="6">
        <v>300</v>
      </c>
      <c r="F288" s="6">
        <f>8+105</f>
        <v>113</v>
      </c>
      <c r="G288" s="6"/>
      <c r="H288" s="6"/>
      <c r="I288" s="6">
        <f t="shared" si="73"/>
        <v>113</v>
      </c>
      <c r="J288" s="7" t="str">
        <f t="shared" si="74"/>
        <v/>
      </c>
      <c r="K288" s="7">
        <f t="shared" si="75"/>
        <v>21</v>
      </c>
      <c r="L288" s="8"/>
      <c r="M288" s="8">
        <v>21</v>
      </c>
      <c r="N288" s="6" t="str">
        <f t="shared" si="76"/>
        <v/>
      </c>
      <c r="O288" s="6" t="str">
        <f t="shared" si="76"/>
        <v/>
      </c>
      <c r="P288" s="6"/>
    </row>
    <row r="289" spans="1:16" s="4" customFormat="1" ht="12.75" x14ac:dyDescent="0.25">
      <c r="A289" s="6" t="s">
        <v>615</v>
      </c>
      <c r="B289" s="6" t="s">
        <v>616</v>
      </c>
      <c r="C289" s="6" t="s">
        <v>617</v>
      </c>
      <c r="D289" s="6">
        <v>128</v>
      </c>
      <c r="E289" s="6">
        <v>220</v>
      </c>
      <c r="F289" s="6">
        <f>98+0</f>
        <v>98</v>
      </c>
      <c r="G289" s="6"/>
      <c r="H289" s="6"/>
      <c r="I289" s="6">
        <f t="shared" si="73"/>
        <v>98</v>
      </c>
      <c r="J289" s="7" t="str">
        <f t="shared" si="74"/>
        <v/>
      </c>
      <c r="K289" s="7">
        <f t="shared" si="75"/>
        <v>30</v>
      </c>
      <c r="L289" s="8"/>
      <c r="M289" s="8">
        <v>28</v>
      </c>
      <c r="N289" s="6" t="str">
        <f t="shared" si="76"/>
        <v/>
      </c>
      <c r="O289" s="6">
        <f t="shared" si="76"/>
        <v>2</v>
      </c>
      <c r="P289" s="6"/>
    </row>
    <row r="290" spans="1:16" s="4" customFormat="1" ht="12.75" x14ac:dyDescent="0.25">
      <c r="A290" s="6" t="s">
        <v>618</v>
      </c>
      <c r="B290" s="6" t="s">
        <v>619</v>
      </c>
      <c r="C290" s="6" t="s">
        <v>620</v>
      </c>
      <c r="D290" s="6">
        <v>71</v>
      </c>
      <c r="E290" s="6">
        <v>330</v>
      </c>
      <c r="F290" s="6">
        <f>1+85</f>
        <v>86</v>
      </c>
      <c r="G290" s="6"/>
      <c r="H290" s="6"/>
      <c r="I290" s="6">
        <f t="shared" si="73"/>
        <v>86</v>
      </c>
      <c r="J290" s="7">
        <f t="shared" si="74"/>
        <v>15</v>
      </c>
      <c r="K290" s="7" t="str">
        <f t="shared" si="75"/>
        <v/>
      </c>
      <c r="L290" s="8">
        <v>15</v>
      </c>
      <c r="M290" s="8"/>
      <c r="N290" s="6" t="str">
        <f t="shared" si="76"/>
        <v/>
      </c>
      <c r="O290" s="6" t="str">
        <f t="shared" si="76"/>
        <v/>
      </c>
      <c r="P290" s="6"/>
    </row>
    <row r="291" spans="1:16" s="4" customFormat="1" ht="12.75" x14ac:dyDescent="0.25">
      <c r="A291" s="6" t="s">
        <v>621</v>
      </c>
      <c r="B291" s="6" t="s">
        <v>622</v>
      </c>
      <c r="C291" s="6" t="s">
        <v>623</v>
      </c>
      <c r="D291" s="6">
        <v>139</v>
      </c>
      <c r="E291" s="6">
        <v>175</v>
      </c>
      <c r="F291" s="6">
        <v>134</v>
      </c>
      <c r="G291" s="6">
        <v>8</v>
      </c>
      <c r="H291" s="6"/>
      <c r="I291" s="6">
        <f t="shared" si="73"/>
        <v>142</v>
      </c>
      <c r="J291" s="7">
        <f t="shared" si="74"/>
        <v>3</v>
      </c>
      <c r="K291" s="7" t="str">
        <f t="shared" si="75"/>
        <v/>
      </c>
      <c r="L291" s="8">
        <v>3</v>
      </c>
      <c r="M291" s="8"/>
      <c r="N291" s="6" t="str">
        <f t="shared" si="76"/>
        <v/>
      </c>
      <c r="O291" s="6" t="str">
        <f t="shared" si="76"/>
        <v/>
      </c>
      <c r="P291" s="6"/>
    </row>
    <row r="292" spans="1:16" s="4" customFormat="1" ht="12.75" x14ac:dyDescent="0.25">
      <c r="A292" s="6" t="s">
        <v>624</v>
      </c>
      <c r="B292" s="6" t="s">
        <v>625</v>
      </c>
      <c r="C292" s="6" t="s">
        <v>626</v>
      </c>
      <c r="D292" s="6">
        <v>9</v>
      </c>
      <c r="E292" s="6">
        <v>275</v>
      </c>
      <c r="F292" s="6">
        <v>0</v>
      </c>
      <c r="G292" s="6">
        <v>10</v>
      </c>
      <c r="H292" s="6"/>
      <c r="I292" s="6">
        <f t="shared" si="73"/>
        <v>10</v>
      </c>
      <c r="J292" s="7">
        <f t="shared" si="74"/>
        <v>1</v>
      </c>
      <c r="K292" s="7" t="str">
        <f t="shared" si="75"/>
        <v/>
      </c>
      <c r="L292" s="8">
        <v>1</v>
      </c>
      <c r="M292" s="8"/>
      <c r="N292" s="6" t="str">
        <f t="shared" si="76"/>
        <v/>
      </c>
      <c r="O292" s="6" t="str">
        <f t="shared" si="76"/>
        <v/>
      </c>
      <c r="P292" s="6"/>
    </row>
    <row r="293" spans="1:16" s="4" customFormat="1" ht="12.75" x14ac:dyDescent="0.25">
      <c r="A293" s="6" t="s">
        <v>627</v>
      </c>
      <c r="B293" s="6" t="s">
        <v>628</v>
      </c>
      <c r="C293" s="6" t="s">
        <v>629</v>
      </c>
      <c r="D293" s="6">
        <v>10</v>
      </c>
      <c r="E293" s="6">
        <v>550</v>
      </c>
      <c r="F293" s="6">
        <v>46</v>
      </c>
      <c r="G293" s="6"/>
      <c r="H293" s="6"/>
      <c r="I293" s="6">
        <f t="shared" si="73"/>
        <v>46</v>
      </c>
      <c r="J293" s="7">
        <f t="shared" si="74"/>
        <v>36</v>
      </c>
      <c r="K293" s="7" t="str">
        <f t="shared" si="75"/>
        <v/>
      </c>
      <c r="L293" s="8">
        <v>36</v>
      </c>
      <c r="M293" s="8"/>
      <c r="N293" s="6" t="str">
        <f t="shared" si="76"/>
        <v/>
      </c>
      <c r="O293" s="6" t="str">
        <f t="shared" si="76"/>
        <v/>
      </c>
      <c r="P293" s="6"/>
    </row>
    <row r="294" spans="1:16" s="4" customFormat="1" ht="12.75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9">
        <f>SUM(J287:J293)</f>
        <v>55</v>
      </c>
      <c r="K294" s="9">
        <f>SUM(K287:K293)</f>
        <v>57</v>
      </c>
      <c r="L294" s="10">
        <f>SUM(L287:L293)</f>
        <v>55</v>
      </c>
      <c r="M294" s="10">
        <f>SUM(M287:M293)</f>
        <v>55</v>
      </c>
      <c r="N294" s="6"/>
      <c r="O294" s="6"/>
      <c r="P294" s="6"/>
    </row>
    <row r="295" spans="1:16" s="4" customFormat="1" ht="12.75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7"/>
      <c r="K295" s="7"/>
      <c r="L295" s="8"/>
      <c r="M295" s="8"/>
      <c r="N295" s="6"/>
      <c r="O295" s="6"/>
      <c r="P295" s="6"/>
    </row>
    <row r="296" spans="1:16" s="4" customFormat="1" ht="12.75" x14ac:dyDescent="0.25">
      <c r="A296" s="6" t="s">
        <v>630</v>
      </c>
      <c r="B296" s="6" t="s">
        <v>631</v>
      </c>
      <c r="C296" s="6" t="s">
        <v>632</v>
      </c>
      <c r="D296" s="6">
        <v>2</v>
      </c>
      <c r="E296" s="6">
        <v>4500</v>
      </c>
      <c r="F296" s="6">
        <v>1</v>
      </c>
      <c r="G296" s="6"/>
      <c r="H296" s="6"/>
      <c r="I296" s="6">
        <f t="shared" ref="I296:I304" si="77">F296+G296+H296</f>
        <v>1</v>
      </c>
      <c r="J296" s="7" t="str">
        <f t="shared" ref="J296:J304" si="78">IF(I296&gt;D296,I296-D296,"")</f>
        <v/>
      </c>
      <c r="K296" s="7">
        <f t="shared" ref="K296:K304" si="79">IF(I296&lt;D296,D296-I296,"")</f>
        <v>1</v>
      </c>
      <c r="L296" s="8"/>
      <c r="M296" s="8">
        <v>1</v>
      </c>
      <c r="N296" s="6" t="str">
        <f t="shared" ref="N296:O304" si="80">IF(J296=L296,"",J296-L296)</f>
        <v/>
      </c>
      <c r="O296" s="6" t="str">
        <f t="shared" si="80"/>
        <v/>
      </c>
      <c r="P296" s="6"/>
    </row>
    <row r="297" spans="1:16" s="4" customFormat="1" ht="12.75" x14ac:dyDescent="0.25">
      <c r="A297" s="6" t="s">
        <v>633</v>
      </c>
      <c r="B297" s="6" t="s">
        <v>634</v>
      </c>
      <c r="C297" s="6" t="s">
        <v>635</v>
      </c>
      <c r="D297" s="6">
        <v>11</v>
      </c>
      <c r="E297" s="6">
        <v>2500</v>
      </c>
      <c r="F297" s="6">
        <v>9</v>
      </c>
      <c r="G297" s="6"/>
      <c r="H297" s="6"/>
      <c r="I297" s="6">
        <f t="shared" si="77"/>
        <v>9</v>
      </c>
      <c r="J297" s="7" t="str">
        <f t="shared" si="78"/>
        <v/>
      </c>
      <c r="K297" s="7">
        <f t="shared" si="79"/>
        <v>2</v>
      </c>
      <c r="L297" s="8"/>
      <c r="M297" s="8">
        <v>2</v>
      </c>
      <c r="N297" s="6" t="str">
        <f t="shared" si="80"/>
        <v/>
      </c>
      <c r="O297" s="6" t="str">
        <f t="shared" si="80"/>
        <v/>
      </c>
      <c r="P297" s="6"/>
    </row>
    <row r="298" spans="1:16" s="4" customFormat="1" ht="12.75" x14ac:dyDescent="0.25">
      <c r="A298" s="6" t="s">
        <v>636</v>
      </c>
      <c r="B298" s="6" t="s">
        <v>637</v>
      </c>
      <c r="C298" s="6" t="s">
        <v>638</v>
      </c>
      <c r="D298" s="6">
        <v>5</v>
      </c>
      <c r="E298" s="6">
        <v>9500</v>
      </c>
      <c r="F298" s="6">
        <v>3</v>
      </c>
      <c r="G298" s="6"/>
      <c r="H298" s="6"/>
      <c r="I298" s="6">
        <f t="shared" si="77"/>
        <v>3</v>
      </c>
      <c r="J298" s="7" t="str">
        <f t="shared" si="78"/>
        <v/>
      </c>
      <c r="K298" s="7">
        <f t="shared" si="79"/>
        <v>2</v>
      </c>
      <c r="L298" s="8"/>
      <c r="M298" s="8">
        <v>2</v>
      </c>
      <c r="N298" s="6" t="str">
        <f t="shared" si="80"/>
        <v/>
      </c>
      <c r="O298" s="6" t="str">
        <f t="shared" si="80"/>
        <v/>
      </c>
      <c r="P298" s="6"/>
    </row>
    <row r="299" spans="1:16" s="4" customFormat="1" ht="12.75" x14ac:dyDescent="0.25">
      <c r="A299" s="6" t="s">
        <v>639</v>
      </c>
      <c r="B299" s="6" t="s">
        <v>640</v>
      </c>
      <c r="C299" s="6" t="s">
        <v>641</v>
      </c>
      <c r="D299" s="6">
        <v>11</v>
      </c>
      <c r="E299" s="6">
        <v>3000</v>
      </c>
      <c r="F299" s="6">
        <v>8</v>
      </c>
      <c r="G299" s="6"/>
      <c r="H299" s="6"/>
      <c r="I299" s="6">
        <f t="shared" si="77"/>
        <v>8</v>
      </c>
      <c r="J299" s="7" t="str">
        <f t="shared" si="78"/>
        <v/>
      </c>
      <c r="K299" s="7">
        <f t="shared" si="79"/>
        <v>3</v>
      </c>
      <c r="L299" s="8"/>
      <c r="M299" s="8">
        <v>3</v>
      </c>
      <c r="N299" s="6" t="str">
        <f t="shared" si="80"/>
        <v/>
      </c>
      <c r="O299" s="6" t="str">
        <f t="shared" si="80"/>
        <v/>
      </c>
      <c r="P299" s="6"/>
    </row>
    <row r="300" spans="1:16" s="4" customFormat="1" ht="12.75" x14ac:dyDescent="0.25">
      <c r="A300" s="6" t="s">
        <v>642</v>
      </c>
      <c r="B300" s="6" t="s">
        <v>643</v>
      </c>
      <c r="C300" s="6" t="s">
        <v>644</v>
      </c>
      <c r="D300" s="6">
        <v>7</v>
      </c>
      <c r="E300" s="6">
        <v>2000</v>
      </c>
      <c r="F300" s="6">
        <v>1</v>
      </c>
      <c r="G300" s="6"/>
      <c r="H300" s="6"/>
      <c r="I300" s="6">
        <f t="shared" si="77"/>
        <v>1</v>
      </c>
      <c r="J300" s="7" t="str">
        <f t="shared" si="78"/>
        <v/>
      </c>
      <c r="K300" s="7">
        <f t="shared" si="79"/>
        <v>6</v>
      </c>
      <c r="L300" s="8"/>
      <c r="M300" s="8">
        <v>1</v>
      </c>
      <c r="N300" s="6" t="str">
        <f t="shared" si="80"/>
        <v/>
      </c>
      <c r="O300" s="6">
        <f t="shared" si="80"/>
        <v>5</v>
      </c>
      <c r="P300" s="6"/>
    </row>
    <row r="301" spans="1:16" s="4" customFormat="1" ht="12.75" x14ac:dyDescent="0.2">
      <c r="A301" s="11" t="s">
        <v>645</v>
      </c>
      <c r="B301" s="11" t="s">
        <v>646</v>
      </c>
      <c r="C301" s="11" t="s">
        <v>647</v>
      </c>
      <c r="D301" s="6">
        <v>0</v>
      </c>
      <c r="E301" s="11">
        <v>2800</v>
      </c>
      <c r="F301" s="6">
        <v>1</v>
      </c>
      <c r="G301" s="11"/>
      <c r="H301" s="11"/>
      <c r="I301" s="6">
        <f t="shared" si="77"/>
        <v>1</v>
      </c>
      <c r="J301" s="7">
        <f t="shared" si="78"/>
        <v>1</v>
      </c>
      <c r="K301" s="7" t="str">
        <f t="shared" si="79"/>
        <v/>
      </c>
      <c r="L301" s="8">
        <v>1</v>
      </c>
      <c r="M301" s="8"/>
      <c r="N301" s="6" t="str">
        <f t="shared" si="80"/>
        <v/>
      </c>
      <c r="O301" s="6" t="str">
        <f t="shared" si="80"/>
        <v/>
      </c>
      <c r="P301" s="6"/>
    </row>
    <row r="302" spans="1:16" s="4" customFormat="1" ht="12.75" x14ac:dyDescent="0.25">
      <c r="A302" s="6" t="s">
        <v>648</v>
      </c>
      <c r="B302" s="6" t="s">
        <v>649</v>
      </c>
      <c r="C302" s="6" t="s">
        <v>650</v>
      </c>
      <c r="D302" s="6">
        <v>1</v>
      </c>
      <c r="E302" s="6">
        <v>1000</v>
      </c>
      <c r="F302" s="6">
        <v>2</v>
      </c>
      <c r="G302" s="6"/>
      <c r="H302" s="6"/>
      <c r="I302" s="6">
        <f t="shared" si="77"/>
        <v>2</v>
      </c>
      <c r="J302" s="7">
        <f t="shared" si="78"/>
        <v>1</v>
      </c>
      <c r="K302" s="7" t="str">
        <f t="shared" si="79"/>
        <v/>
      </c>
      <c r="L302" s="8">
        <v>1</v>
      </c>
      <c r="M302" s="8"/>
      <c r="N302" s="6" t="str">
        <f t="shared" si="80"/>
        <v/>
      </c>
      <c r="O302" s="6" t="str">
        <f t="shared" si="80"/>
        <v/>
      </c>
      <c r="P302" s="6"/>
    </row>
    <row r="303" spans="1:16" s="4" customFormat="1" ht="12.75" x14ac:dyDescent="0.25">
      <c r="A303" s="6" t="s">
        <v>651</v>
      </c>
      <c r="B303" s="6" t="s">
        <v>652</v>
      </c>
      <c r="C303" s="6" t="s">
        <v>653</v>
      </c>
      <c r="D303" s="6">
        <v>9</v>
      </c>
      <c r="E303" s="6">
        <v>4500</v>
      </c>
      <c r="F303" s="6">
        <f>6+8</f>
        <v>14</v>
      </c>
      <c r="G303" s="6"/>
      <c r="H303" s="6"/>
      <c r="I303" s="6">
        <f t="shared" si="77"/>
        <v>14</v>
      </c>
      <c r="J303" s="7">
        <f t="shared" si="78"/>
        <v>5</v>
      </c>
      <c r="K303" s="7" t="str">
        <f t="shared" si="79"/>
        <v/>
      </c>
      <c r="L303" s="8">
        <v>5</v>
      </c>
      <c r="M303" s="8"/>
      <c r="N303" s="6" t="str">
        <f t="shared" si="80"/>
        <v/>
      </c>
      <c r="O303" s="6" t="str">
        <f t="shared" si="80"/>
        <v/>
      </c>
      <c r="P303" s="6"/>
    </row>
    <row r="304" spans="1:16" s="4" customFormat="1" ht="12.75" x14ac:dyDescent="0.25">
      <c r="A304" s="6" t="s">
        <v>654</v>
      </c>
      <c r="B304" s="6" t="s">
        <v>655</v>
      </c>
      <c r="C304" s="6" t="s">
        <v>656</v>
      </c>
      <c r="D304" s="6">
        <v>21</v>
      </c>
      <c r="E304" s="6">
        <v>7800</v>
      </c>
      <c r="F304" s="6">
        <v>23</v>
      </c>
      <c r="G304" s="6"/>
      <c r="H304" s="6"/>
      <c r="I304" s="6">
        <f t="shared" si="77"/>
        <v>23</v>
      </c>
      <c r="J304" s="7">
        <f t="shared" si="78"/>
        <v>2</v>
      </c>
      <c r="K304" s="7" t="str">
        <f t="shared" si="79"/>
        <v/>
      </c>
      <c r="L304" s="8">
        <v>2</v>
      </c>
      <c r="M304" s="8"/>
      <c r="N304" s="6" t="str">
        <f t="shared" si="80"/>
        <v/>
      </c>
      <c r="O304" s="6" t="str">
        <f t="shared" si="80"/>
        <v/>
      </c>
      <c r="P304" s="6"/>
    </row>
    <row r="305" spans="1:16" s="4" customFormat="1" ht="12.75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9">
        <f>SUM(J296:J304)</f>
        <v>9</v>
      </c>
      <c r="K305" s="9">
        <f>SUM(K296:K304)</f>
        <v>14</v>
      </c>
      <c r="L305" s="10">
        <f>SUM(L296:L304)</f>
        <v>9</v>
      </c>
      <c r="M305" s="10">
        <f>SUM(M296:M304)</f>
        <v>9</v>
      </c>
      <c r="N305" s="6"/>
      <c r="O305" s="6"/>
      <c r="P305" s="6"/>
    </row>
    <row r="306" spans="1:16" s="4" customFormat="1" ht="12.75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7"/>
      <c r="K306" s="7"/>
      <c r="L306" s="8"/>
      <c r="M306" s="8"/>
      <c r="N306" s="6"/>
      <c r="O306" s="6"/>
      <c r="P306" s="6"/>
    </row>
    <row r="307" spans="1:16" s="4" customFormat="1" ht="12.75" x14ac:dyDescent="0.25">
      <c r="A307" s="6" t="s">
        <v>657</v>
      </c>
      <c r="B307" s="6" t="s">
        <v>658</v>
      </c>
      <c r="C307" s="6" t="s">
        <v>659</v>
      </c>
      <c r="D307" s="6">
        <v>1</v>
      </c>
      <c r="E307" s="6">
        <v>500</v>
      </c>
      <c r="F307" s="6">
        <v>0</v>
      </c>
      <c r="G307" s="6"/>
      <c r="H307" s="6"/>
      <c r="I307" s="6">
        <f t="shared" ref="I307:I312" si="81">F307+G307+H307</f>
        <v>0</v>
      </c>
      <c r="J307" s="7" t="str">
        <f t="shared" ref="J307:J312" si="82">IF(I307&gt;D307,I307-D307,"")</f>
        <v/>
      </c>
      <c r="K307" s="7">
        <f t="shared" ref="K307:K312" si="83">IF(I307&lt;D307,D307-I307,"")</f>
        <v>1</v>
      </c>
      <c r="L307" s="8"/>
      <c r="M307" s="8"/>
      <c r="N307" s="6" t="str">
        <f t="shared" ref="N307:O312" si="84">IF(J307=L307,"",J307-L307)</f>
        <v/>
      </c>
      <c r="O307" s="6">
        <f t="shared" si="84"/>
        <v>1</v>
      </c>
      <c r="P307" s="6"/>
    </row>
    <row r="308" spans="1:16" s="4" customFormat="1" ht="12.75" x14ac:dyDescent="0.25">
      <c r="A308" s="6" t="s">
        <v>660</v>
      </c>
      <c r="B308" s="6" t="s">
        <v>661</v>
      </c>
      <c r="C308" s="6" t="s">
        <v>662</v>
      </c>
      <c r="D308" s="6">
        <v>5</v>
      </c>
      <c r="E308" s="6">
        <v>2000</v>
      </c>
      <c r="F308" s="6">
        <v>0</v>
      </c>
      <c r="G308" s="6"/>
      <c r="H308" s="6"/>
      <c r="I308" s="6">
        <f t="shared" si="81"/>
        <v>0</v>
      </c>
      <c r="J308" s="7" t="str">
        <f t="shared" si="82"/>
        <v/>
      </c>
      <c r="K308" s="7">
        <f t="shared" si="83"/>
        <v>5</v>
      </c>
      <c r="L308" s="8"/>
      <c r="M308" s="8"/>
      <c r="N308" s="6" t="str">
        <f t="shared" si="84"/>
        <v/>
      </c>
      <c r="O308" s="6">
        <f t="shared" si="84"/>
        <v>5</v>
      </c>
      <c r="P308" s="6"/>
    </row>
    <row r="309" spans="1:16" s="4" customFormat="1" ht="12.75" x14ac:dyDescent="0.25">
      <c r="A309" s="6" t="s">
        <v>663</v>
      </c>
      <c r="B309" s="6" t="s">
        <v>664</v>
      </c>
      <c r="C309" s="6" t="s">
        <v>665</v>
      </c>
      <c r="D309" s="6">
        <v>8</v>
      </c>
      <c r="E309" s="6">
        <v>850</v>
      </c>
      <c r="F309" s="6">
        <v>0</v>
      </c>
      <c r="G309" s="6"/>
      <c r="H309" s="6"/>
      <c r="I309" s="6">
        <f t="shared" si="81"/>
        <v>0</v>
      </c>
      <c r="J309" s="7" t="str">
        <f t="shared" si="82"/>
        <v/>
      </c>
      <c r="K309" s="7">
        <f t="shared" si="83"/>
        <v>8</v>
      </c>
      <c r="L309" s="8"/>
      <c r="M309" s="8"/>
      <c r="N309" s="6" t="str">
        <f t="shared" si="84"/>
        <v/>
      </c>
      <c r="O309" s="6">
        <f t="shared" si="84"/>
        <v>8</v>
      </c>
      <c r="P309" s="6"/>
    </row>
    <row r="310" spans="1:16" s="4" customFormat="1" ht="12.75" x14ac:dyDescent="0.25">
      <c r="A310" s="6" t="s">
        <v>666</v>
      </c>
      <c r="B310" s="6" t="s">
        <v>667</v>
      </c>
      <c r="C310" s="6" t="s">
        <v>668</v>
      </c>
      <c r="D310" s="6">
        <v>13</v>
      </c>
      <c r="E310" s="6">
        <v>500</v>
      </c>
      <c r="F310" s="6">
        <v>1</v>
      </c>
      <c r="G310" s="6"/>
      <c r="H310" s="6"/>
      <c r="I310" s="6">
        <f t="shared" si="81"/>
        <v>1</v>
      </c>
      <c r="J310" s="7" t="str">
        <f t="shared" si="82"/>
        <v/>
      </c>
      <c r="K310" s="7">
        <f t="shared" si="83"/>
        <v>12</v>
      </c>
      <c r="L310" s="8"/>
      <c r="M310" s="8">
        <v>3</v>
      </c>
      <c r="N310" s="6" t="str">
        <f t="shared" si="84"/>
        <v/>
      </c>
      <c r="O310" s="6">
        <f t="shared" si="84"/>
        <v>9</v>
      </c>
      <c r="P310" s="6"/>
    </row>
    <row r="311" spans="1:16" s="4" customFormat="1" ht="12.75" x14ac:dyDescent="0.2">
      <c r="A311" s="11" t="s">
        <v>669</v>
      </c>
      <c r="B311" s="11" t="s">
        <v>670</v>
      </c>
      <c r="C311" s="11" t="s">
        <v>671</v>
      </c>
      <c r="D311" s="6">
        <v>0</v>
      </c>
      <c r="E311" s="11">
        <v>1100</v>
      </c>
      <c r="F311" s="6">
        <v>2</v>
      </c>
      <c r="G311" s="11"/>
      <c r="H311" s="11"/>
      <c r="I311" s="6">
        <f t="shared" si="81"/>
        <v>2</v>
      </c>
      <c r="J311" s="7">
        <f t="shared" si="82"/>
        <v>2</v>
      </c>
      <c r="K311" s="7" t="str">
        <f t="shared" si="83"/>
        <v/>
      </c>
      <c r="L311" s="8">
        <v>2</v>
      </c>
      <c r="M311" s="8"/>
      <c r="N311" s="6" t="str">
        <f t="shared" si="84"/>
        <v/>
      </c>
      <c r="O311" s="6" t="str">
        <f t="shared" si="84"/>
        <v/>
      </c>
      <c r="P311" s="6"/>
    </row>
    <row r="312" spans="1:16" s="4" customFormat="1" ht="12.75" x14ac:dyDescent="0.2">
      <c r="A312" s="11" t="s">
        <v>672</v>
      </c>
      <c r="B312" s="11" t="s">
        <v>673</v>
      </c>
      <c r="C312" s="11" t="s">
        <v>674</v>
      </c>
      <c r="D312" s="6">
        <v>0</v>
      </c>
      <c r="E312" s="11">
        <v>750</v>
      </c>
      <c r="F312" s="6">
        <v>1</v>
      </c>
      <c r="G312" s="11"/>
      <c r="H312" s="11"/>
      <c r="I312" s="6">
        <f t="shared" si="81"/>
        <v>1</v>
      </c>
      <c r="J312" s="7">
        <f t="shared" si="82"/>
        <v>1</v>
      </c>
      <c r="K312" s="7" t="str">
        <f t="shared" si="83"/>
        <v/>
      </c>
      <c r="L312" s="8">
        <v>1</v>
      </c>
      <c r="M312" s="8"/>
      <c r="N312" s="6" t="str">
        <f t="shared" si="84"/>
        <v/>
      </c>
      <c r="O312" s="6" t="str">
        <f t="shared" si="84"/>
        <v/>
      </c>
      <c r="P312" s="6"/>
    </row>
    <row r="313" spans="1:16" s="4" customFormat="1" ht="12.75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9">
        <f>SUM(J307:J312)</f>
        <v>3</v>
      </c>
      <c r="K313" s="9">
        <f>SUM(K307:K312)</f>
        <v>26</v>
      </c>
      <c r="L313" s="10">
        <f>SUM(L307:L312)</f>
        <v>3</v>
      </c>
      <c r="M313" s="10">
        <f>SUM(M307:M312)</f>
        <v>3</v>
      </c>
      <c r="N313" s="6"/>
      <c r="O313" s="6"/>
      <c r="P313" s="6"/>
    </row>
    <row r="314" spans="1:16" s="4" customFormat="1" ht="12.75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7"/>
      <c r="K314" s="7"/>
      <c r="L314" s="8"/>
      <c r="M314" s="8"/>
      <c r="N314" s="6"/>
      <c r="O314" s="6"/>
      <c r="P314" s="6"/>
    </row>
    <row r="315" spans="1:16" s="4" customFormat="1" ht="12.75" x14ac:dyDescent="0.25">
      <c r="A315" s="6" t="s">
        <v>675</v>
      </c>
      <c r="B315" s="6" t="s">
        <v>676</v>
      </c>
      <c r="C315" s="6" t="s">
        <v>677</v>
      </c>
      <c r="D315" s="6">
        <v>149</v>
      </c>
      <c r="E315" s="6">
        <v>1600</v>
      </c>
      <c r="F315" s="6">
        <v>147</v>
      </c>
      <c r="G315" s="6"/>
      <c r="H315" s="6"/>
      <c r="I315" s="6">
        <f>F315+G315+H315</f>
        <v>147</v>
      </c>
      <c r="J315" s="7" t="str">
        <f>IF(I315&gt;D315,I315-D315,"")</f>
        <v/>
      </c>
      <c r="K315" s="7">
        <f>IF(I315&lt;D315,D315-I315,"")</f>
        <v>2</v>
      </c>
      <c r="L315" s="8"/>
      <c r="M315" s="8">
        <v>2</v>
      </c>
      <c r="N315" s="6" t="str">
        <f t="shared" ref="N315:O319" si="85">IF(J315=L315,"",J315-L315)</f>
        <v/>
      </c>
      <c r="O315" s="6" t="str">
        <f t="shared" si="85"/>
        <v/>
      </c>
      <c r="P315" s="6"/>
    </row>
    <row r="316" spans="1:16" s="4" customFormat="1" ht="12.75" x14ac:dyDescent="0.25">
      <c r="A316" s="6" t="s">
        <v>678</v>
      </c>
      <c r="B316" s="6" t="s">
        <v>679</v>
      </c>
      <c r="C316" s="6" t="s">
        <v>680</v>
      </c>
      <c r="D316" s="6">
        <v>72</v>
      </c>
      <c r="E316" s="6">
        <v>1350</v>
      </c>
      <c r="F316" s="6">
        <v>62</v>
      </c>
      <c r="G316" s="6"/>
      <c r="H316" s="6"/>
      <c r="I316" s="6">
        <f>F316+G316+H316</f>
        <v>62</v>
      </c>
      <c r="J316" s="7" t="str">
        <f>IF(I316&gt;D316,I316-D316,"")</f>
        <v/>
      </c>
      <c r="K316" s="7">
        <f>IF(I316&lt;D316,D316-I316,"")</f>
        <v>10</v>
      </c>
      <c r="L316" s="8"/>
      <c r="M316" s="8">
        <v>2</v>
      </c>
      <c r="N316" s="6" t="str">
        <f t="shared" si="85"/>
        <v/>
      </c>
      <c r="O316" s="6">
        <f t="shared" si="85"/>
        <v>8</v>
      </c>
      <c r="P316" s="6"/>
    </row>
    <row r="317" spans="1:16" s="4" customFormat="1" ht="12.75" x14ac:dyDescent="0.2">
      <c r="A317" s="11" t="s">
        <v>681</v>
      </c>
      <c r="B317" s="11" t="s">
        <v>682</v>
      </c>
      <c r="C317" s="11" t="s">
        <v>683</v>
      </c>
      <c r="D317" s="6">
        <v>0</v>
      </c>
      <c r="E317" s="11">
        <v>1100</v>
      </c>
      <c r="F317" s="6">
        <v>1</v>
      </c>
      <c r="G317" s="11"/>
      <c r="H317" s="11"/>
      <c r="I317" s="6">
        <f>F317+G317+H317</f>
        <v>1</v>
      </c>
      <c r="J317" s="7">
        <f>IF(I317&gt;D317,I317-D317,"")</f>
        <v>1</v>
      </c>
      <c r="K317" s="7" t="str">
        <f>IF(I317&lt;D317,D317-I317,"")</f>
        <v/>
      </c>
      <c r="L317" s="8">
        <v>1</v>
      </c>
      <c r="M317" s="8"/>
      <c r="N317" s="6" t="str">
        <f t="shared" si="85"/>
        <v/>
      </c>
      <c r="O317" s="6" t="str">
        <f t="shared" si="85"/>
        <v/>
      </c>
      <c r="P317" s="6"/>
    </row>
    <row r="318" spans="1:16" s="4" customFormat="1" ht="12.75" x14ac:dyDescent="0.2">
      <c r="A318" s="11" t="s">
        <v>684</v>
      </c>
      <c r="B318" s="11" t="s">
        <v>685</v>
      </c>
      <c r="C318" s="11" t="s">
        <v>686</v>
      </c>
      <c r="D318" s="6">
        <v>0</v>
      </c>
      <c r="E318" s="11">
        <v>1400</v>
      </c>
      <c r="F318" s="6">
        <v>2</v>
      </c>
      <c r="G318" s="11"/>
      <c r="H318" s="11"/>
      <c r="I318" s="6">
        <f>F318+G318+H318</f>
        <v>2</v>
      </c>
      <c r="J318" s="7">
        <f>IF(I318&gt;D318,I318-D318,"")</f>
        <v>2</v>
      </c>
      <c r="K318" s="7" t="str">
        <f>IF(I318&lt;D318,D318-I318,"")</f>
        <v/>
      </c>
      <c r="L318" s="8">
        <v>2</v>
      </c>
      <c r="M318" s="8"/>
      <c r="N318" s="6" t="str">
        <f t="shared" si="85"/>
        <v/>
      </c>
      <c r="O318" s="6" t="str">
        <f t="shared" si="85"/>
        <v/>
      </c>
      <c r="P318" s="6"/>
    </row>
    <row r="319" spans="1:16" s="4" customFormat="1" ht="12.75" x14ac:dyDescent="0.2">
      <c r="A319" s="11" t="s">
        <v>687</v>
      </c>
      <c r="B319" s="11" t="s">
        <v>688</v>
      </c>
      <c r="C319" s="11" t="s">
        <v>689</v>
      </c>
      <c r="D319" s="6">
        <v>0</v>
      </c>
      <c r="E319" s="11">
        <v>2000</v>
      </c>
      <c r="F319" s="6">
        <v>1</v>
      </c>
      <c r="G319" s="11"/>
      <c r="H319" s="11"/>
      <c r="I319" s="6">
        <f>F319+G319+H319</f>
        <v>1</v>
      </c>
      <c r="J319" s="7">
        <f>IF(I319&gt;D319,I319-D319,"")</f>
        <v>1</v>
      </c>
      <c r="K319" s="7" t="str">
        <f>IF(I319&lt;D319,D319-I319,"")</f>
        <v/>
      </c>
      <c r="L319" s="8">
        <v>1</v>
      </c>
      <c r="M319" s="8"/>
      <c r="N319" s="6" t="str">
        <f t="shared" si="85"/>
        <v/>
      </c>
      <c r="O319" s="6" t="str">
        <f t="shared" si="85"/>
        <v/>
      </c>
      <c r="P319" s="6"/>
    </row>
    <row r="320" spans="1:16" s="4" customFormat="1" ht="12.75" x14ac:dyDescent="0.2">
      <c r="A320" s="11"/>
      <c r="B320" s="11"/>
      <c r="C320" s="11"/>
      <c r="D320" s="6"/>
      <c r="E320" s="11"/>
      <c r="F320" s="6"/>
      <c r="G320" s="11"/>
      <c r="H320" s="11"/>
      <c r="I320" s="6"/>
      <c r="J320" s="9">
        <f>SUM(J315:J319)</f>
        <v>4</v>
      </c>
      <c r="K320" s="9">
        <f>SUM(K315:K319)</f>
        <v>12</v>
      </c>
      <c r="L320" s="10">
        <f>SUM(L315:L319)</f>
        <v>4</v>
      </c>
      <c r="M320" s="10">
        <f>SUM(M315:M319)</f>
        <v>4</v>
      </c>
      <c r="N320" s="6"/>
      <c r="O320" s="6"/>
      <c r="P320" s="6"/>
    </row>
    <row r="321" spans="1:16" s="4" customFormat="1" ht="12.75" x14ac:dyDescent="0.2">
      <c r="A321" s="11"/>
      <c r="B321" s="11"/>
      <c r="C321" s="11"/>
      <c r="D321" s="6"/>
      <c r="E321" s="11"/>
      <c r="F321" s="6"/>
      <c r="G321" s="11"/>
      <c r="H321" s="11"/>
      <c r="I321" s="6"/>
      <c r="J321" s="7"/>
      <c r="K321" s="7"/>
      <c r="L321" s="8"/>
      <c r="M321" s="8"/>
      <c r="N321" s="6"/>
      <c r="O321" s="6"/>
      <c r="P321" s="6"/>
    </row>
    <row r="322" spans="1:16" s="4" customFormat="1" ht="12.75" x14ac:dyDescent="0.25">
      <c r="A322" s="6" t="s">
        <v>690</v>
      </c>
      <c r="B322" s="6" t="s">
        <v>691</v>
      </c>
      <c r="C322" s="6" t="s">
        <v>692</v>
      </c>
      <c r="D322" s="6">
        <v>155</v>
      </c>
      <c r="E322" s="6">
        <v>500</v>
      </c>
      <c r="F322" s="6">
        <v>175</v>
      </c>
      <c r="G322" s="6">
        <v>1</v>
      </c>
      <c r="H322" s="6"/>
      <c r="I322" s="6">
        <f t="shared" ref="I322:I328" si="86">F322+G322+H322</f>
        <v>176</v>
      </c>
      <c r="J322" s="7">
        <f t="shared" ref="J322:J328" si="87">IF(I322&gt;D322,I322-D322,"")</f>
        <v>21</v>
      </c>
      <c r="K322" s="7" t="str">
        <f t="shared" ref="K322:K328" si="88">IF(I322&lt;D322,D322-I322,"")</f>
        <v/>
      </c>
      <c r="L322" s="8">
        <v>13</v>
      </c>
      <c r="M322" s="8"/>
      <c r="N322" s="6">
        <f t="shared" ref="N322:O328" si="89">IF(J322=L322,"",J322-L322)</f>
        <v>8</v>
      </c>
      <c r="O322" s="6" t="str">
        <f t="shared" si="89"/>
        <v/>
      </c>
      <c r="P322" s="6"/>
    </row>
    <row r="323" spans="1:16" s="4" customFormat="1" ht="12.75" x14ac:dyDescent="0.25">
      <c r="A323" s="6" t="s">
        <v>693</v>
      </c>
      <c r="B323" s="6" t="s">
        <v>694</v>
      </c>
      <c r="C323" s="6" t="s">
        <v>695</v>
      </c>
      <c r="D323" s="6">
        <v>29</v>
      </c>
      <c r="E323" s="6">
        <v>290</v>
      </c>
      <c r="F323" s="6">
        <v>20</v>
      </c>
      <c r="G323" s="6">
        <v>6</v>
      </c>
      <c r="H323" s="6"/>
      <c r="I323" s="6">
        <f t="shared" si="86"/>
        <v>26</v>
      </c>
      <c r="J323" s="7" t="str">
        <f t="shared" si="87"/>
        <v/>
      </c>
      <c r="K323" s="7">
        <f t="shared" si="88"/>
        <v>3</v>
      </c>
      <c r="L323" s="8"/>
      <c r="M323" s="8">
        <v>3</v>
      </c>
      <c r="N323" s="6" t="str">
        <f t="shared" si="89"/>
        <v/>
      </c>
      <c r="O323" s="6" t="str">
        <f t="shared" si="89"/>
        <v/>
      </c>
      <c r="P323" s="6"/>
    </row>
    <row r="324" spans="1:16" s="4" customFormat="1" ht="12.75" x14ac:dyDescent="0.25">
      <c r="A324" s="6" t="s">
        <v>696</v>
      </c>
      <c r="B324" s="6" t="s">
        <v>697</v>
      </c>
      <c r="C324" s="6" t="s">
        <v>698</v>
      </c>
      <c r="D324" s="6">
        <v>20</v>
      </c>
      <c r="E324" s="6">
        <v>290</v>
      </c>
      <c r="F324" s="6">
        <v>19</v>
      </c>
      <c r="G324" s="6"/>
      <c r="H324" s="6"/>
      <c r="I324" s="6">
        <f t="shared" si="86"/>
        <v>19</v>
      </c>
      <c r="J324" s="7" t="str">
        <f t="shared" si="87"/>
        <v/>
      </c>
      <c r="K324" s="7">
        <f t="shared" si="88"/>
        <v>1</v>
      </c>
      <c r="L324" s="8"/>
      <c r="M324" s="8">
        <v>1</v>
      </c>
      <c r="N324" s="6" t="str">
        <f t="shared" si="89"/>
        <v/>
      </c>
      <c r="O324" s="6" t="str">
        <f t="shared" si="89"/>
        <v/>
      </c>
      <c r="P324" s="6"/>
    </row>
    <row r="325" spans="1:16" s="4" customFormat="1" ht="12.75" x14ac:dyDescent="0.25">
      <c r="A325" s="6" t="s">
        <v>699</v>
      </c>
      <c r="B325" s="6" t="s">
        <v>700</v>
      </c>
      <c r="C325" s="6" t="s">
        <v>701</v>
      </c>
      <c r="D325" s="6">
        <v>131</v>
      </c>
      <c r="E325" s="6">
        <v>475</v>
      </c>
      <c r="F325" s="6">
        <v>130</v>
      </c>
      <c r="G325" s="6"/>
      <c r="H325" s="6"/>
      <c r="I325" s="6">
        <f t="shared" si="86"/>
        <v>130</v>
      </c>
      <c r="J325" s="7" t="str">
        <f t="shared" si="87"/>
        <v/>
      </c>
      <c r="K325" s="7">
        <f t="shared" si="88"/>
        <v>1</v>
      </c>
      <c r="L325" s="8"/>
      <c r="M325" s="8">
        <v>1</v>
      </c>
      <c r="N325" s="6" t="str">
        <f t="shared" si="89"/>
        <v/>
      </c>
      <c r="O325" s="6" t="str">
        <f t="shared" si="89"/>
        <v/>
      </c>
      <c r="P325" s="6"/>
    </row>
    <row r="326" spans="1:16" s="4" customFormat="1" ht="12.75" x14ac:dyDescent="0.25">
      <c r="A326" s="6" t="s">
        <v>702</v>
      </c>
      <c r="B326" s="6" t="s">
        <v>703</v>
      </c>
      <c r="C326" s="6" t="s">
        <v>704</v>
      </c>
      <c r="D326" s="6">
        <v>24</v>
      </c>
      <c r="E326" s="6">
        <v>700</v>
      </c>
      <c r="F326" s="6">
        <v>23</v>
      </c>
      <c r="G326" s="6"/>
      <c r="H326" s="6"/>
      <c r="I326" s="6">
        <f t="shared" si="86"/>
        <v>23</v>
      </c>
      <c r="J326" s="7" t="str">
        <f t="shared" si="87"/>
        <v/>
      </c>
      <c r="K326" s="7">
        <f t="shared" si="88"/>
        <v>1</v>
      </c>
      <c r="L326" s="8"/>
      <c r="M326" s="8">
        <v>1</v>
      </c>
      <c r="N326" s="6" t="str">
        <f t="shared" si="89"/>
        <v/>
      </c>
      <c r="O326" s="6" t="str">
        <f t="shared" si="89"/>
        <v/>
      </c>
      <c r="P326" s="6"/>
    </row>
    <row r="327" spans="1:16" s="4" customFormat="1" ht="12.75" x14ac:dyDescent="0.25">
      <c r="A327" s="6" t="s">
        <v>705</v>
      </c>
      <c r="B327" s="6" t="s">
        <v>706</v>
      </c>
      <c r="C327" s="6" t="s">
        <v>707</v>
      </c>
      <c r="D327" s="6">
        <v>152</v>
      </c>
      <c r="E327" s="6">
        <v>500</v>
      </c>
      <c r="F327" s="6">
        <v>145</v>
      </c>
      <c r="G327" s="6">
        <v>1</v>
      </c>
      <c r="H327" s="6"/>
      <c r="I327" s="6">
        <f t="shared" si="86"/>
        <v>146</v>
      </c>
      <c r="J327" s="7" t="str">
        <f t="shared" si="87"/>
        <v/>
      </c>
      <c r="K327" s="7">
        <f t="shared" si="88"/>
        <v>6</v>
      </c>
      <c r="L327" s="8"/>
      <c r="M327" s="8">
        <v>6</v>
      </c>
      <c r="N327" s="6" t="str">
        <f t="shared" si="89"/>
        <v/>
      </c>
      <c r="O327" s="6" t="str">
        <f t="shared" si="89"/>
        <v/>
      </c>
      <c r="P327" s="6"/>
    </row>
    <row r="328" spans="1:16" s="4" customFormat="1" ht="12.75" x14ac:dyDescent="0.25">
      <c r="A328" s="6" t="s">
        <v>708</v>
      </c>
      <c r="B328" s="6" t="s">
        <v>709</v>
      </c>
      <c r="C328" s="6" t="s">
        <v>710</v>
      </c>
      <c r="D328" s="6">
        <v>109</v>
      </c>
      <c r="E328" s="6">
        <v>500</v>
      </c>
      <c r="F328" s="6">
        <v>108</v>
      </c>
      <c r="G328" s="6"/>
      <c r="H328" s="6"/>
      <c r="I328" s="6">
        <f t="shared" si="86"/>
        <v>108</v>
      </c>
      <c r="J328" s="7" t="str">
        <f t="shared" si="87"/>
        <v/>
      </c>
      <c r="K328" s="7">
        <f t="shared" si="88"/>
        <v>1</v>
      </c>
      <c r="L328" s="8"/>
      <c r="M328" s="8">
        <v>1</v>
      </c>
      <c r="N328" s="6" t="str">
        <f t="shared" si="89"/>
        <v/>
      </c>
      <c r="O328" s="6" t="str">
        <f t="shared" si="89"/>
        <v/>
      </c>
      <c r="P328" s="6"/>
    </row>
    <row r="329" spans="1:16" s="4" customFormat="1" ht="12.75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9">
        <f>SUM(J322:J328)</f>
        <v>21</v>
      </c>
      <c r="K329" s="9">
        <f>SUM(K322:K328)</f>
        <v>13</v>
      </c>
      <c r="L329" s="10">
        <f>SUM(L322:L328)</f>
        <v>13</v>
      </c>
      <c r="M329" s="10">
        <f>SUM(M322:M328)</f>
        <v>13</v>
      </c>
      <c r="N329" s="6"/>
      <c r="O329" s="6"/>
      <c r="P329" s="6"/>
    </row>
    <row r="330" spans="1:16" s="4" customFormat="1" ht="12.75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7"/>
      <c r="K330" s="7"/>
      <c r="L330" s="8"/>
      <c r="M330" s="8"/>
      <c r="N330" s="6"/>
      <c r="O330" s="6"/>
      <c r="P330" s="6"/>
    </row>
    <row r="331" spans="1:16" s="4" customFormat="1" ht="12.75" x14ac:dyDescent="0.25">
      <c r="A331" s="6" t="s">
        <v>711</v>
      </c>
      <c r="B331" s="6" t="s">
        <v>712</v>
      </c>
      <c r="C331" s="6" t="s">
        <v>713</v>
      </c>
      <c r="D331" s="6">
        <v>22</v>
      </c>
      <c r="E331" s="6">
        <v>3800</v>
      </c>
      <c r="F331" s="6">
        <v>21</v>
      </c>
      <c r="G331" s="6"/>
      <c r="H331" s="6"/>
      <c r="I331" s="6">
        <f t="shared" ref="I331:I336" si="90">F331+G331+H331</f>
        <v>21</v>
      </c>
      <c r="J331" s="7" t="str">
        <f t="shared" ref="J331:J336" si="91">IF(I331&gt;D331,I331-D331,"")</f>
        <v/>
      </c>
      <c r="K331" s="7">
        <f t="shared" ref="K331:K336" si="92">IF(I331&lt;D331,D331-I331,"")</f>
        <v>1</v>
      </c>
      <c r="L331" s="8"/>
      <c r="M331" s="8">
        <v>1</v>
      </c>
      <c r="N331" s="6" t="str">
        <f t="shared" ref="N331:O336" si="93">IF(J331=L331,"",J331-L331)</f>
        <v/>
      </c>
      <c r="O331" s="6" t="str">
        <f t="shared" si="93"/>
        <v/>
      </c>
      <c r="P331" s="6"/>
    </row>
    <row r="332" spans="1:16" s="4" customFormat="1" ht="12.75" x14ac:dyDescent="0.25">
      <c r="A332" s="6" t="s">
        <v>714</v>
      </c>
      <c r="B332" s="6" t="s">
        <v>715</v>
      </c>
      <c r="C332" s="6" t="s">
        <v>716</v>
      </c>
      <c r="D332" s="6">
        <v>66</v>
      </c>
      <c r="E332" s="6">
        <v>2150</v>
      </c>
      <c r="F332" s="6">
        <v>63</v>
      </c>
      <c r="G332" s="6"/>
      <c r="H332" s="6"/>
      <c r="I332" s="6">
        <f t="shared" si="90"/>
        <v>63</v>
      </c>
      <c r="J332" s="7" t="str">
        <f t="shared" si="91"/>
        <v/>
      </c>
      <c r="K332" s="7">
        <f t="shared" si="92"/>
        <v>3</v>
      </c>
      <c r="L332" s="8"/>
      <c r="M332" s="8">
        <v>3</v>
      </c>
      <c r="N332" s="6" t="str">
        <f t="shared" si="93"/>
        <v/>
      </c>
      <c r="O332" s="6" t="str">
        <f t="shared" si="93"/>
        <v/>
      </c>
      <c r="P332" s="6"/>
    </row>
    <row r="333" spans="1:16" s="4" customFormat="1" ht="12.75" x14ac:dyDescent="0.25">
      <c r="A333" s="6" t="s">
        <v>717</v>
      </c>
      <c r="B333" s="6" t="s">
        <v>718</v>
      </c>
      <c r="C333" s="6" t="s">
        <v>719</v>
      </c>
      <c r="D333" s="6">
        <v>26</v>
      </c>
      <c r="E333" s="6">
        <v>3600</v>
      </c>
      <c r="F333" s="6">
        <v>23</v>
      </c>
      <c r="G333" s="6"/>
      <c r="H333" s="6"/>
      <c r="I333" s="6">
        <f t="shared" si="90"/>
        <v>23</v>
      </c>
      <c r="J333" s="7" t="str">
        <f t="shared" si="91"/>
        <v/>
      </c>
      <c r="K333" s="7">
        <f t="shared" si="92"/>
        <v>3</v>
      </c>
      <c r="L333" s="8"/>
      <c r="M333" s="8">
        <v>3</v>
      </c>
      <c r="N333" s="6" t="str">
        <f t="shared" si="93"/>
        <v/>
      </c>
      <c r="O333" s="6" t="str">
        <f t="shared" si="93"/>
        <v/>
      </c>
      <c r="P333" s="6"/>
    </row>
    <row r="334" spans="1:16" s="4" customFormat="1" ht="12.75" x14ac:dyDescent="0.25">
      <c r="A334" s="6" t="s">
        <v>720</v>
      </c>
      <c r="B334" s="6" t="s">
        <v>721</v>
      </c>
      <c r="C334" s="6" t="s">
        <v>722</v>
      </c>
      <c r="D334" s="6">
        <v>55</v>
      </c>
      <c r="E334" s="6">
        <v>1350</v>
      </c>
      <c r="F334" s="6">
        <v>49</v>
      </c>
      <c r="G334" s="6"/>
      <c r="H334" s="6"/>
      <c r="I334" s="6">
        <f t="shared" si="90"/>
        <v>49</v>
      </c>
      <c r="J334" s="7" t="str">
        <f t="shared" si="91"/>
        <v/>
      </c>
      <c r="K334" s="7">
        <f t="shared" si="92"/>
        <v>6</v>
      </c>
      <c r="L334" s="8"/>
      <c r="M334" s="8">
        <v>6</v>
      </c>
      <c r="N334" s="6" t="str">
        <f t="shared" si="93"/>
        <v/>
      </c>
      <c r="O334" s="6" t="str">
        <f t="shared" si="93"/>
        <v/>
      </c>
      <c r="P334" s="6"/>
    </row>
    <row r="335" spans="1:16" s="4" customFormat="1" ht="12.75" x14ac:dyDescent="0.25">
      <c r="A335" s="6" t="s">
        <v>723</v>
      </c>
      <c r="B335" s="6" t="s">
        <v>724</v>
      </c>
      <c r="C335" s="6" t="s">
        <v>725</v>
      </c>
      <c r="D335" s="6">
        <v>40</v>
      </c>
      <c r="E335" s="6">
        <v>1600</v>
      </c>
      <c r="F335" s="6">
        <v>4</v>
      </c>
      <c r="G335" s="6"/>
      <c r="H335" s="6"/>
      <c r="I335" s="6">
        <f t="shared" si="90"/>
        <v>4</v>
      </c>
      <c r="J335" s="7" t="str">
        <f t="shared" si="91"/>
        <v/>
      </c>
      <c r="K335" s="7">
        <f t="shared" si="92"/>
        <v>36</v>
      </c>
      <c r="L335" s="8"/>
      <c r="M335" s="8">
        <v>16</v>
      </c>
      <c r="N335" s="6" t="str">
        <f t="shared" si="93"/>
        <v/>
      </c>
      <c r="O335" s="6">
        <f t="shared" si="93"/>
        <v>20</v>
      </c>
      <c r="P335" s="6"/>
    </row>
    <row r="336" spans="1:16" s="4" customFormat="1" ht="12.75" x14ac:dyDescent="0.25">
      <c r="A336" s="6" t="s">
        <v>726</v>
      </c>
      <c r="B336" s="6" t="s">
        <v>727</v>
      </c>
      <c r="C336" s="6" t="s">
        <v>728</v>
      </c>
      <c r="D336" s="6">
        <v>300</v>
      </c>
      <c r="E336" s="6">
        <v>1500</v>
      </c>
      <c r="F336" s="6">
        <v>329</v>
      </c>
      <c r="G336" s="6"/>
      <c r="H336" s="6"/>
      <c r="I336" s="6">
        <f t="shared" si="90"/>
        <v>329</v>
      </c>
      <c r="J336" s="7">
        <f t="shared" si="91"/>
        <v>29</v>
      </c>
      <c r="K336" s="7" t="str">
        <f t="shared" si="92"/>
        <v/>
      </c>
      <c r="L336" s="8">
        <v>29</v>
      </c>
      <c r="M336" s="8"/>
      <c r="N336" s="6" t="str">
        <f t="shared" si="93"/>
        <v/>
      </c>
      <c r="O336" s="6" t="str">
        <f t="shared" si="93"/>
        <v/>
      </c>
      <c r="P336" s="6"/>
    </row>
    <row r="337" spans="1:16" s="4" customFormat="1" ht="12.75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9">
        <f>SUM(J331:J336)</f>
        <v>29</v>
      </c>
      <c r="K337" s="9">
        <f>SUM(K331:K336)</f>
        <v>49</v>
      </c>
      <c r="L337" s="10">
        <f>SUM(L331:L336)</f>
        <v>29</v>
      </c>
      <c r="M337" s="10">
        <f>SUM(M331:M336)</f>
        <v>29</v>
      </c>
      <c r="N337" s="6"/>
      <c r="O337" s="6"/>
      <c r="P337" s="6"/>
    </row>
    <row r="338" spans="1:16" s="4" customFormat="1" ht="12.75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7"/>
      <c r="K338" s="7"/>
      <c r="L338" s="8"/>
      <c r="M338" s="8"/>
      <c r="N338" s="6"/>
      <c r="O338" s="6"/>
      <c r="P338" s="6"/>
    </row>
    <row r="339" spans="1:16" s="4" customFormat="1" ht="12.75" x14ac:dyDescent="0.25">
      <c r="A339" s="6" t="s">
        <v>729</v>
      </c>
      <c r="B339" s="6" t="s">
        <v>730</v>
      </c>
      <c r="C339" s="6" t="s">
        <v>731</v>
      </c>
      <c r="D339" s="6">
        <v>455</v>
      </c>
      <c r="E339" s="6">
        <v>50</v>
      </c>
      <c r="F339" s="6">
        <v>453</v>
      </c>
      <c r="G339" s="6"/>
      <c r="H339" s="6"/>
      <c r="I339" s="6">
        <f>F339+G339+H339</f>
        <v>453</v>
      </c>
      <c r="J339" s="7" t="str">
        <f>IF(I339&gt;D339,I339-D339,"")</f>
        <v/>
      </c>
      <c r="K339" s="7">
        <f>IF(I339&lt;D339,D339-I339,"")</f>
        <v>2</v>
      </c>
      <c r="L339" s="8"/>
      <c r="M339" s="8">
        <v>2</v>
      </c>
      <c r="N339" s="6" t="str">
        <f t="shared" ref="N339:O343" si="94">IF(J339=L339,"",J339-L339)</f>
        <v/>
      </c>
      <c r="O339" s="6" t="str">
        <f t="shared" si="94"/>
        <v/>
      </c>
      <c r="P339" s="6"/>
    </row>
    <row r="340" spans="1:16" s="4" customFormat="1" ht="12.75" x14ac:dyDescent="0.25">
      <c r="A340" s="6" t="s">
        <v>732</v>
      </c>
      <c r="B340" s="6" t="s">
        <v>733</v>
      </c>
      <c r="C340" s="6" t="s">
        <v>734</v>
      </c>
      <c r="D340" s="6">
        <v>232</v>
      </c>
      <c r="E340" s="6">
        <v>350</v>
      </c>
      <c r="F340" s="6">
        <f>221+8</f>
        <v>229</v>
      </c>
      <c r="G340" s="6"/>
      <c r="H340" s="6"/>
      <c r="I340" s="6">
        <f>F340+G340+H340</f>
        <v>229</v>
      </c>
      <c r="J340" s="7" t="str">
        <f>IF(I340&gt;D340,I340-D340,"")</f>
        <v/>
      </c>
      <c r="K340" s="7">
        <f>IF(I340&lt;D340,D340-I340,"")</f>
        <v>3</v>
      </c>
      <c r="L340" s="8"/>
      <c r="M340" s="8">
        <v>3</v>
      </c>
      <c r="N340" s="6" t="str">
        <f t="shared" si="94"/>
        <v/>
      </c>
      <c r="O340" s="6" t="str">
        <f t="shared" si="94"/>
        <v/>
      </c>
      <c r="P340" s="6"/>
    </row>
    <row r="341" spans="1:16" s="4" customFormat="1" ht="12.75" x14ac:dyDescent="0.25">
      <c r="A341" s="6" t="s">
        <v>735</v>
      </c>
      <c r="B341" s="6" t="s">
        <v>736</v>
      </c>
      <c r="C341" s="6" t="s">
        <v>737</v>
      </c>
      <c r="D341" s="6">
        <v>176</v>
      </c>
      <c r="E341" s="6">
        <v>600</v>
      </c>
      <c r="F341" s="6">
        <f>142+2</f>
        <v>144</v>
      </c>
      <c r="G341" s="6"/>
      <c r="H341" s="6"/>
      <c r="I341" s="6">
        <f>F341+G341+H341</f>
        <v>144</v>
      </c>
      <c r="J341" s="7" t="str">
        <f>IF(I341&gt;D341,I341-D341,"")</f>
        <v/>
      </c>
      <c r="K341" s="7">
        <f>IF(I341&lt;D341,D341-I341,"")</f>
        <v>32</v>
      </c>
      <c r="L341" s="8"/>
      <c r="M341" s="8">
        <v>23</v>
      </c>
      <c r="N341" s="6" t="str">
        <f t="shared" si="94"/>
        <v/>
      </c>
      <c r="O341" s="6">
        <f t="shared" si="94"/>
        <v>9</v>
      </c>
      <c r="P341" s="6"/>
    </row>
    <row r="342" spans="1:16" s="4" customFormat="1" ht="12.75" x14ac:dyDescent="0.25">
      <c r="A342" s="6" t="s">
        <v>738</v>
      </c>
      <c r="B342" s="6" t="s">
        <v>739</v>
      </c>
      <c r="C342" s="6" t="s">
        <v>740</v>
      </c>
      <c r="D342" s="6">
        <v>129</v>
      </c>
      <c r="E342" s="6">
        <v>500</v>
      </c>
      <c r="F342" s="6">
        <f>146+10</f>
        <v>156</v>
      </c>
      <c r="G342" s="6"/>
      <c r="H342" s="6"/>
      <c r="I342" s="6">
        <f>F342+G342+H342</f>
        <v>156</v>
      </c>
      <c r="J342" s="7">
        <f>IF(I342&gt;D342,I342-D342,"")</f>
        <v>27</v>
      </c>
      <c r="K342" s="7" t="str">
        <f>IF(I342&lt;D342,D342-I342,"")</f>
        <v/>
      </c>
      <c r="L342" s="8">
        <v>27</v>
      </c>
      <c r="M342" s="8"/>
      <c r="N342" s="6" t="str">
        <f t="shared" si="94"/>
        <v/>
      </c>
      <c r="O342" s="6" t="str">
        <f t="shared" si="94"/>
        <v/>
      </c>
      <c r="P342" s="6"/>
    </row>
    <row r="343" spans="1:16" s="4" customFormat="1" ht="12.75" x14ac:dyDescent="0.25">
      <c r="A343" s="6" t="s">
        <v>741</v>
      </c>
      <c r="B343" s="6" t="s">
        <v>742</v>
      </c>
      <c r="C343" s="6" t="s">
        <v>743</v>
      </c>
      <c r="D343" s="6">
        <v>214</v>
      </c>
      <c r="E343" s="6">
        <v>1500</v>
      </c>
      <c r="F343" s="6">
        <f>4+211</f>
        <v>215</v>
      </c>
      <c r="G343" s="6"/>
      <c r="H343" s="6"/>
      <c r="I343" s="6">
        <f>F343+G343+H343</f>
        <v>215</v>
      </c>
      <c r="J343" s="7">
        <f>IF(I343&gt;D343,I343-D343,"")</f>
        <v>1</v>
      </c>
      <c r="K343" s="7" t="str">
        <f>IF(I343&lt;D343,D343-I343,"")</f>
        <v/>
      </c>
      <c r="L343" s="8">
        <v>1</v>
      </c>
      <c r="M343" s="8"/>
      <c r="N343" s="6" t="str">
        <f t="shared" si="94"/>
        <v/>
      </c>
      <c r="O343" s="6" t="str">
        <f t="shared" si="94"/>
        <v/>
      </c>
      <c r="P343" s="6"/>
    </row>
    <row r="344" spans="1:16" s="4" customFormat="1" ht="12.75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9">
        <f>SUM(J339:J343)</f>
        <v>28</v>
      </c>
      <c r="K344" s="9">
        <f>SUM(K339:K343)</f>
        <v>37</v>
      </c>
      <c r="L344" s="10">
        <f>SUM(L339:L343)</f>
        <v>28</v>
      </c>
      <c r="M344" s="10">
        <f>SUM(M339:M343)</f>
        <v>28</v>
      </c>
      <c r="N344" s="6"/>
      <c r="O344" s="6"/>
      <c r="P344" s="6"/>
    </row>
    <row r="345" spans="1:16" s="4" customFormat="1" ht="12.75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7"/>
      <c r="K345" s="7"/>
      <c r="L345" s="8"/>
      <c r="M345" s="8"/>
      <c r="N345" s="6"/>
      <c r="O345" s="6"/>
      <c r="P345" s="6"/>
    </row>
    <row r="346" spans="1:16" s="4" customFormat="1" ht="12.75" x14ac:dyDescent="0.25">
      <c r="A346" s="6" t="s">
        <v>744</v>
      </c>
      <c r="B346" s="6" t="s">
        <v>745</v>
      </c>
      <c r="C346" s="6" t="s">
        <v>746</v>
      </c>
      <c r="D346" s="6">
        <v>1</v>
      </c>
      <c r="E346" s="6">
        <v>3700</v>
      </c>
      <c r="F346" s="6">
        <v>0</v>
      </c>
      <c r="G346" s="6"/>
      <c r="H346" s="6"/>
      <c r="I346" s="6">
        <f>F346+G346+H346</f>
        <v>0</v>
      </c>
      <c r="J346" s="7" t="str">
        <f>IF(I346&gt;D346,I346-D346,"")</f>
        <v/>
      </c>
      <c r="K346" s="7">
        <f>IF(I346&lt;D346,D346-I346,"")</f>
        <v>1</v>
      </c>
      <c r="L346" s="8"/>
      <c r="M346" s="8">
        <v>1</v>
      </c>
      <c r="N346" s="6" t="str">
        <f t="shared" ref="N346:O349" si="95">IF(J346=L346,"",J346-L346)</f>
        <v/>
      </c>
      <c r="O346" s="6" t="str">
        <f t="shared" si="95"/>
        <v/>
      </c>
      <c r="P346" s="6"/>
    </row>
    <row r="347" spans="1:16" s="4" customFormat="1" ht="12.75" x14ac:dyDescent="0.25">
      <c r="A347" s="6" t="s">
        <v>747</v>
      </c>
      <c r="B347" s="6" t="s">
        <v>748</v>
      </c>
      <c r="C347" s="6" t="s">
        <v>749</v>
      </c>
      <c r="D347" s="6">
        <v>1</v>
      </c>
      <c r="E347" s="6">
        <v>100</v>
      </c>
      <c r="F347" s="6">
        <v>0</v>
      </c>
      <c r="G347" s="6"/>
      <c r="H347" s="6"/>
      <c r="I347" s="6">
        <f>F347+G347+H347</f>
        <v>0</v>
      </c>
      <c r="J347" s="7" t="str">
        <f>IF(I347&gt;D347,I347-D347,"")</f>
        <v/>
      </c>
      <c r="K347" s="7">
        <f>IF(I347&lt;D347,D347-I347,"")</f>
        <v>1</v>
      </c>
      <c r="L347" s="8"/>
      <c r="M347" s="8">
        <v>1</v>
      </c>
      <c r="N347" s="6" t="str">
        <f t="shared" si="95"/>
        <v/>
      </c>
      <c r="O347" s="6" t="str">
        <f t="shared" si="95"/>
        <v/>
      </c>
      <c r="P347" s="6"/>
    </row>
    <row r="348" spans="1:16" s="4" customFormat="1" ht="12.75" x14ac:dyDescent="0.25">
      <c r="A348" s="6" t="s">
        <v>750</v>
      </c>
      <c r="B348" s="6" t="s">
        <v>751</v>
      </c>
      <c r="C348" s="6" t="s">
        <v>752</v>
      </c>
      <c r="D348" s="6">
        <v>7513</v>
      </c>
      <c r="E348" s="6">
        <v>200</v>
      </c>
      <c r="F348" s="6">
        <f>1+3597</f>
        <v>3598</v>
      </c>
      <c r="G348" s="6">
        <v>19</v>
      </c>
      <c r="H348" s="6"/>
      <c r="I348" s="6">
        <f>F348+G348+H348</f>
        <v>3617</v>
      </c>
      <c r="J348" s="7" t="str">
        <f>IF(I348&gt;D348,I348-D348,"")</f>
        <v/>
      </c>
      <c r="K348" s="7">
        <f>IF(I348&lt;D348,D348-I348,"")</f>
        <v>3896</v>
      </c>
      <c r="L348" s="8"/>
      <c r="M348" s="8">
        <v>3760</v>
      </c>
      <c r="N348" s="6" t="str">
        <f t="shared" si="95"/>
        <v/>
      </c>
      <c r="O348" s="6">
        <f t="shared" si="95"/>
        <v>136</v>
      </c>
      <c r="P348" s="6"/>
    </row>
    <row r="349" spans="1:16" s="4" customFormat="1" ht="12.75" x14ac:dyDescent="0.25">
      <c r="A349" s="6" t="s">
        <v>753</v>
      </c>
      <c r="B349" s="6" t="s">
        <v>754</v>
      </c>
      <c r="C349" s="6" t="s">
        <v>755</v>
      </c>
      <c r="D349" s="6">
        <v>93</v>
      </c>
      <c r="E349" s="6">
        <v>150</v>
      </c>
      <c r="F349" s="6">
        <v>3853</v>
      </c>
      <c r="G349" s="6">
        <v>2</v>
      </c>
      <c r="H349" s="6"/>
      <c r="I349" s="6">
        <f>F349+G349+H349</f>
        <v>3855</v>
      </c>
      <c r="J349" s="7">
        <f>IF(I349&gt;D349,I349-D349,"")</f>
        <v>3762</v>
      </c>
      <c r="K349" s="7" t="str">
        <f>IF(I349&lt;D349,D349-I349,"")</f>
        <v/>
      </c>
      <c r="L349" s="8">
        <v>3762</v>
      </c>
      <c r="M349" s="8"/>
      <c r="N349" s="6" t="str">
        <f t="shared" si="95"/>
        <v/>
      </c>
      <c r="O349" s="6" t="str">
        <f t="shared" si="95"/>
        <v/>
      </c>
      <c r="P349" s="6"/>
    </row>
    <row r="350" spans="1:16" s="4" customFormat="1" ht="12.75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9">
        <f>SUM(J346:J349)</f>
        <v>3762</v>
      </c>
      <c r="K350" s="9">
        <f>SUM(K346:K349)</f>
        <v>3898</v>
      </c>
      <c r="L350" s="10">
        <f>SUM(L346:L349)</f>
        <v>3762</v>
      </c>
      <c r="M350" s="10">
        <f>SUM(M346:M349)</f>
        <v>3762</v>
      </c>
      <c r="N350" s="6"/>
      <c r="O350" s="6"/>
      <c r="P350" s="6"/>
    </row>
    <row r="351" spans="1:16" s="4" customFormat="1" ht="12.75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7"/>
      <c r="K351" s="7"/>
      <c r="L351" s="8"/>
      <c r="M351" s="8"/>
      <c r="N351" s="6"/>
      <c r="O351" s="6"/>
      <c r="P351" s="6"/>
    </row>
    <row r="352" spans="1:16" s="4" customFormat="1" ht="12.75" x14ac:dyDescent="0.25">
      <c r="A352" s="6" t="s">
        <v>756</v>
      </c>
      <c r="B352" s="6" t="s">
        <v>757</v>
      </c>
      <c r="C352" s="6" t="s">
        <v>758</v>
      </c>
      <c r="D352" s="6">
        <v>13</v>
      </c>
      <c r="E352" s="6">
        <v>1050</v>
      </c>
      <c r="F352" s="6">
        <v>16</v>
      </c>
      <c r="G352" s="6"/>
      <c r="H352" s="6"/>
      <c r="I352" s="6">
        <f>F352+G352+H352</f>
        <v>16</v>
      </c>
      <c r="J352" s="7">
        <f>IF(I352&gt;D352,I352-D352,"")</f>
        <v>3</v>
      </c>
      <c r="K352" s="7" t="str">
        <f>IF(I352&lt;D352,D352-I352,"")</f>
        <v/>
      </c>
      <c r="L352" s="8">
        <v>3</v>
      </c>
      <c r="M352" s="8"/>
      <c r="N352" s="6" t="str">
        <f>IF(J352=L352,"",J352-L352)</f>
        <v/>
      </c>
      <c r="O352" s="6" t="str">
        <f>IF(K352=M352,"",K352-M352)</f>
        <v/>
      </c>
      <c r="P352" s="6"/>
    </row>
    <row r="353" spans="1:16" s="4" customFormat="1" ht="12.75" x14ac:dyDescent="0.25">
      <c r="A353" s="6" t="s">
        <v>759</v>
      </c>
      <c r="B353" s="6" t="s">
        <v>760</v>
      </c>
      <c r="C353" s="6" t="s">
        <v>761</v>
      </c>
      <c r="D353" s="6">
        <v>35</v>
      </c>
      <c r="E353" s="6">
        <v>1050</v>
      </c>
      <c r="F353" s="6">
        <v>32</v>
      </c>
      <c r="G353" s="6"/>
      <c r="H353" s="6"/>
      <c r="I353" s="6">
        <f>F353+G353+H353</f>
        <v>32</v>
      </c>
      <c r="J353" s="7" t="str">
        <f>IF(I353&gt;D353,I353-D353,"")</f>
        <v/>
      </c>
      <c r="K353" s="7">
        <f>IF(I353&lt;D353,D353-I353,"")</f>
        <v>3</v>
      </c>
      <c r="L353" s="8"/>
      <c r="M353" s="8">
        <v>3</v>
      </c>
      <c r="N353" s="6" t="str">
        <f>IF(J353=L353,"",J353-L353)</f>
        <v/>
      </c>
      <c r="O353" s="6" t="str">
        <f>IF(K353=M353,"",K353-M353)</f>
        <v/>
      </c>
      <c r="P353" s="6"/>
    </row>
    <row r="354" spans="1:16" s="4" customFormat="1" ht="12.75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9">
        <f>SUM(J352:J353)</f>
        <v>3</v>
      </c>
      <c r="K354" s="9">
        <f>SUM(K352:K353)</f>
        <v>3</v>
      </c>
      <c r="L354" s="10">
        <f>SUM(L352:L353)</f>
        <v>3</v>
      </c>
      <c r="M354" s="10">
        <f>SUM(M352:M353)</f>
        <v>3</v>
      </c>
      <c r="N354" s="6"/>
      <c r="O354" s="6"/>
      <c r="P354" s="6"/>
    </row>
    <row r="355" spans="1:16" s="4" customFormat="1" ht="12.75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7"/>
      <c r="K355" s="7"/>
      <c r="L355" s="8"/>
      <c r="M355" s="8"/>
      <c r="N355" s="6"/>
      <c r="O355" s="6"/>
      <c r="P355" s="6"/>
    </row>
    <row r="356" spans="1:16" s="4" customFormat="1" ht="12.75" x14ac:dyDescent="0.25">
      <c r="A356" s="6" t="s">
        <v>762</v>
      </c>
      <c r="B356" s="6" t="s">
        <v>763</v>
      </c>
      <c r="C356" s="6" t="s">
        <v>764</v>
      </c>
      <c r="D356" s="6">
        <v>6</v>
      </c>
      <c r="E356" s="6">
        <v>5600</v>
      </c>
      <c r="F356" s="6">
        <v>9</v>
      </c>
      <c r="G356" s="6"/>
      <c r="H356" s="6"/>
      <c r="I356" s="6">
        <f>F356+G356+H356</f>
        <v>9</v>
      </c>
      <c r="J356" s="7">
        <f>IF(I356&gt;D356,I356-D356,"")</f>
        <v>3</v>
      </c>
      <c r="K356" s="7" t="str">
        <f>IF(I356&lt;D356,D356-I356,"")</f>
        <v/>
      </c>
      <c r="L356" s="8"/>
      <c r="M356" s="8"/>
      <c r="N356" s="6">
        <f t="shared" ref="N356:O358" si="96">IF(J356=L356,"",J356-L356)</f>
        <v>3</v>
      </c>
      <c r="O356" s="6" t="str">
        <f t="shared" si="96"/>
        <v/>
      </c>
      <c r="P356" s="6"/>
    </row>
    <row r="357" spans="1:16" s="4" customFormat="1" ht="12.75" x14ac:dyDescent="0.25">
      <c r="A357" s="6" t="s">
        <v>765</v>
      </c>
      <c r="B357" s="6" t="s">
        <v>766</v>
      </c>
      <c r="C357" s="6" t="s">
        <v>767</v>
      </c>
      <c r="D357" s="6">
        <v>9</v>
      </c>
      <c r="E357" s="6">
        <v>6550</v>
      </c>
      <c r="F357" s="6">
        <v>13</v>
      </c>
      <c r="G357" s="6"/>
      <c r="H357" s="6"/>
      <c r="I357" s="6">
        <f>F357+G357+H357</f>
        <v>13</v>
      </c>
      <c r="J357" s="7">
        <f>IF(I357&gt;D357,I357-D357,"")</f>
        <v>4</v>
      </c>
      <c r="K357" s="7" t="str">
        <f>IF(I357&lt;D357,D357-I357,"")</f>
        <v/>
      </c>
      <c r="L357" s="8">
        <v>2</v>
      </c>
      <c r="M357" s="8"/>
      <c r="N357" s="6">
        <f t="shared" si="96"/>
        <v>2</v>
      </c>
      <c r="O357" s="6" t="str">
        <f t="shared" si="96"/>
        <v/>
      </c>
      <c r="P357" s="6"/>
    </row>
    <row r="358" spans="1:16" s="4" customFormat="1" ht="12.75" x14ac:dyDescent="0.25">
      <c r="A358" s="6" t="s">
        <v>768</v>
      </c>
      <c r="B358" s="6" t="s">
        <v>769</v>
      </c>
      <c r="C358" s="6" t="s">
        <v>770</v>
      </c>
      <c r="D358" s="6">
        <v>9</v>
      </c>
      <c r="E358" s="6">
        <v>6550</v>
      </c>
      <c r="F358" s="6">
        <v>7</v>
      </c>
      <c r="G358" s="6"/>
      <c r="H358" s="6"/>
      <c r="I358" s="6">
        <f>F358+G358+H358</f>
        <v>7</v>
      </c>
      <c r="J358" s="7" t="str">
        <f>IF(I358&gt;D358,I358-D358,"")</f>
        <v/>
      </c>
      <c r="K358" s="7">
        <f>IF(I358&lt;D358,D358-I358,"")</f>
        <v>2</v>
      </c>
      <c r="L358" s="8"/>
      <c r="M358" s="8">
        <v>2</v>
      </c>
      <c r="N358" s="6" t="str">
        <f t="shared" si="96"/>
        <v/>
      </c>
      <c r="O358" s="6" t="str">
        <f t="shared" si="96"/>
        <v/>
      </c>
      <c r="P358" s="6"/>
    </row>
    <row r="359" spans="1:16" s="4" customFormat="1" ht="12.75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9">
        <f>SUM(J356:J358)</f>
        <v>7</v>
      </c>
      <c r="K359" s="9">
        <f>SUM(K356:K358)</f>
        <v>2</v>
      </c>
      <c r="L359" s="10">
        <f>SUM(L356:L358)</f>
        <v>2</v>
      </c>
      <c r="M359" s="10">
        <f>SUM(M356:M358)</f>
        <v>2</v>
      </c>
      <c r="N359" s="6"/>
      <c r="O359" s="6"/>
      <c r="P359" s="6"/>
    </row>
    <row r="360" spans="1:16" s="4" customFormat="1" ht="12.75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7"/>
      <c r="K360" s="7"/>
      <c r="L360" s="8"/>
      <c r="M360" s="8"/>
      <c r="N360" s="6"/>
      <c r="O360" s="6"/>
      <c r="P360" s="6"/>
    </row>
    <row r="361" spans="1:16" s="4" customFormat="1" ht="12.75" x14ac:dyDescent="0.25">
      <c r="A361" s="6" t="s">
        <v>771</v>
      </c>
      <c r="B361" s="6" t="s">
        <v>772</v>
      </c>
      <c r="C361" s="6" t="s">
        <v>773</v>
      </c>
      <c r="D361" s="6">
        <v>3</v>
      </c>
      <c r="E361" s="6">
        <v>15700</v>
      </c>
      <c r="F361" s="6">
        <v>2</v>
      </c>
      <c r="G361" s="6"/>
      <c r="H361" s="6"/>
      <c r="I361" s="6">
        <f t="shared" ref="I361:I370" si="97">F361+G361+H361</f>
        <v>2</v>
      </c>
      <c r="J361" s="7" t="str">
        <f t="shared" ref="J361:J370" si="98">IF(I361&gt;D361,I361-D361,"")</f>
        <v/>
      </c>
      <c r="K361" s="7">
        <f t="shared" ref="K361:K370" si="99">IF(I361&lt;D361,D361-I361,"")</f>
        <v>1</v>
      </c>
      <c r="L361" s="8"/>
      <c r="M361" s="8"/>
      <c r="N361" s="6" t="str">
        <f t="shared" ref="N361:O370" si="100">IF(J361=L361,"",J361-L361)</f>
        <v/>
      </c>
      <c r="O361" s="6">
        <f t="shared" si="100"/>
        <v>1</v>
      </c>
      <c r="P361" s="6"/>
    </row>
    <row r="362" spans="1:16" s="4" customFormat="1" ht="12.75" x14ac:dyDescent="0.25">
      <c r="A362" s="6" t="s">
        <v>774</v>
      </c>
      <c r="B362" s="6" t="s">
        <v>775</v>
      </c>
      <c r="C362" s="6" t="s">
        <v>776</v>
      </c>
      <c r="D362" s="6">
        <v>2</v>
      </c>
      <c r="E362" s="6">
        <v>15700</v>
      </c>
      <c r="F362" s="6">
        <v>1</v>
      </c>
      <c r="G362" s="6"/>
      <c r="H362" s="6"/>
      <c r="I362" s="6">
        <f t="shared" si="97"/>
        <v>1</v>
      </c>
      <c r="J362" s="7" t="str">
        <f t="shared" si="98"/>
        <v/>
      </c>
      <c r="K362" s="7">
        <f t="shared" si="99"/>
        <v>1</v>
      </c>
      <c r="L362" s="8"/>
      <c r="M362" s="8">
        <v>1</v>
      </c>
      <c r="N362" s="6" t="str">
        <f t="shared" si="100"/>
        <v/>
      </c>
      <c r="O362" s="6" t="str">
        <f t="shared" si="100"/>
        <v/>
      </c>
      <c r="P362" s="6"/>
    </row>
    <row r="363" spans="1:16" s="4" customFormat="1" ht="12.75" x14ac:dyDescent="0.25">
      <c r="A363" s="6" t="s">
        <v>777</v>
      </c>
      <c r="B363" s="6" t="s">
        <v>778</v>
      </c>
      <c r="C363" s="6" t="s">
        <v>779</v>
      </c>
      <c r="D363" s="6">
        <v>36</v>
      </c>
      <c r="E363" s="6">
        <v>15700</v>
      </c>
      <c r="F363" s="6">
        <v>33</v>
      </c>
      <c r="G363" s="6"/>
      <c r="H363" s="6"/>
      <c r="I363" s="6">
        <f t="shared" si="97"/>
        <v>33</v>
      </c>
      <c r="J363" s="7" t="str">
        <f t="shared" si="98"/>
        <v/>
      </c>
      <c r="K363" s="7">
        <f t="shared" si="99"/>
        <v>3</v>
      </c>
      <c r="L363" s="8"/>
      <c r="M363" s="8">
        <v>3</v>
      </c>
      <c r="N363" s="6" t="str">
        <f t="shared" si="100"/>
        <v/>
      </c>
      <c r="O363" s="6" t="str">
        <f t="shared" si="100"/>
        <v/>
      </c>
      <c r="P363" s="6"/>
    </row>
    <row r="364" spans="1:16" s="4" customFormat="1" ht="12.75" x14ac:dyDescent="0.25">
      <c r="A364" s="6" t="s">
        <v>780</v>
      </c>
      <c r="B364" s="6" t="s">
        <v>781</v>
      </c>
      <c r="C364" s="6" t="s">
        <v>782</v>
      </c>
      <c r="D364" s="6">
        <v>71</v>
      </c>
      <c r="E364" s="6">
        <v>15700</v>
      </c>
      <c r="F364" s="6">
        <v>68</v>
      </c>
      <c r="G364" s="6"/>
      <c r="H364" s="6"/>
      <c r="I364" s="6">
        <f t="shared" si="97"/>
        <v>68</v>
      </c>
      <c r="J364" s="7" t="str">
        <f t="shared" si="98"/>
        <v/>
      </c>
      <c r="K364" s="7">
        <f t="shared" si="99"/>
        <v>3</v>
      </c>
      <c r="L364" s="8"/>
      <c r="M364" s="8">
        <v>3</v>
      </c>
      <c r="N364" s="6" t="str">
        <f t="shared" si="100"/>
        <v/>
      </c>
      <c r="O364" s="6" t="str">
        <f t="shared" si="100"/>
        <v/>
      </c>
      <c r="P364" s="6"/>
    </row>
    <row r="365" spans="1:16" s="4" customFormat="1" ht="12.75" x14ac:dyDescent="0.25">
      <c r="A365" s="6" t="s">
        <v>783</v>
      </c>
      <c r="B365" s="6" t="s">
        <v>784</v>
      </c>
      <c r="C365" s="6" t="s">
        <v>785</v>
      </c>
      <c r="D365" s="6">
        <v>6</v>
      </c>
      <c r="E365" s="6">
        <v>15700</v>
      </c>
      <c r="F365" s="6">
        <v>3</v>
      </c>
      <c r="G365" s="6"/>
      <c r="H365" s="6"/>
      <c r="I365" s="6">
        <f t="shared" si="97"/>
        <v>3</v>
      </c>
      <c r="J365" s="7" t="str">
        <f t="shared" si="98"/>
        <v/>
      </c>
      <c r="K365" s="7">
        <f t="shared" si="99"/>
        <v>3</v>
      </c>
      <c r="L365" s="8"/>
      <c r="M365" s="8">
        <v>3</v>
      </c>
      <c r="N365" s="6" t="str">
        <f t="shared" si="100"/>
        <v/>
      </c>
      <c r="O365" s="6" t="str">
        <f t="shared" si="100"/>
        <v/>
      </c>
      <c r="P365" s="6"/>
    </row>
    <row r="366" spans="1:16" s="4" customFormat="1" ht="12.75" x14ac:dyDescent="0.25">
      <c r="A366" s="6" t="s">
        <v>786</v>
      </c>
      <c r="B366" s="6" t="s">
        <v>787</v>
      </c>
      <c r="C366" s="6" t="s">
        <v>788</v>
      </c>
      <c r="D366" s="6">
        <v>5</v>
      </c>
      <c r="E366" s="6">
        <v>15700</v>
      </c>
      <c r="F366" s="6">
        <v>1</v>
      </c>
      <c r="G366" s="6"/>
      <c r="H366" s="6"/>
      <c r="I366" s="6">
        <f t="shared" si="97"/>
        <v>1</v>
      </c>
      <c r="J366" s="7" t="str">
        <f t="shared" si="98"/>
        <v/>
      </c>
      <c r="K366" s="7">
        <f t="shared" si="99"/>
        <v>4</v>
      </c>
      <c r="L366" s="8"/>
      <c r="M366" s="8"/>
      <c r="N366" s="6" t="str">
        <f t="shared" si="100"/>
        <v/>
      </c>
      <c r="O366" s="6">
        <f t="shared" si="100"/>
        <v>4</v>
      </c>
      <c r="P366" s="6"/>
    </row>
    <row r="367" spans="1:16" s="4" customFormat="1" ht="12.75" x14ac:dyDescent="0.25">
      <c r="A367" s="6" t="s">
        <v>789</v>
      </c>
      <c r="B367" s="6" t="s">
        <v>790</v>
      </c>
      <c r="C367" s="6" t="s">
        <v>791</v>
      </c>
      <c r="D367" s="6">
        <v>16</v>
      </c>
      <c r="E367" s="6">
        <v>15700</v>
      </c>
      <c r="F367" s="6">
        <v>8</v>
      </c>
      <c r="G367" s="6"/>
      <c r="H367" s="6"/>
      <c r="I367" s="6">
        <f t="shared" si="97"/>
        <v>8</v>
      </c>
      <c r="J367" s="7" t="str">
        <f t="shared" si="98"/>
        <v/>
      </c>
      <c r="K367" s="7">
        <f t="shared" si="99"/>
        <v>8</v>
      </c>
      <c r="L367" s="8"/>
      <c r="M367" s="8">
        <v>1</v>
      </c>
      <c r="N367" s="6" t="str">
        <f t="shared" si="100"/>
        <v/>
      </c>
      <c r="O367" s="6">
        <f t="shared" si="100"/>
        <v>7</v>
      </c>
      <c r="P367" s="6"/>
    </row>
    <row r="368" spans="1:16" s="4" customFormat="1" ht="12.75" x14ac:dyDescent="0.25">
      <c r="A368" s="6" t="s">
        <v>792</v>
      </c>
      <c r="B368" s="6" t="s">
        <v>793</v>
      </c>
      <c r="C368" s="6" t="s">
        <v>794</v>
      </c>
      <c r="D368" s="6">
        <v>3</v>
      </c>
      <c r="E368" s="6">
        <v>15700</v>
      </c>
      <c r="F368" s="6">
        <v>6</v>
      </c>
      <c r="G368" s="6"/>
      <c r="H368" s="6"/>
      <c r="I368" s="6">
        <f t="shared" si="97"/>
        <v>6</v>
      </c>
      <c r="J368" s="7">
        <f t="shared" si="98"/>
        <v>3</v>
      </c>
      <c r="K368" s="7" t="str">
        <f t="shared" si="99"/>
        <v/>
      </c>
      <c r="L368" s="8">
        <v>3</v>
      </c>
      <c r="M368" s="8"/>
      <c r="N368" s="6" t="str">
        <f t="shared" si="100"/>
        <v/>
      </c>
      <c r="O368" s="6" t="str">
        <f t="shared" si="100"/>
        <v/>
      </c>
      <c r="P368" s="6"/>
    </row>
    <row r="369" spans="1:16" s="4" customFormat="1" ht="12.75" x14ac:dyDescent="0.25">
      <c r="A369" s="6" t="s">
        <v>795</v>
      </c>
      <c r="B369" s="6" t="s">
        <v>796</v>
      </c>
      <c r="C369" s="6" t="s">
        <v>797</v>
      </c>
      <c r="D369" s="6">
        <v>2</v>
      </c>
      <c r="E369" s="6">
        <v>15700</v>
      </c>
      <c r="F369" s="6">
        <v>6</v>
      </c>
      <c r="G369" s="6"/>
      <c r="H369" s="6"/>
      <c r="I369" s="6">
        <f t="shared" si="97"/>
        <v>6</v>
      </c>
      <c r="J369" s="7">
        <f t="shared" si="98"/>
        <v>4</v>
      </c>
      <c r="K369" s="7" t="str">
        <f t="shared" si="99"/>
        <v/>
      </c>
      <c r="L369" s="8">
        <v>4</v>
      </c>
      <c r="M369" s="8"/>
      <c r="N369" s="6" t="str">
        <f t="shared" si="100"/>
        <v/>
      </c>
      <c r="O369" s="6" t="str">
        <f t="shared" si="100"/>
        <v/>
      </c>
      <c r="P369" s="6"/>
    </row>
    <row r="370" spans="1:16" s="4" customFormat="1" ht="12.75" x14ac:dyDescent="0.25">
      <c r="A370" s="6" t="s">
        <v>798</v>
      </c>
      <c r="B370" s="6" t="s">
        <v>799</v>
      </c>
      <c r="C370" s="6" t="s">
        <v>800</v>
      </c>
      <c r="D370" s="6">
        <v>12</v>
      </c>
      <c r="E370" s="6">
        <v>15700</v>
      </c>
      <c r="F370" s="6">
        <v>16</v>
      </c>
      <c r="G370" s="6"/>
      <c r="H370" s="6"/>
      <c r="I370" s="6">
        <f t="shared" si="97"/>
        <v>16</v>
      </c>
      <c r="J370" s="7">
        <f t="shared" si="98"/>
        <v>4</v>
      </c>
      <c r="K370" s="7" t="str">
        <f t="shared" si="99"/>
        <v/>
      </c>
      <c r="L370" s="8">
        <v>4</v>
      </c>
      <c r="M370" s="8"/>
      <c r="N370" s="6" t="str">
        <f t="shared" si="100"/>
        <v/>
      </c>
      <c r="O370" s="6" t="str">
        <f t="shared" si="100"/>
        <v/>
      </c>
      <c r="P370" s="6"/>
    </row>
    <row r="371" spans="1:16" s="4" customFormat="1" ht="12.75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9">
        <f>SUM(J361:J370)</f>
        <v>11</v>
      </c>
      <c r="K371" s="9">
        <f>SUM(K361:K370)</f>
        <v>23</v>
      </c>
      <c r="L371" s="10">
        <f>SUM(L361:L370)</f>
        <v>11</v>
      </c>
      <c r="M371" s="10">
        <f>SUM(M361:M370)</f>
        <v>11</v>
      </c>
      <c r="N371" s="6"/>
      <c r="O371" s="6"/>
      <c r="P371" s="6"/>
    </row>
    <row r="372" spans="1:16" s="4" customFormat="1" ht="12.75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7"/>
      <c r="K372" s="7"/>
      <c r="L372" s="8"/>
      <c r="M372" s="8"/>
      <c r="N372" s="6"/>
      <c r="O372" s="6"/>
      <c r="P372" s="6"/>
    </row>
    <row r="373" spans="1:16" s="4" customFormat="1" ht="12.75" x14ac:dyDescent="0.25">
      <c r="A373" s="6" t="s">
        <v>801</v>
      </c>
      <c r="B373" s="6" t="s">
        <v>802</v>
      </c>
      <c r="C373" s="6" t="s">
        <v>803</v>
      </c>
      <c r="D373" s="6">
        <v>3</v>
      </c>
      <c r="E373" s="6">
        <v>110700</v>
      </c>
      <c r="F373" s="6">
        <v>1</v>
      </c>
      <c r="G373" s="6"/>
      <c r="H373" s="6"/>
      <c r="I373" s="6">
        <f>F373+G373+H373</f>
        <v>1</v>
      </c>
      <c r="J373" s="7" t="str">
        <f>IF(I373&gt;D373,I373-D373,"")</f>
        <v/>
      </c>
      <c r="K373" s="7">
        <f>IF(I373&lt;D373,D373-I373,"")</f>
        <v>2</v>
      </c>
      <c r="L373" s="8"/>
      <c r="M373" s="8"/>
      <c r="N373" s="6" t="str">
        <f t="shared" ref="N373:O375" si="101">IF(J373=L373,"",J373-L373)</f>
        <v/>
      </c>
      <c r="O373" s="6">
        <f t="shared" si="101"/>
        <v>2</v>
      </c>
      <c r="P373" s="6"/>
    </row>
    <row r="374" spans="1:16" s="4" customFormat="1" ht="12.75" x14ac:dyDescent="0.25">
      <c r="A374" s="6" t="s">
        <v>804</v>
      </c>
      <c r="B374" s="6" t="s">
        <v>805</v>
      </c>
      <c r="C374" s="6" t="s">
        <v>806</v>
      </c>
      <c r="D374" s="6">
        <v>4</v>
      </c>
      <c r="E374" s="6">
        <v>110700</v>
      </c>
      <c r="F374" s="6">
        <v>1</v>
      </c>
      <c r="G374" s="6"/>
      <c r="H374" s="6"/>
      <c r="I374" s="6">
        <f>F374+G374+H374</f>
        <v>1</v>
      </c>
      <c r="J374" s="7" t="str">
        <f>IF(I374&gt;D374,I374-D374,"")</f>
        <v/>
      </c>
      <c r="K374" s="7">
        <f>IF(I374&lt;D374,D374-I374,"")</f>
        <v>3</v>
      </c>
      <c r="L374" s="8"/>
      <c r="M374" s="8">
        <v>1</v>
      </c>
      <c r="N374" s="6" t="str">
        <f t="shared" si="101"/>
        <v/>
      </c>
      <c r="O374" s="6">
        <f t="shared" si="101"/>
        <v>2</v>
      </c>
      <c r="P374" s="6"/>
    </row>
    <row r="375" spans="1:16" s="4" customFormat="1" ht="12.75" x14ac:dyDescent="0.2">
      <c r="A375" s="11" t="s">
        <v>807</v>
      </c>
      <c r="B375" s="11" t="s">
        <v>808</v>
      </c>
      <c r="C375" s="11" t="s">
        <v>809</v>
      </c>
      <c r="D375" s="6">
        <v>0</v>
      </c>
      <c r="E375" s="11">
        <v>110700</v>
      </c>
      <c r="F375" s="6">
        <v>1</v>
      </c>
      <c r="G375" s="11"/>
      <c r="H375" s="11"/>
      <c r="I375" s="6">
        <f>F375+G375+H375</f>
        <v>1</v>
      </c>
      <c r="J375" s="7">
        <f>IF(I375&gt;D375,I375-D375,"")</f>
        <v>1</v>
      </c>
      <c r="K375" s="7" t="str">
        <f>IF(I375&lt;D375,D375-I375,"")</f>
        <v/>
      </c>
      <c r="L375" s="8">
        <v>1</v>
      </c>
      <c r="M375" s="8"/>
      <c r="N375" s="6" t="str">
        <f t="shared" si="101"/>
        <v/>
      </c>
      <c r="O375" s="6" t="str">
        <f t="shared" si="101"/>
        <v/>
      </c>
      <c r="P375" s="6"/>
    </row>
    <row r="376" spans="1:16" s="4" customFormat="1" ht="12.75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9">
        <f>SUM(J373:J375)</f>
        <v>1</v>
      </c>
      <c r="K376" s="9">
        <f>SUM(K373:K375)</f>
        <v>5</v>
      </c>
      <c r="L376" s="10">
        <f>SUM(L373:L375)</f>
        <v>1</v>
      </c>
      <c r="M376" s="10">
        <f>SUM(M373:M375)</f>
        <v>1</v>
      </c>
      <c r="N376" s="6"/>
      <c r="O376" s="6"/>
      <c r="P376" s="6"/>
    </row>
    <row r="377" spans="1:16" s="4" customFormat="1" ht="12.75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7"/>
      <c r="K377" s="7"/>
      <c r="L377" s="8"/>
      <c r="M377" s="8"/>
      <c r="N377" s="6"/>
      <c r="O377" s="6"/>
      <c r="P377" s="6"/>
    </row>
    <row r="378" spans="1:16" s="4" customFormat="1" ht="12.75" x14ac:dyDescent="0.25">
      <c r="A378" s="6" t="s">
        <v>810</v>
      </c>
      <c r="B378" s="6" t="s">
        <v>811</v>
      </c>
      <c r="C378" s="6" t="s">
        <v>812</v>
      </c>
      <c r="D378" s="6">
        <v>97</v>
      </c>
      <c r="E378" s="6">
        <v>180</v>
      </c>
      <c r="F378" s="6">
        <v>100</v>
      </c>
      <c r="G378" s="6"/>
      <c r="H378" s="6"/>
      <c r="I378" s="6">
        <f t="shared" ref="I378:I384" si="102">F378+G378+H378</f>
        <v>100</v>
      </c>
      <c r="J378" s="7">
        <f t="shared" ref="J378:J384" si="103">IF(I378&gt;D378,I378-D378,"")</f>
        <v>3</v>
      </c>
      <c r="K378" s="7" t="str">
        <f t="shared" ref="K378:K384" si="104">IF(I378&lt;D378,D378-I378,"")</f>
        <v/>
      </c>
      <c r="L378" s="8">
        <v>3</v>
      </c>
      <c r="M378" s="8"/>
      <c r="N378" s="6" t="str">
        <f t="shared" ref="N378:O384" si="105">IF(J378=L378,"",J378-L378)</f>
        <v/>
      </c>
      <c r="O378" s="6" t="str">
        <f t="shared" si="105"/>
        <v/>
      </c>
      <c r="P378" s="6"/>
    </row>
    <row r="379" spans="1:16" s="4" customFormat="1" ht="12.75" x14ac:dyDescent="0.25">
      <c r="A379" s="6" t="s">
        <v>813</v>
      </c>
      <c r="B379" s="6" t="s">
        <v>814</v>
      </c>
      <c r="C379" s="6" t="s">
        <v>815</v>
      </c>
      <c r="D379" s="6">
        <v>621</v>
      </c>
      <c r="E379" s="6">
        <v>90</v>
      </c>
      <c r="F379" s="6">
        <f>77+549</f>
        <v>626</v>
      </c>
      <c r="G379" s="6"/>
      <c r="H379" s="6"/>
      <c r="I379" s="6">
        <f t="shared" si="102"/>
        <v>626</v>
      </c>
      <c r="J379" s="7">
        <f t="shared" si="103"/>
        <v>5</v>
      </c>
      <c r="K379" s="7" t="str">
        <f t="shared" si="104"/>
        <v/>
      </c>
      <c r="L379" s="8">
        <v>5</v>
      </c>
      <c r="M379" s="8"/>
      <c r="N379" s="6" t="str">
        <f t="shared" si="105"/>
        <v/>
      </c>
      <c r="O379" s="6" t="str">
        <f t="shared" si="105"/>
        <v/>
      </c>
      <c r="P379" s="6"/>
    </row>
    <row r="380" spans="1:16" s="4" customFormat="1" ht="12.75" x14ac:dyDescent="0.2">
      <c r="A380" s="6" t="s">
        <v>816</v>
      </c>
      <c r="B380" s="6" t="s">
        <v>817</v>
      </c>
      <c r="C380" s="12" t="s">
        <v>818</v>
      </c>
      <c r="D380" s="6">
        <v>0</v>
      </c>
      <c r="E380" s="6">
        <v>700</v>
      </c>
      <c r="F380" s="6">
        <v>15</v>
      </c>
      <c r="G380" s="6"/>
      <c r="H380" s="6"/>
      <c r="I380" s="6">
        <f t="shared" si="102"/>
        <v>15</v>
      </c>
      <c r="J380" s="7">
        <f t="shared" si="103"/>
        <v>15</v>
      </c>
      <c r="K380" s="7" t="str">
        <f t="shared" si="104"/>
        <v/>
      </c>
      <c r="L380" s="8">
        <v>15</v>
      </c>
      <c r="M380" s="8"/>
      <c r="N380" s="6" t="str">
        <f t="shared" si="105"/>
        <v/>
      </c>
      <c r="O380" s="6" t="str">
        <f t="shared" si="105"/>
        <v/>
      </c>
      <c r="P380" s="6"/>
    </row>
    <row r="381" spans="1:16" s="4" customFormat="1" ht="12.75" x14ac:dyDescent="0.25">
      <c r="A381" s="6" t="s">
        <v>819</v>
      </c>
      <c r="B381" s="6" t="s">
        <v>820</v>
      </c>
      <c r="C381" s="6" t="s">
        <v>821</v>
      </c>
      <c r="D381" s="6">
        <v>133</v>
      </c>
      <c r="E381" s="6">
        <v>175</v>
      </c>
      <c r="F381" s="6">
        <v>335</v>
      </c>
      <c r="G381" s="6"/>
      <c r="H381" s="6"/>
      <c r="I381" s="6">
        <f t="shared" si="102"/>
        <v>335</v>
      </c>
      <c r="J381" s="7">
        <f t="shared" si="103"/>
        <v>202</v>
      </c>
      <c r="K381" s="7" t="str">
        <f t="shared" si="104"/>
        <v/>
      </c>
      <c r="L381" s="8">
        <v>172</v>
      </c>
      <c r="M381" s="8"/>
      <c r="N381" s="6">
        <f t="shared" si="105"/>
        <v>30</v>
      </c>
      <c r="O381" s="6" t="str">
        <f t="shared" si="105"/>
        <v/>
      </c>
      <c r="P381" s="6"/>
    </row>
    <row r="382" spans="1:16" s="4" customFormat="1" ht="12.75" x14ac:dyDescent="0.25">
      <c r="A382" s="6" t="s">
        <v>822</v>
      </c>
      <c r="B382" s="6" t="s">
        <v>823</v>
      </c>
      <c r="C382" s="6" t="s">
        <v>824</v>
      </c>
      <c r="D382" s="6">
        <v>1900</v>
      </c>
      <c r="E382" s="6">
        <v>90</v>
      </c>
      <c r="F382" s="6">
        <f>2+1743</f>
        <v>1745</v>
      </c>
      <c r="G382" s="6"/>
      <c r="H382" s="6"/>
      <c r="I382" s="6">
        <f t="shared" si="102"/>
        <v>1745</v>
      </c>
      <c r="J382" s="7" t="str">
        <f t="shared" si="103"/>
        <v/>
      </c>
      <c r="K382" s="7">
        <f t="shared" si="104"/>
        <v>155</v>
      </c>
      <c r="L382" s="8"/>
      <c r="M382" s="8">
        <v>155</v>
      </c>
      <c r="N382" s="6" t="str">
        <f t="shared" si="105"/>
        <v/>
      </c>
      <c r="O382" s="6" t="str">
        <f t="shared" si="105"/>
        <v/>
      </c>
      <c r="P382" s="6"/>
    </row>
    <row r="383" spans="1:16" s="4" customFormat="1" ht="12.75" x14ac:dyDescent="0.25">
      <c r="A383" s="6" t="s">
        <v>825</v>
      </c>
      <c r="B383" s="6" t="s">
        <v>826</v>
      </c>
      <c r="C383" s="6" t="s">
        <v>827</v>
      </c>
      <c r="D383" s="6">
        <v>128</v>
      </c>
      <c r="E383" s="6">
        <v>100</v>
      </c>
      <c r="F383" s="6">
        <v>101</v>
      </c>
      <c r="G383" s="6"/>
      <c r="H383" s="6"/>
      <c r="I383" s="6">
        <f t="shared" si="102"/>
        <v>101</v>
      </c>
      <c r="J383" s="7" t="str">
        <f t="shared" si="103"/>
        <v/>
      </c>
      <c r="K383" s="7">
        <f t="shared" si="104"/>
        <v>27</v>
      </c>
      <c r="L383" s="8"/>
      <c r="M383" s="8">
        <v>27</v>
      </c>
      <c r="N383" s="6" t="str">
        <f t="shared" si="105"/>
        <v/>
      </c>
      <c r="O383" s="6" t="str">
        <f t="shared" si="105"/>
        <v/>
      </c>
      <c r="P383" s="6"/>
    </row>
    <row r="384" spans="1:16" s="4" customFormat="1" ht="12.75" x14ac:dyDescent="0.25">
      <c r="A384" s="6" t="s">
        <v>828</v>
      </c>
      <c r="B384" s="6" t="s">
        <v>829</v>
      </c>
      <c r="C384" s="6" t="s">
        <v>830</v>
      </c>
      <c r="D384" s="6">
        <v>40</v>
      </c>
      <c r="E384" s="6">
        <v>360</v>
      </c>
      <c r="F384" s="6">
        <v>27</v>
      </c>
      <c r="G384" s="6"/>
      <c r="H384" s="6"/>
      <c r="I384" s="6">
        <f t="shared" si="102"/>
        <v>27</v>
      </c>
      <c r="J384" s="7" t="str">
        <f t="shared" si="103"/>
        <v/>
      </c>
      <c r="K384" s="7">
        <f t="shared" si="104"/>
        <v>13</v>
      </c>
      <c r="L384" s="8"/>
      <c r="M384" s="8">
        <v>13</v>
      </c>
      <c r="N384" s="6" t="str">
        <f t="shared" si="105"/>
        <v/>
      </c>
      <c r="O384" s="6" t="str">
        <f t="shared" si="105"/>
        <v/>
      </c>
      <c r="P384" s="6"/>
    </row>
    <row r="385" spans="1:16" s="4" customFormat="1" ht="12.75" x14ac:dyDescent="0.2">
      <c r="A385" s="6"/>
      <c r="B385" s="6"/>
      <c r="C385" s="12"/>
      <c r="D385" s="6"/>
      <c r="E385" s="6"/>
      <c r="F385" s="6"/>
      <c r="G385" s="6"/>
      <c r="H385" s="6"/>
      <c r="I385" s="6"/>
      <c r="J385" s="9">
        <f>SUM(J378:J384)</f>
        <v>225</v>
      </c>
      <c r="K385" s="9">
        <f>SUM(K378:K384)</f>
        <v>195</v>
      </c>
      <c r="L385" s="10">
        <f>SUM(L378:L384)</f>
        <v>195</v>
      </c>
      <c r="M385" s="10">
        <f>SUM(M378:M384)</f>
        <v>195</v>
      </c>
      <c r="N385" s="6"/>
      <c r="O385" s="6"/>
      <c r="P385" s="6"/>
    </row>
    <row r="386" spans="1:16" s="4" customFormat="1" ht="12.75" x14ac:dyDescent="0.2">
      <c r="A386" s="6"/>
      <c r="B386" s="6"/>
      <c r="C386" s="12"/>
      <c r="D386" s="6"/>
      <c r="E386" s="6"/>
      <c r="F386" s="6"/>
      <c r="G386" s="6"/>
      <c r="H386" s="6"/>
      <c r="I386" s="6"/>
      <c r="J386" s="7"/>
      <c r="K386" s="7"/>
      <c r="L386" s="8"/>
      <c r="M386" s="8"/>
      <c r="N386" s="6"/>
      <c r="O386" s="6"/>
      <c r="P386" s="6"/>
    </row>
    <row r="387" spans="1:16" s="4" customFormat="1" ht="12.75" x14ac:dyDescent="0.25">
      <c r="A387" s="6" t="s">
        <v>831</v>
      </c>
      <c r="B387" s="6" t="s">
        <v>832</v>
      </c>
      <c r="C387" s="6" t="s">
        <v>833</v>
      </c>
      <c r="D387" s="6">
        <v>76</v>
      </c>
      <c r="E387" s="6">
        <v>2100</v>
      </c>
      <c r="F387" s="6">
        <v>75</v>
      </c>
      <c r="G387" s="6"/>
      <c r="H387" s="6"/>
      <c r="I387" s="6">
        <f>F387+G387+H387</f>
        <v>75</v>
      </c>
      <c r="J387" s="7" t="str">
        <f>IF(I387&gt;D387,I387-D387,"")</f>
        <v/>
      </c>
      <c r="K387" s="7">
        <f>IF(I387&lt;D387,D387-I387,"")</f>
        <v>1</v>
      </c>
      <c r="L387" s="8"/>
      <c r="M387" s="8">
        <v>1</v>
      </c>
      <c r="N387" s="6" t="str">
        <f>IF(J387=L387,"",J387-L387)</f>
        <v/>
      </c>
      <c r="O387" s="6" t="str">
        <f>IF(K387=M387,"",K387-M387)</f>
        <v/>
      </c>
      <c r="P387" s="6"/>
    </row>
    <row r="388" spans="1:16" s="4" customFormat="1" ht="12.75" x14ac:dyDescent="0.25">
      <c r="A388" s="6" t="s">
        <v>834</v>
      </c>
      <c r="B388" s="6" t="s">
        <v>835</v>
      </c>
      <c r="C388" s="6" t="s">
        <v>836</v>
      </c>
      <c r="D388" s="6">
        <v>31</v>
      </c>
      <c r="E388" s="6">
        <v>1100</v>
      </c>
      <c r="F388" s="6">
        <v>32</v>
      </c>
      <c r="G388" s="6"/>
      <c r="H388" s="6"/>
      <c r="I388" s="6">
        <f>F388+G388+H388</f>
        <v>32</v>
      </c>
      <c r="J388" s="7">
        <f>IF(I388&gt;D388,I388-D388,"")</f>
        <v>1</v>
      </c>
      <c r="K388" s="7" t="str">
        <f>IF(I388&lt;D388,D388-I388,"")</f>
        <v/>
      </c>
      <c r="L388" s="8">
        <v>1</v>
      </c>
      <c r="M388" s="8"/>
      <c r="N388" s="6" t="str">
        <f>IF(J388=L388,"",J388-L388)</f>
        <v/>
      </c>
      <c r="O388" s="6" t="str">
        <f>IF(K388=M388,"",K388-M388)</f>
        <v/>
      </c>
      <c r="P388" s="6"/>
    </row>
    <row r="389" spans="1:16" s="4" customFormat="1" ht="12.75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9">
        <f>SUM(J387:J388)</f>
        <v>1</v>
      </c>
      <c r="K389" s="9">
        <f>SUM(K387:K388)</f>
        <v>1</v>
      </c>
      <c r="L389" s="10">
        <f>SUM(L387:L388)</f>
        <v>1</v>
      </c>
      <c r="M389" s="10">
        <f>SUM(M387:M388)</f>
        <v>1</v>
      </c>
      <c r="N389" s="6"/>
      <c r="O389" s="6"/>
      <c r="P389" s="6"/>
    </row>
    <row r="390" spans="1:16" s="4" customFormat="1" ht="12.75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7"/>
      <c r="K390" s="7"/>
      <c r="L390" s="8"/>
      <c r="M390" s="8"/>
      <c r="N390" s="6"/>
      <c r="O390" s="6"/>
      <c r="P390" s="6"/>
    </row>
    <row r="391" spans="1:16" s="4" customFormat="1" ht="12.75" x14ac:dyDescent="0.25">
      <c r="A391" s="6" t="s">
        <v>837</v>
      </c>
      <c r="B391" s="6" t="s">
        <v>838</v>
      </c>
      <c r="C391" s="6" t="s">
        <v>839</v>
      </c>
      <c r="D391" s="6">
        <v>28</v>
      </c>
      <c r="E391" s="6">
        <v>1500</v>
      </c>
      <c r="F391" s="6">
        <v>26</v>
      </c>
      <c r="G391" s="6"/>
      <c r="H391" s="6"/>
      <c r="I391" s="6">
        <f t="shared" ref="I391:I396" si="106">F391+G391+H391</f>
        <v>26</v>
      </c>
      <c r="J391" s="7" t="str">
        <f t="shared" ref="J391:J396" si="107">IF(I391&gt;D391,I391-D391,"")</f>
        <v/>
      </c>
      <c r="K391" s="7">
        <f t="shared" ref="K391:K396" si="108">IF(I391&lt;D391,D391-I391,"")</f>
        <v>2</v>
      </c>
      <c r="L391" s="8"/>
      <c r="M391" s="8"/>
      <c r="N391" s="6" t="str">
        <f t="shared" ref="N391:O396" si="109">IF(J391=L391,"",J391-L391)</f>
        <v/>
      </c>
      <c r="O391" s="6">
        <f t="shared" si="109"/>
        <v>2</v>
      </c>
      <c r="P391" s="6"/>
    </row>
    <row r="392" spans="1:16" s="4" customFormat="1" ht="12.75" x14ac:dyDescent="0.25">
      <c r="A392" s="6" t="s">
        <v>840</v>
      </c>
      <c r="B392" s="6" t="s">
        <v>841</v>
      </c>
      <c r="C392" s="6" t="s">
        <v>842</v>
      </c>
      <c r="D392" s="6">
        <v>20</v>
      </c>
      <c r="E392" s="6">
        <v>2500</v>
      </c>
      <c r="F392" s="6">
        <v>17</v>
      </c>
      <c r="G392" s="6"/>
      <c r="H392" s="6"/>
      <c r="I392" s="6">
        <f t="shared" si="106"/>
        <v>17</v>
      </c>
      <c r="J392" s="7" t="str">
        <f t="shared" si="107"/>
        <v/>
      </c>
      <c r="K392" s="7">
        <f t="shared" si="108"/>
        <v>3</v>
      </c>
      <c r="L392" s="8"/>
      <c r="M392" s="8"/>
      <c r="N392" s="6" t="str">
        <f t="shared" si="109"/>
        <v/>
      </c>
      <c r="O392" s="6">
        <f t="shared" si="109"/>
        <v>3</v>
      </c>
      <c r="P392" s="6"/>
    </row>
    <row r="393" spans="1:16" s="4" customFormat="1" ht="12.75" x14ac:dyDescent="0.25">
      <c r="A393" s="6" t="s">
        <v>843</v>
      </c>
      <c r="B393" s="6" t="s">
        <v>844</v>
      </c>
      <c r="C393" s="6" t="s">
        <v>845</v>
      </c>
      <c r="D393" s="6">
        <v>4</v>
      </c>
      <c r="E393" s="6">
        <v>1980</v>
      </c>
      <c r="F393" s="6">
        <v>0</v>
      </c>
      <c r="G393" s="6"/>
      <c r="H393" s="6"/>
      <c r="I393" s="6">
        <f t="shared" si="106"/>
        <v>0</v>
      </c>
      <c r="J393" s="7" t="str">
        <f t="shared" si="107"/>
        <v/>
      </c>
      <c r="K393" s="7">
        <f t="shared" si="108"/>
        <v>4</v>
      </c>
      <c r="L393" s="8"/>
      <c r="M393" s="8">
        <v>4</v>
      </c>
      <c r="N393" s="6" t="str">
        <f t="shared" si="109"/>
        <v/>
      </c>
      <c r="O393" s="6" t="str">
        <f t="shared" si="109"/>
        <v/>
      </c>
      <c r="P393" s="6"/>
    </row>
    <row r="394" spans="1:16" s="4" customFormat="1" ht="12.75" x14ac:dyDescent="0.25">
      <c r="A394" s="6" t="s">
        <v>846</v>
      </c>
      <c r="B394" s="6" t="s">
        <v>847</v>
      </c>
      <c r="C394" s="6" t="s">
        <v>848</v>
      </c>
      <c r="D394" s="6">
        <v>27</v>
      </c>
      <c r="E394" s="6">
        <v>5500</v>
      </c>
      <c r="F394" s="6">
        <v>16</v>
      </c>
      <c r="G394" s="6"/>
      <c r="H394" s="6"/>
      <c r="I394" s="6">
        <f t="shared" si="106"/>
        <v>16</v>
      </c>
      <c r="J394" s="7" t="str">
        <f t="shared" si="107"/>
        <v/>
      </c>
      <c r="K394" s="7">
        <f t="shared" si="108"/>
        <v>11</v>
      </c>
      <c r="L394" s="8"/>
      <c r="M394" s="8"/>
      <c r="N394" s="6" t="str">
        <f t="shared" si="109"/>
        <v/>
      </c>
      <c r="O394" s="6">
        <f t="shared" si="109"/>
        <v>11</v>
      </c>
      <c r="P394" s="6"/>
    </row>
    <row r="395" spans="1:16" s="4" customFormat="1" ht="12.75" x14ac:dyDescent="0.25">
      <c r="A395" s="6" t="s">
        <v>849</v>
      </c>
      <c r="B395" s="6" t="s">
        <v>850</v>
      </c>
      <c r="C395" s="6" t="s">
        <v>851</v>
      </c>
      <c r="D395" s="6">
        <v>13</v>
      </c>
      <c r="E395" s="6">
        <v>3000</v>
      </c>
      <c r="F395" s="6">
        <v>1</v>
      </c>
      <c r="G395" s="6"/>
      <c r="H395" s="6"/>
      <c r="I395" s="6">
        <f t="shared" si="106"/>
        <v>1</v>
      </c>
      <c r="J395" s="7" t="str">
        <f t="shared" si="107"/>
        <v/>
      </c>
      <c r="K395" s="7">
        <f t="shared" si="108"/>
        <v>12</v>
      </c>
      <c r="L395" s="8"/>
      <c r="M395" s="8"/>
      <c r="N395" s="6" t="str">
        <f t="shared" si="109"/>
        <v/>
      </c>
      <c r="O395" s="6">
        <f t="shared" si="109"/>
        <v>12</v>
      </c>
      <c r="P395" s="6"/>
    </row>
    <row r="396" spans="1:16" s="4" customFormat="1" ht="12.75" x14ac:dyDescent="0.25">
      <c r="A396" s="6" t="s">
        <v>852</v>
      </c>
      <c r="B396" s="6" t="s">
        <v>853</v>
      </c>
      <c r="C396" s="6" t="s">
        <v>854</v>
      </c>
      <c r="D396" s="6">
        <v>21</v>
      </c>
      <c r="E396" s="6">
        <v>3000</v>
      </c>
      <c r="F396" s="6">
        <v>25</v>
      </c>
      <c r="G396" s="6"/>
      <c r="H396" s="6"/>
      <c r="I396" s="6">
        <f t="shared" si="106"/>
        <v>25</v>
      </c>
      <c r="J396" s="7">
        <f t="shared" si="107"/>
        <v>4</v>
      </c>
      <c r="K396" s="7" t="str">
        <f t="shared" si="108"/>
        <v/>
      </c>
      <c r="L396" s="8">
        <v>4</v>
      </c>
      <c r="M396" s="8"/>
      <c r="N396" s="6" t="str">
        <f t="shared" si="109"/>
        <v/>
      </c>
      <c r="O396" s="6" t="str">
        <f t="shared" si="109"/>
        <v/>
      </c>
      <c r="P396" s="6"/>
    </row>
    <row r="397" spans="1:16" s="4" customFormat="1" ht="12.75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9">
        <f>SUM(J391:J396)</f>
        <v>4</v>
      </c>
      <c r="K397" s="9">
        <f>SUM(K391:K396)</f>
        <v>32</v>
      </c>
      <c r="L397" s="10">
        <f>SUM(L391:L396)</f>
        <v>4</v>
      </c>
      <c r="M397" s="10">
        <f>SUM(M391:M396)</f>
        <v>4</v>
      </c>
      <c r="N397" s="6"/>
      <c r="O397" s="6"/>
      <c r="P397" s="6"/>
    </row>
    <row r="398" spans="1:16" s="4" customFormat="1" ht="12.75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7"/>
      <c r="K398" s="7"/>
      <c r="L398" s="8"/>
      <c r="M398" s="8"/>
      <c r="N398" s="6"/>
      <c r="O398" s="6"/>
      <c r="P398" s="6"/>
    </row>
    <row r="399" spans="1:16" s="4" customFormat="1" ht="12.75" x14ac:dyDescent="0.25">
      <c r="A399" s="6" t="s">
        <v>855</v>
      </c>
      <c r="B399" s="6" t="s">
        <v>856</v>
      </c>
      <c r="C399" s="6" t="s">
        <v>857</v>
      </c>
      <c r="D399" s="6">
        <v>1</v>
      </c>
      <c r="E399" s="6">
        <v>27000</v>
      </c>
      <c r="F399" s="6">
        <v>0</v>
      </c>
      <c r="G399" s="6"/>
      <c r="H399" s="6"/>
      <c r="I399" s="6">
        <f>F399+G399+H399</f>
        <v>0</v>
      </c>
      <c r="J399" s="7" t="str">
        <f>IF(I399&gt;D399,I399-D399,"")</f>
        <v/>
      </c>
      <c r="K399" s="7">
        <f>IF(I399&lt;D399,D399-I399,"")</f>
        <v>1</v>
      </c>
      <c r="L399" s="8"/>
      <c r="M399" s="8">
        <v>1</v>
      </c>
      <c r="N399" s="6" t="str">
        <f t="shared" ref="N399:O401" si="110">IF(J399=L399,"",J399-L399)</f>
        <v/>
      </c>
      <c r="O399" s="6" t="str">
        <f t="shared" si="110"/>
        <v/>
      </c>
      <c r="P399" s="6"/>
    </row>
    <row r="400" spans="1:16" s="4" customFormat="1" ht="12.75" x14ac:dyDescent="0.25">
      <c r="A400" s="6" t="s">
        <v>858</v>
      </c>
      <c r="B400" s="6" t="s">
        <v>859</v>
      </c>
      <c r="C400" s="6" t="s">
        <v>860</v>
      </c>
      <c r="D400" s="6">
        <v>3</v>
      </c>
      <c r="E400" s="6">
        <v>13000</v>
      </c>
      <c r="F400" s="6">
        <v>0</v>
      </c>
      <c r="G400" s="6"/>
      <c r="H400" s="6"/>
      <c r="I400" s="6">
        <f>F400+G400+H400</f>
        <v>0</v>
      </c>
      <c r="J400" s="7" t="str">
        <f>IF(I400&gt;D400,I400-D400,"")</f>
        <v/>
      </c>
      <c r="K400" s="7">
        <f>IF(I400&lt;D400,D400-I400,"")</f>
        <v>3</v>
      </c>
      <c r="L400" s="8"/>
      <c r="M400" s="8">
        <v>0</v>
      </c>
      <c r="N400" s="6" t="str">
        <f t="shared" si="110"/>
        <v/>
      </c>
      <c r="O400" s="6">
        <f t="shared" si="110"/>
        <v>3</v>
      </c>
      <c r="P400" s="6"/>
    </row>
    <row r="401" spans="1:16" s="4" customFormat="1" ht="12.75" x14ac:dyDescent="0.25">
      <c r="A401" s="6" t="s">
        <v>861</v>
      </c>
      <c r="B401" s="6" t="s">
        <v>862</v>
      </c>
      <c r="C401" s="6" t="s">
        <v>863</v>
      </c>
      <c r="D401" s="6">
        <v>4</v>
      </c>
      <c r="E401" s="6">
        <v>18000</v>
      </c>
      <c r="F401" s="6">
        <v>5</v>
      </c>
      <c r="G401" s="6"/>
      <c r="H401" s="6"/>
      <c r="I401" s="6">
        <f>F401+G401+H401</f>
        <v>5</v>
      </c>
      <c r="J401" s="7">
        <f>IF(I401&gt;D401,I401-D401,"")</f>
        <v>1</v>
      </c>
      <c r="K401" s="7" t="str">
        <f>IF(I401&lt;D401,D401-I401,"")</f>
        <v/>
      </c>
      <c r="L401" s="8">
        <v>1</v>
      </c>
      <c r="M401" s="8"/>
      <c r="N401" s="6" t="str">
        <f t="shared" si="110"/>
        <v/>
      </c>
      <c r="O401" s="6" t="str">
        <f t="shared" si="110"/>
        <v/>
      </c>
      <c r="P401" s="6"/>
    </row>
    <row r="402" spans="1:16" s="4" customFormat="1" ht="12.75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9">
        <f>SUM(J399:J401)</f>
        <v>1</v>
      </c>
      <c r="K402" s="9">
        <f>SUM(K399:K401)</f>
        <v>4</v>
      </c>
      <c r="L402" s="10">
        <f>SUM(L399:L401)</f>
        <v>1</v>
      </c>
      <c r="M402" s="10">
        <f>SUM(M399:M401)</f>
        <v>1</v>
      </c>
      <c r="N402" s="6"/>
      <c r="O402" s="6"/>
      <c r="P402" s="6"/>
    </row>
    <row r="403" spans="1:16" s="4" customFormat="1" ht="12.75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7"/>
      <c r="K403" s="7"/>
      <c r="L403" s="8"/>
      <c r="M403" s="8"/>
      <c r="N403" s="6"/>
      <c r="O403" s="6"/>
      <c r="P403" s="6"/>
    </row>
    <row r="404" spans="1:16" s="4" customFormat="1" ht="12.75" x14ac:dyDescent="0.25">
      <c r="A404" s="6" t="s">
        <v>864</v>
      </c>
      <c r="B404" s="6" t="s">
        <v>865</v>
      </c>
      <c r="C404" s="6" t="s">
        <v>866</v>
      </c>
      <c r="D404" s="6">
        <v>2</v>
      </c>
      <c r="E404" s="6">
        <v>12500</v>
      </c>
      <c r="F404" s="6">
        <v>1</v>
      </c>
      <c r="G404" s="6"/>
      <c r="H404" s="6"/>
      <c r="I404" s="6">
        <f>F404+G404+H404</f>
        <v>1</v>
      </c>
      <c r="J404" s="7" t="str">
        <f>IF(I404&gt;D404,I404-D404,"")</f>
        <v/>
      </c>
      <c r="K404" s="7">
        <f>IF(I404&lt;D404,D404-I404,"")</f>
        <v>1</v>
      </c>
      <c r="L404" s="8"/>
      <c r="M404" s="8">
        <v>1</v>
      </c>
      <c r="N404" s="6" t="str">
        <f t="shared" ref="N404:O406" si="111">IF(J404=L404,"",J404-L404)</f>
        <v/>
      </c>
      <c r="O404" s="6" t="str">
        <f t="shared" si="111"/>
        <v/>
      </c>
      <c r="P404" s="6"/>
    </row>
    <row r="405" spans="1:16" s="4" customFormat="1" ht="12.75" x14ac:dyDescent="0.25">
      <c r="A405" s="6" t="s">
        <v>867</v>
      </c>
      <c r="B405" s="6" t="s">
        <v>868</v>
      </c>
      <c r="C405" s="6" t="s">
        <v>869</v>
      </c>
      <c r="D405" s="6">
        <v>1</v>
      </c>
      <c r="E405" s="6">
        <v>35000</v>
      </c>
      <c r="F405" s="6">
        <v>0</v>
      </c>
      <c r="G405" s="6"/>
      <c r="H405" s="6"/>
      <c r="I405" s="6">
        <f>F405+G405+H405</f>
        <v>0</v>
      </c>
      <c r="J405" s="7" t="str">
        <f>IF(I405&gt;D405,I405-D405,"")</f>
        <v/>
      </c>
      <c r="K405" s="7">
        <f>IF(I405&lt;D405,D405-I405,"")</f>
        <v>1</v>
      </c>
      <c r="L405" s="8"/>
      <c r="M405" s="8">
        <v>0</v>
      </c>
      <c r="N405" s="6" t="str">
        <f t="shared" si="111"/>
        <v/>
      </c>
      <c r="O405" s="6">
        <f t="shared" si="111"/>
        <v>1</v>
      </c>
      <c r="P405" s="6"/>
    </row>
    <row r="406" spans="1:16" s="4" customFormat="1" ht="12.75" x14ac:dyDescent="0.25">
      <c r="A406" s="6" t="s">
        <v>870</v>
      </c>
      <c r="B406" s="6" t="s">
        <v>871</v>
      </c>
      <c r="C406" s="6" t="s">
        <v>872</v>
      </c>
      <c r="D406" s="6">
        <v>5</v>
      </c>
      <c r="E406" s="6">
        <v>17000</v>
      </c>
      <c r="F406" s="6">
        <v>6</v>
      </c>
      <c r="G406" s="6"/>
      <c r="H406" s="6"/>
      <c r="I406" s="6">
        <f>F406+G406+H406</f>
        <v>6</v>
      </c>
      <c r="J406" s="7">
        <f>IF(I406&gt;D406,I406-D406,"")</f>
        <v>1</v>
      </c>
      <c r="K406" s="7" t="str">
        <f>IF(I406&lt;D406,D406-I406,"")</f>
        <v/>
      </c>
      <c r="L406" s="8">
        <v>1</v>
      </c>
      <c r="M406" s="8"/>
      <c r="N406" s="6" t="str">
        <f t="shared" si="111"/>
        <v/>
      </c>
      <c r="O406" s="6" t="str">
        <f t="shared" si="111"/>
        <v/>
      </c>
      <c r="P406" s="6"/>
    </row>
    <row r="407" spans="1:16" s="4" customFormat="1" ht="12.75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9">
        <f>SUM(J404:J406)</f>
        <v>1</v>
      </c>
      <c r="K407" s="9">
        <f>SUM(K404:K406)</f>
        <v>2</v>
      </c>
      <c r="L407" s="10">
        <f>SUM(L404:L406)</f>
        <v>1</v>
      </c>
      <c r="M407" s="10">
        <f>SUM(M404:M406)</f>
        <v>1</v>
      </c>
      <c r="N407" s="6"/>
      <c r="O407" s="6"/>
      <c r="P407" s="6"/>
    </row>
    <row r="408" spans="1:16" s="4" customFormat="1" ht="12.75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7"/>
      <c r="K408" s="7"/>
      <c r="L408" s="8"/>
      <c r="M408" s="8"/>
      <c r="N408" s="6"/>
      <c r="O408" s="6"/>
      <c r="P408" s="6"/>
    </row>
    <row r="409" spans="1:16" s="4" customFormat="1" ht="12.75" x14ac:dyDescent="0.25">
      <c r="A409" s="6" t="s">
        <v>873</v>
      </c>
      <c r="B409" s="6" t="s">
        <v>874</v>
      </c>
      <c r="C409" s="6" t="s">
        <v>875</v>
      </c>
      <c r="D409" s="6">
        <v>20</v>
      </c>
      <c r="E409" s="6">
        <v>10500</v>
      </c>
      <c r="F409" s="6">
        <v>41</v>
      </c>
      <c r="G409" s="6"/>
      <c r="H409" s="6"/>
      <c r="I409" s="6">
        <f>F409+G409+H409</f>
        <v>41</v>
      </c>
      <c r="J409" s="7">
        <f>IF(I409&gt;D409,I409-D409,"")</f>
        <v>21</v>
      </c>
      <c r="K409" s="7" t="str">
        <f>IF(I409&lt;D409,D409-I409,"")</f>
        <v/>
      </c>
      <c r="L409" s="8">
        <v>11</v>
      </c>
      <c r="M409" s="8"/>
      <c r="N409" s="6">
        <f t="shared" ref="N409:O411" si="112">IF(J409=L409,"",J409-L409)</f>
        <v>10</v>
      </c>
      <c r="O409" s="6" t="str">
        <f t="shared" si="112"/>
        <v/>
      </c>
      <c r="P409" s="6"/>
    </row>
    <row r="410" spans="1:16" s="4" customFormat="1" ht="12.75" x14ac:dyDescent="0.25">
      <c r="A410" s="6" t="s">
        <v>876</v>
      </c>
      <c r="B410" s="6" t="s">
        <v>877</v>
      </c>
      <c r="C410" s="6" t="s">
        <v>878</v>
      </c>
      <c r="D410" s="6">
        <v>4</v>
      </c>
      <c r="E410" s="6">
        <v>7000</v>
      </c>
      <c r="F410" s="6">
        <v>0</v>
      </c>
      <c r="G410" s="6">
        <v>1</v>
      </c>
      <c r="H410" s="6"/>
      <c r="I410" s="6">
        <f>F410+G410+H410</f>
        <v>1</v>
      </c>
      <c r="J410" s="7" t="str">
        <f>IF(I410&gt;D410,I410-D410,"")</f>
        <v/>
      </c>
      <c r="K410" s="7">
        <f>IF(I410&lt;D410,D410-I410,"")</f>
        <v>3</v>
      </c>
      <c r="L410" s="8"/>
      <c r="M410" s="8">
        <v>3</v>
      </c>
      <c r="N410" s="6" t="str">
        <f t="shared" si="112"/>
        <v/>
      </c>
      <c r="O410" s="6" t="str">
        <f t="shared" si="112"/>
        <v/>
      </c>
      <c r="P410" s="6"/>
    </row>
    <row r="411" spans="1:16" s="4" customFormat="1" ht="12.75" x14ac:dyDescent="0.25">
      <c r="A411" s="6" t="s">
        <v>879</v>
      </c>
      <c r="B411" s="6" t="s">
        <v>880</v>
      </c>
      <c r="C411" s="6" t="s">
        <v>881</v>
      </c>
      <c r="D411" s="6">
        <v>43</v>
      </c>
      <c r="E411" s="6">
        <v>17000</v>
      </c>
      <c r="F411" s="6">
        <v>35</v>
      </c>
      <c r="G411" s="6"/>
      <c r="H411" s="6"/>
      <c r="I411" s="6">
        <f>F411+G411+H411</f>
        <v>35</v>
      </c>
      <c r="J411" s="7" t="str">
        <f>IF(I411&gt;D411,I411-D411,"")</f>
        <v/>
      </c>
      <c r="K411" s="7">
        <f>IF(I411&lt;D411,D411-I411,"")</f>
        <v>8</v>
      </c>
      <c r="L411" s="8"/>
      <c r="M411" s="8">
        <v>8</v>
      </c>
      <c r="N411" s="6" t="str">
        <f t="shared" si="112"/>
        <v/>
      </c>
      <c r="O411" s="6" t="str">
        <f t="shared" si="112"/>
        <v/>
      </c>
      <c r="P411" s="6"/>
    </row>
    <row r="412" spans="1:16" s="4" customFormat="1" ht="12.75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9">
        <f>SUM(J409:J411)</f>
        <v>21</v>
      </c>
      <c r="K412" s="9">
        <f>SUM(K409:K411)</f>
        <v>11</v>
      </c>
      <c r="L412" s="10">
        <f>SUM(L409:L411)</f>
        <v>11</v>
      </c>
      <c r="M412" s="10">
        <f>SUM(M409:M411)</f>
        <v>11</v>
      </c>
      <c r="N412" s="6"/>
      <c r="O412" s="6"/>
      <c r="P412" s="6"/>
    </row>
    <row r="413" spans="1:16" s="4" customFormat="1" ht="12.75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7"/>
      <c r="K413" s="7"/>
      <c r="L413" s="8"/>
      <c r="M413" s="8"/>
      <c r="N413" s="6"/>
      <c r="O413" s="6"/>
      <c r="P413" s="6"/>
    </row>
    <row r="414" spans="1:16" s="4" customFormat="1" ht="12.75" x14ac:dyDescent="0.25">
      <c r="A414" s="6" t="s">
        <v>882</v>
      </c>
      <c r="B414" s="6" t="s">
        <v>883</v>
      </c>
      <c r="C414" s="6" t="s">
        <v>884</v>
      </c>
      <c r="D414" s="6">
        <v>10</v>
      </c>
      <c r="E414" s="6">
        <v>9900</v>
      </c>
      <c r="F414" s="6">
        <v>14</v>
      </c>
      <c r="G414" s="6"/>
      <c r="H414" s="6"/>
      <c r="I414" s="6">
        <f>F414+G414+H414</f>
        <v>14</v>
      </c>
      <c r="J414" s="7">
        <f>IF(I414&gt;D414,I414-D414,"")</f>
        <v>4</v>
      </c>
      <c r="K414" s="7" t="str">
        <f>IF(I414&lt;D414,D414-I414,"")</f>
        <v/>
      </c>
      <c r="L414" s="8">
        <v>4</v>
      </c>
      <c r="M414" s="8"/>
      <c r="N414" s="6" t="str">
        <f>IF(J414=L414,"",J414-L414)</f>
        <v/>
      </c>
      <c r="O414" s="6" t="str">
        <f>IF(K414=M414,"",K414-M414)</f>
        <v/>
      </c>
      <c r="P414" s="6"/>
    </row>
    <row r="415" spans="1:16" s="4" customFormat="1" ht="12.75" x14ac:dyDescent="0.25">
      <c r="A415" s="6" t="s">
        <v>885</v>
      </c>
      <c r="B415" s="6" t="s">
        <v>886</v>
      </c>
      <c r="C415" s="6" t="s">
        <v>887</v>
      </c>
      <c r="D415" s="6">
        <v>7</v>
      </c>
      <c r="E415" s="6">
        <v>18500</v>
      </c>
      <c r="F415" s="6">
        <v>3</v>
      </c>
      <c r="G415" s="6"/>
      <c r="H415" s="6"/>
      <c r="I415" s="6">
        <f>F415+G415+H415</f>
        <v>3</v>
      </c>
      <c r="J415" s="7" t="str">
        <f>IF(I415&gt;D415,I415-D415,"")</f>
        <v/>
      </c>
      <c r="K415" s="7">
        <f>IF(I415&lt;D415,D415-I415,"")</f>
        <v>4</v>
      </c>
      <c r="L415" s="8"/>
      <c r="M415" s="8">
        <v>4</v>
      </c>
      <c r="N415" s="6" t="str">
        <f>IF(J415=L415,"",J415-L415)</f>
        <v/>
      </c>
      <c r="O415" s="6" t="str">
        <f>IF(K415=M415,"",K415-M415)</f>
        <v/>
      </c>
      <c r="P415" s="6"/>
    </row>
    <row r="416" spans="1:16" s="4" customFormat="1" ht="12.75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9">
        <f>SUM(J414:J415)</f>
        <v>4</v>
      </c>
      <c r="K416" s="9">
        <f>SUM(K414:K415)</f>
        <v>4</v>
      </c>
      <c r="L416" s="10">
        <f>SUM(L414:L415)</f>
        <v>4</v>
      </c>
      <c r="M416" s="10">
        <f>SUM(M414:M415)</f>
        <v>4</v>
      </c>
      <c r="N416" s="6"/>
      <c r="O416" s="6"/>
      <c r="P416" s="6"/>
    </row>
    <row r="417" spans="1:16" s="4" customFormat="1" ht="12.75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7"/>
      <c r="K417" s="7"/>
      <c r="L417" s="8"/>
      <c r="M417" s="8"/>
      <c r="N417" s="6"/>
      <c r="O417" s="6"/>
      <c r="P417" s="6"/>
    </row>
    <row r="418" spans="1:16" s="4" customFormat="1" ht="12.75" x14ac:dyDescent="0.25">
      <c r="A418" s="6" t="s">
        <v>888</v>
      </c>
      <c r="B418" s="6" t="s">
        <v>889</v>
      </c>
      <c r="C418" s="6" t="s">
        <v>890</v>
      </c>
      <c r="D418" s="6">
        <v>3</v>
      </c>
      <c r="E418" s="6">
        <v>40000</v>
      </c>
      <c r="F418" s="6">
        <v>2</v>
      </c>
      <c r="G418" s="6"/>
      <c r="H418" s="6"/>
      <c r="I418" s="6">
        <f t="shared" ref="I418:I424" si="113">F418+G418+H418</f>
        <v>2</v>
      </c>
      <c r="J418" s="7" t="str">
        <f t="shared" ref="J418:J424" si="114">IF(I418&gt;D418,I418-D418,"")</f>
        <v/>
      </c>
      <c r="K418" s="7">
        <f t="shared" ref="K418:K424" si="115">IF(I418&lt;D418,D418-I418,"")</f>
        <v>1</v>
      </c>
      <c r="L418" s="8"/>
      <c r="M418" s="8">
        <v>1</v>
      </c>
      <c r="N418" s="6" t="str">
        <f t="shared" ref="N418:O424" si="116">IF(J418=L418,"",J418-L418)</f>
        <v/>
      </c>
      <c r="O418" s="6" t="str">
        <f t="shared" si="116"/>
        <v/>
      </c>
      <c r="P418" s="6"/>
    </row>
    <row r="419" spans="1:16" s="4" customFormat="1" ht="12.75" x14ac:dyDescent="0.25">
      <c r="A419" s="6" t="s">
        <v>891</v>
      </c>
      <c r="B419" s="6" t="s">
        <v>892</v>
      </c>
      <c r="C419" s="6" t="s">
        <v>893</v>
      </c>
      <c r="D419" s="6">
        <v>1</v>
      </c>
      <c r="E419" s="6">
        <v>30000</v>
      </c>
      <c r="F419" s="6">
        <v>0</v>
      </c>
      <c r="G419" s="6"/>
      <c r="H419" s="6"/>
      <c r="I419" s="6">
        <f t="shared" si="113"/>
        <v>0</v>
      </c>
      <c r="J419" s="7" t="str">
        <f t="shared" si="114"/>
        <v/>
      </c>
      <c r="K419" s="7">
        <f t="shared" si="115"/>
        <v>1</v>
      </c>
      <c r="L419" s="8"/>
      <c r="M419" s="8"/>
      <c r="N419" s="6" t="str">
        <f t="shared" si="116"/>
        <v/>
      </c>
      <c r="O419" s="6">
        <f t="shared" si="116"/>
        <v>1</v>
      </c>
      <c r="P419" s="6"/>
    </row>
    <row r="420" spans="1:16" s="4" customFormat="1" ht="12.75" x14ac:dyDescent="0.25">
      <c r="A420" s="6" t="s">
        <v>894</v>
      </c>
      <c r="B420" s="6" t="s">
        <v>895</v>
      </c>
      <c r="C420" s="6" t="s">
        <v>896</v>
      </c>
      <c r="D420" s="6">
        <v>5</v>
      </c>
      <c r="E420" s="6">
        <v>80000</v>
      </c>
      <c r="F420" s="6">
        <v>3</v>
      </c>
      <c r="G420" s="6"/>
      <c r="H420" s="6"/>
      <c r="I420" s="6">
        <f t="shared" si="113"/>
        <v>3</v>
      </c>
      <c r="J420" s="7" t="str">
        <f t="shared" si="114"/>
        <v/>
      </c>
      <c r="K420" s="7">
        <f t="shared" si="115"/>
        <v>2</v>
      </c>
      <c r="L420" s="8"/>
      <c r="M420" s="8"/>
      <c r="N420" s="6" t="str">
        <f t="shared" si="116"/>
        <v/>
      </c>
      <c r="O420" s="6">
        <f t="shared" si="116"/>
        <v>2</v>
      </c>
      <c r="P420" s="6"/>
    </row>
    <row r="421" spans="1:16" s="4" customFormat="1" ht="12.75" x14ac:dyDescent="0.25">
      <c r="A421" s="6" t="s">
        <v>897</v>
      </c>
      <c r="B421" s="6" t="s">
        <v>898</v>
      </c>
      <c r="C421" s="6" t="s">
        <v>899</v>
      </c>
      <c r="D421" s="6">
        <v>3</v>
      </c>
      <c r="E421" s="6">
        <v>64000</v>
      </c>
      <c r="F421" s="6">
        <v>1</v>
      </c>
      <c r="G421" s="6"/>
      <c r="H421" s="6"/>
      <c r="I421" s="6">
        <f t="shared" si="113"/>
        <v>1</v>
      </c>
      <c r="J421" s="7" t="str">
        <f t="shared" si="114"/>
        <v/>
      </c>
      <c r="K421" s="7">
        <f t="shared" si="115"/>
        <v>2</v>
      </c>
      <c r="L421" s="8"/>
      <c r="M421" s="8"/>
      <c r="N421" s="6" t="str">
        <f t="shared" si="116"/>
        <v/>
      </c>
      <c r="O421" s="6">
        <f t="shared" si="116"/>
        <v>2</v>
      </c>
      <c r="P421" s="6"/>
    </row>
    <row r="422" spans="1:16" s="4" customFormat="1" ht="12.75" x14ac:dyDescent="0.25">
      <c r="A422" s="6" t="s">
        <v>900</v>
      </c>
      <c r="B422" s="6" t="s">
        <v>901</v>
      </c>
      <c r="C422" s="6" t="s">
        <v>902</v>
      </c>
      <c r="D422" s="6">
        <v>2</v>
      </c>
      <c r="E422" s="6">
        <v>15000</v>
      </c>
      <c r="F422" s="6">
        <v>0</v>
      </c>
      <c r="G422" s="6"/>
      <c r="H422" s="6"/>
      <c r="I422" s="6">
        <f t="shared" si="113"/>
        <v>0</v>
      </c>
      <c r="J422" s="7" t="str">
        <f t="shared" si="114"/>
        <v/>
      </c>
      <c r="K422" s="7">
        <f t="shared" si="115"/>
        <v>2</v>
      </c>
      <c r="L422" s="8"/>
      <c r="M422" s="8"/>
      <c r="N422" s="6" t="str">
        <f t="shared" si="116"/>
        <v/>
      </c>
      <c r="O422" s="6">
        <f t="shared" si="116"/>
        <v>2</v>
      </c>
      <c r="P422" s="6"/>
    </row>
    <row r="423" spans="1:16" s="4" customFormat="1" ht="12.75" x14ac:dyDescent="0.25">
      <c r="A423" s="6" t="s">
        <v>903</v>
      </c>
      <c r="B423" s="6" t="s">
        <v>904</v>
      </c>
      <c r="C423" s="6" t="s">
        <v>905</v>
      </c>
      <c r="D423" s="6">
        <v>3</v>
      </c>
      <c r="E423" s="6">
        <v>94500</v>
      </c>
      <c r="F423" s="6">
        <v>0</v>
      </c>
      <c r="G423" s="6"/>
      <c r="H423" s="6"/>
      <c r="I423" s="6">
        <f t="shared" si="113"/>
        <v>0</v>
      </c>
      <c r="J423" s="7" t="str">
        <f t="shared" si="114"/>
        <v/>
      </c>
      <c r="K423" s="7">
        <f t="shared" si="115"/>
        <v>3</v>
      </c>
      <c r="L423" s="8"/>
      <c r="M423" s="8"/>
      <c r="N423" s="6" t="str">
        <f t="shared" si="116"/>
        <v/>
      </c>
      <c r="O423" s="6">
        <f t="shared" si="116"/>
        <v>3</v>
      </c>
      <c r="P423" s="6"/>
    </row>
    <row r="424" spans="1:16" s="4" customFormat="1" ht="12.75" x14ac:dyDescent="0.25">
      <c r="A424" s="6" t="s">
        <v>906</v>
      </c>
      <c r="B424" s="6" t="s">
        <v>907</v>
      </c>
      <c r="C424" s="6" t="s">
        <v>908</v>
      </c>
      <c r="D424" s="6">
        <v>3</v>
      </c>
      <c r="E424" s="6">
        <v>30000</v>
      </c>
      <c r="F424" s="6">
        <v>4</v>
      </c>
      <c r="G424" s="6"/>
      <c r="H424" s="6"/>
      <c r="I424" s="6">
        <f t="shared" si="113"/>
        <v>4</v>
      </c>
      <c r="J424" s="7">
        <f t="shared" si="114"/>
        <v>1</v>
      </c>
      <c r="K424" s="7" t="str">
        <f t="shared" si="115"/>
        <v/>
      </c>
      <c r="L424" s="8">
        <v>1</v>
      </c>
      <c r="M424" s="8"/>
      <c r="N424" s="6" t="str">
        <f t="shared" si="116"/>
        <v/>
      </c>
      <c r="O424" s="6" t="str">
        <f t="shared" si="116"/>
        <v/>
      </c>
      <c r="P424" s="6"/>
    </row>
    <row r="425" spans="1:16" s="4" customFormat="1" ht="12.75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9">
        <f>SUM(J418:J424)</f>
        <v>1</v>
      </c>
      <c r="K425" s="9">
        <f>SUM(K418:K424)</f>
        <v>11</v>
      </c>
      <c r="L425" s="10">
        <f>SUM(L418:L424)</f>
        <v>1</v>
      </c>
      <c r="M425" s="10">
        <f>SUM(M418:M424)</f>
        <v>1</v>
      </c>
      <c r="N425" s="6"/>
      <c r="O425" s="6"/>
      <c r="P425" s="6"/>
    </row>
    <row r="426" spans="1:16" s="4" customFormat="1" ht="12.75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7"/>
      <c r="K426" s="7"/>
      <c r="L426" s="8"/>
      <c r="M426" s="8"/>
      <c r="N426" s="6"/>
      <c r="O426" s="6"/>
      <c r="P426" s="6"/>
    </row>
    <row r="427" spans="1:16" s="4" customFormat="1" ht="12.75" x14ac:dyDescent="0.25">
      <c r="A427" s="6" t="s">
        <v>909</v>
      </c>
      <c r="B427" s="6" t="s">
        <v>910</v>
      </c>
      <c r="C427" s="6" t="s">
        <v>911</v>
      </c>
      <c r="D427" s="6">
        <v>23</v>
      </c>
      <c r="E427" s="6">
        <v>13000</v>
      </c>
      <c r="F427" s="6">
        <v>18</v>
      </c>
      <c r="G427" s="6"/>
      <c r="H427" s="6"/>
      <c r="I427" s="6">
        <f>F427+G427+H427</f>
        <v>18</v>
      </c>
      <c r="J427" s="7" t="str">
        <f>IF(I427&gt;D427,I427-D427,"")</f>
        <v/>
      </c>
      <c r="K427" s="7">
        <f>IF(I427&lt;D427,D427-I427,"")</f>
        <v>5</v>
      </c>
      <c r="L427" s="8"/>
      <c r="M427" s="8">
        <v>3</v>
      </c>
      <c r="N427" s="6" t="str">
        <f>IF(J427=L427,"",J427-L427)</f>
        <v/>
      </c>
      <c r="O427" s="6">
        <f>IF(K427=M427,"",K427-M427)</f>
        <v>2</v>
      </c>
      <c r="P427" s="6"/>
    </row>
    <row r="428" spans="1:16" s="4" customFormat="1" ht="12.75" x14ac:dyDescent="0.25">
      <c r="A428" s="6" t="s">
        <v>912</v>
      </c>
      <c r="B428" s="6" t="s">
        <v>913</v>
      </c>
      <c r="C428" s="6" t="s">
        <v>914</v>
      </c>
      <c r="D428" s="6">
        <v>26</v>
      </c>
      <c r="E428" s="6">
        <v>11500</v>
      </c>
      <c r="F428" s="6">
        <f>14+15</f>
        <v>29</v>
      </c>
      <c r="G428" s="6"/>
      <c r="H428" s="6"/>
      <c r="I428" s="6">
        <f>F428+G428+H428</f>
        <v>29</v>
      </c>
      <c r="J428" s="7">
        <f>IF(I428&gt;D428,I428-D428,"")</f>
        <v>3</v>
      </c>
      <c r="K428" s="7" t="str">
        <f>IF(I428&lt;D428,D428-I428,"")</f>
        <v/>
      </c>
      <c r="L428" s="8">
        <v>3</v>
      </c>
      <c r="M428" s="8"/>
      <c r="N428" s="6" t="str">
        <f>IF(J428=L428,"",J428-L428)</f>
        <v/>
      </c>
      <c r="O428" s="6" t="str">
        <f>IF(K428=M428,"",K428-M428)</f>
        <v/>
      </c>
      <c r="P428" s="6"/>
    </row>
    <row r="429" spans="1:16" s="4" customFormat="1" ht="12.75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9">
        <f>SUM(J427:J428)</f>
        <v>3</v>
      </c>
      <c r="K429" s="9">
        <f>SUM(K427:K428)</f>
        <v>5</v>
      </c>
      <c r="L429" s="10">
        <f>SUM(L427:L428)</f>
        <v>3</v>
      </c>
      <c r="M429" s="10">
        <f>SUM(M427:M428)</f>
        <v>3</v>
      </c>
      <c r="N429" s="6"/>
      <c r="O429" s="6"/>
      <c r="P429" s="6"/>
    </row>
    <row r="430" spans="1:16" s="4" customFormat="1" ht="12.75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7"/>
      <c r="K430" s="7"/>
      <c r="L430" s="8"/>
      <c r="M430" s="8"/>
      <c r="N430" s="6"/>
      <c r="O430" s="6"/>
      <c r="P430" s="6"/>
    </row>
    <row r="431" spans="1:16" s="4" customFormat="1" ht="12.75" x14ac:dyDescent="0.25">
      <c r="A431" s="6" t="s">
        <v>915</v>
      </c>
      <c r="B431" s="6" t="s">
        <v>916</v>
      </c>
      <c r="C431" s="6" t="s">
        <v>917</v>
      </c>
      <c r="D431" s="6">
        <v>4</v>
      </c>
      <c r="E431" s="6">
        <v>30000</v>
      </c>
      <c r="F431" s="6">
        <v>0</v>
      </c>
      <c r="G431" s="6"/>
      <c r="H431" s="6"/>
      <c r="I431" s="6">
        <f>F431+G431+H431</f>
        <v>0</v>
      </c>
      <c r="J431" s="7" t="str">
        <f>IF(I431&gt;D431,I431-D431,"")</f>
        <v/>
      </c>
      <c r="K431" s="7">
        <f>IF(I431&lt;D431,D431-I431,"")</f>
        <v>4</v>
      </c>
      <c r="L431" s="8"/>
      <c r="M431" s="8">
        <v>3</v>
      </c>
      <c r="N431" s="6" t="str">
        <f>IF(J431=L431,"",J431-L431)</f>
        <v/>
      </c>
      <c r="O431" s="6">
        <f>IF(K431=M431,"",K431-M431)</f>
        <v>1</v>
      </c>
      <c r="P431" s="6"/>
    </row>
    <row r="432" spans="1:16" s="4" customFormat="1" ht="12.75" x14ac:dyDescent="0.25">
      <c r="A432" s="6" t="s">
        <v>918</v>
      </c>
      <c r="B432" s="6" t="s">
        <v>919</v>
      </c>
      <c r="C432" s="6" t="s">
        <v>920</v>
      </c>
      <c r="D432" s="6">
        <v>9</v>
      </c>
      <c r="E432" s="6">
        <v>10000</v>
      </c>
      <c r="F432" s="6">
        <v>0</v>
      </c>
      <c r="G432" s="6">
        <v>12</v>
      </c>
      <c r="H432" s="6"/>
      <c r="I432" s="6">
        <f>F432+G432+H432</f>
        <v>12</v>
      </c>
      <c r="J432" s="7">
        <f>IF(I432&gt;D432,I432-D432,"")</f>
        <v>3</v>
      </c>
      <c r="K432" s="7" t="str">
        <f>IF(I432&lt;D432,D432-I432,"")</f>
        <v/>
      </c>
      <c r="L432" s="8">
        <v>3</v>
      </c>
      <c r="M432" s="8"/>
      <c r="N432" s="6" t="str">
        <f>IF(J432=L432,"",J432-L432)</f>
        <v/>
      </c>
      <c r="O432" s="6" t="str">
        <f>IF(K432=M432,"",K432-M432)</f>
        <v/>
      </c>
      <c r="P432" s="6"/>
    </row>
    <row r="433" spans="1:16" s="4" customFormat="1" ht="12.75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9">
        <f>SUM(J431:J432)</f>
        <v>3</v>
      </c>
      <c r="K433" s="9">
        <f>SUM(K431:K432)</f>
        <v>4</v>
      </c>
      <c r="L433" s="10">
        <f>SUM(L431:L432)</f>
        <v>3</v>
      </c>
      <c r="M433" s="10">
        <f>SUM(M431:M432)</f>
        <v>3</v>
      </c>
      <c r="N433" s="6"/>
      <c r="O433" s="6"/>
      <c r="P433" s="6"/>
    </row>
    <row r="434" spans="1:16" s="4" customFormat="1" ht="12.75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7"/>
      <c r="K434" s="7"/>
      <c r="L434" s="8"/>
      <c r="M434" s="8"/>
      <c r="N434" s="6"/>
      <c r="O434" s="6"/>
      <c r="P434" s="6"/>
    </row>
    <row r="435" spans="1:16" s="4" customFormat="1" ht="12.75" x14ac:dyDescent="0.25">
      <c r="A435" s="6" t="s">
        <v>921</v>
      </c>
      <c r="B435" s="6" t="s">
        <v>922</v>
      </c>
      <c r="C435" s="6" t="s">
        <v>923</v>
      </c>
      <c r="D435" s="6">
        <v>424</v>
      </c>
      <c r="E435" s="6">
        <v>400</v>
      </c>
      <c r="F435" s="6">
        <f>1+425</f>
        <v>426</v>
      </c>
      <c r="G435" s="6"/>
      <c r="H435" s="6"/>
      <c r="I435" s="6">
        <f>F435+G435+H435</f>
        <v>426</v>
      </c>
      <c r="J435" s="7">
        <f>IF(I435&gt;D435,I435-D435,"")</f>
        <v>2</v>
      </c>
      <c r="K435" s="7" t="str">
        <f>IF(I435&lt;D435,D435-I435,"")</f>
        <v/>
      </c>
      <c r="L435" s="8"/>
      <c r="M435" s="8"/>
      <c r="N435" s="6">
        <f t="shared" ref="N435:O437" si="117">IF(J435=L435,"",J435-L435)</f>
        <v>2</v>
      </c>
      <c r="O435" s="6" t="str">
        <f t="shared" si="117"/>
        <v/>
      </c>
      <c r="P435" s="6"/>
    </row>
    <row r="436" spans="1:16" s="4" customFormat="1" ht="12.75" x14ac:dyDescent="0.25">
      <c r="A436" s="6" t="s">
        <v>924</v>
      </c>
      <c r="B436" s="6" t="s">
        <v>925</v>
      </c>
      <c r="C436" s="6" t="s">
        <v>926</v>
      </c>
      <c r="D436" s="6">
        <v>348</v>
      </c>
      <c r="E436" s="6">
        <v>400</v>
      </c>
      <c r="F436" s="6">
        <f>1+349</f>
        <v>350</v>
      </c>
      <c r="G436" s="6"/>
      <c r="H436" s="6"/>
      <c r="I436" s="6">
        <f>F436+G436+H436</f>
        <v>350</v>
      </c>
      <c r="J436" s="7">
        <f>IF(I436&gt;D436,I436-D436,"")</f>
        <v>2</v>
      </c>
      <c r="K436" s="7" t="str">
        <f>IF(I436&lt;D436,D436-I436,"")</f>
        <v/>
      </c>
      <c r="L436" s="8">
        <v>1</v>
      </c>
      <c r="M436" s="8"/>
      <c r="N436" s="6">
        <f t="shared" si="117"/>
        <v>1</v>
      </c>
      <c r="O436" s="6" t="str">
        <f t="shared" si="117"/>
        <v/>
      </c>
      <c r="P436" s="6"/>
    </row>
    <row r="437" spans="1:16" s="4" customFormat="1" ht="12.75" x14ac:dyDescent="0.25">
      <c r="A437" s="6" t="s">
        <v>927</v>
      </c>
      <c r="B437" s="6" t="s">
        <v>928</v>
      </c>
      <c r="C437" s="6" t="s">
        <v>929</v>
      </c>
      <c r="D437" s="6">
        <v>20</v>
      </c>
      <c r="E437" s="6">
        <v>300</v>
      </c>
      <c r="F437" s="6">
        <v>19</v>
      </c>
      <c r="G437" s="6"/>
      <c r="H437" s="6"/>
      <c r="I437" s="6">
        <f>F437+G437+H437</f>
        <v>19</v>
      </c>
      <c r="J437" s="7" t="str">
        <f>IF(I437&gt;D437,I437-D437,"")</f>
        <v/>
      </c>
      <c r="K437" s="7">
        <f>IF(I437&lt;D437,D437-I437,"")</f>
        <v>1</v>
      </c>
      <c r="L437" s="8"/>
      <c r="M437" s="8">
        <v>1</v>
      </c>
      <c r="N437" s="6" t="str">
        <f t="shared" si="117"/>
        <v/>
      </c>
      <c r="O437" s="6" t="str">
        <f t="shared" si="117"/>
        <v/>
      </c>
      <c r="P437" s="6"/>
    </row>
    <row r="438" spans="1:16" s="4" customFormat="1" ht="12.75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9">
        <f>SUM(J435:J437)</f>
        <v>4</v>
      </c>
      <c r="K438" s="9">
        <f>SUM(K435:K437)</f>
        <v>1</v>
      </c>
      <c r="L438" s="10">
        <f>SUM(L435:L437)</f>
        <v>1</v>
      </c>
      <c r="M438" s="10">
        <f>SUM(M435:M437)</f>
        <v>1</v>
      </c>
      <c r="N438" s="6"/>
      <c r="O438" s="6"/>
      <c r="P438" s="6"/>
    </row>
    <row r="439" spans="1:16" s="4" customFormat="1" ht="12.75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7"/>
      <c r="K439" s="7"/>
      <c r="L439" s="8"/>
      <c r="M439" s="8"/>
      <c r="N439" s="6"/>
      <c r="O439" s="6"/>
      <c r="P439" s="6"/>
    </row>
    <row r="440" spans="1:16" s="4" customFormat="1" ht="12.75" x14ac:dyDescent="0.25">
      <c r="A440" s="6" t="s">
        <v>930</v>
      </c>
      <c r="B440" s="6" t="s">
        <v>931</v>
      </c>
      <c r="C440" s="6" t="s">
        <v>932</v>
      </c>
      <c r="D440" s="6">
        <v>23</v>
      </c>
      <c r="E440" s="6">
        <v>8500</v>
      </c>
      <c r="F440" s="6">
        <v>21</v>
      </c>
      <c r="G440" s="6"/>
      <c r="H440" s="6"/>
      <c r="I440" s="6">
        <f>F440+G440+H440</f>
        <v>21</v>
      </c>
      <c r="J440" s="7" t="str">
        <f>IF(I440&gt;D440,I440-D440,"")</f>
        <v/>
      </c>
      <c r="K440" s="7">
        <f>IF(I440&lt;D440,D440-I440,"")</f>
        <v>2</v>
      </c>
      <c r="L440" s="8"/>
      <c r="M440" s="8">
        <v>1</v>
      </c>
      <c r="N440" s="6" t="str">
        <f>IF(J440=L440,"",J440-L440)</f>
        <v/>
      </c>
      <c r="O440" s="6">
        <f>IF(K440=M440,"",K440-M440)</f>
        <v>1</v>
      </c>
      <c r="P440" s="6"/>
    </row>
    <row r="441" spans="1:16" s="4" customFormat="1" ht="12.75" x14ac:dyDescent="0.25">
      <c r="A441" s="6" t="s">
        <v>933</v>
      </c>
      <c r="B441" s="6" t="s">
        <v>934</v>
      </c>
      <c r="C441" s="6" t="s">
        <v>935</v>
      </c>
      <c r="D441" s="6">
        <v>17</v>
      </c>
      <c r="E441" s="6">
        <v>8800</v>
      </c>
      <c r="F441" s="6">
        <v>18</v>
      </c>
      <c r="G441" s="6"/>
      <c r="H441" s="6"/>
      <c r="I441" s="6">
        <f>F441+G441+H441</f>
        <v>18</v>
      </c>
      <c r="J441" s="7">
        <f>IF(I441&gt;D441,I441-D441,"")</f>
        <v>1</v>
      </c>
      <c r="K441" s="7" t="str">
        <f>IF(I441&lt;D441,D441-I441,"")</f>
        <v/>
      </c>
      <c r="L441" s="8">
        <v>1</v>
      </c>
      <c r="M441" s="8"/>
      <c r="N441" s="6" t="str">
        <f>IF(J441=L441,"",J441-L441)</f>
        <v/>
      </c>
      <c r="O441" s="6" t="str">
        <f>IF(K441=M441,"",K441-M441)</f>
        <v/>
      </c>
      <c r="P441" s="6"/>
    </row>
    <row r="442" spans="1:16" s="4" customFormat="1" ht="12.75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9">
        <f>SUM(J440:J441)</f>
        <v>1</v>
      </c>
      <c r="K442" s="9">
        <f>SUM(K440:K441)</f>
        <v>2</v>
      </c>
      <c r="L442" s="10">
        <f>SUM(L440:L441)</f>
        <v>1</v>
      </c>
      <c r="M442" s="10">
        <f>SUM(M440:M441)</f>
        <v>1</v>
      </c>
      <c r="N442" s="6"/>
      <c r="O442" s="6"/>
      <c r="P442" s="6"/>
    </row>
    <row r="443" spans="1:16" s="4" customFormat="1" ht="12.75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7"/>
      <c r="K443" s="7"/>
      <c r="L443" s="8"/>
      <c r="M443" s="8"/>
      <c r="N443" s="6"/>
      <c r="O443" s="6"/>
      <c r="P443" s="6"/>
    </row>
    <row r="444" spans="1:16" s="4" customFormat="1" ht="12.75" x14ac:dyDescent="0.25">
      <c r="A444" s="6" t="s">
        <v>936</v>
      </c>
      <c r="B444" s="6" t="s">
        <v>937</v>
      </c>
      <c r="C444" s="6" t="s">
        <v>938</v>
      </c>
      <c r="D444" s="6">
        <v>12</v>
      </c>
      <c r="E444" s="6">
        <v>15500</v>
      </c>
      <c r="F444" s="6">
        <v>13</v>
      </c>
      <c r="G444" s="6"/>
      <c r="H444" s="6"/>
      <c r="I444" s="6">
        <f>F444+G444+H444</f>
        <v>13</v>
      </c>
      <c r="J444" s="7">
        <f>IF(I444&gt;D444,I444-D444,"")</f>
        <v>1</v>
      </c>
      <c r="K444" s="7" t="str">
        <f>IF(I444&lt;D444,D444-I444,"")</f>
        <v/>
      </c>
      <c r="L444" s="8">
        <v>1</v>
      </c>
      <c r="M444" s="8"/>
      <c r="N444" s="6" t="str">
        <f t="shared" ref="N444:O446" si="118">IF(J444=L444,"",J444-L444)</f>
        <v/>
      </c>
      <c r="O444" s="6" t="str">
        <f t="shared" si="118"/>
        <v/>
      </c>
      <c r="P444" s="6"/>
    </row>
    <row r="445" spans="1:16" s="4" customFormat="1" ht="12.75" x14ac:dyDescent="0.25">
      <c r="A445" s="6" t="s">
        <v>939</v>
      </c>
      <c r="B445" s="6" t="s">
        <v>940</v>
      </c>
      <c r="C445" s="6" t="s">
        <v>941</v>
      </c>
      <c r="D445" s="6">
        <v>1</v>
      </c>
      <c r="E445" s="6">
        <v>30000</v>
      </c>
      <c r="F445" s="6">
        <v>3</v>
      </c>
      <c r="G445" s="6"/>
      <c r="H445" s="6"/>
      <c r="I445" s="6">
        <f>F445+G445+H445</f>
        <v>3</v>
      </c>
      <c r="J445" s="7">
        <f>IF(I445&gt;D445,I445-D445,"")</f>
        <v>2</v>
      </c>
      <c r="K445" s="7" t="str">
        <f>IF(I445&lt;D445,D445-I445,"")</f>
        <v/>
      </c>
      <c r="L445" s="8">
        <v>0</v>
      </c>
      <c r="M445" s="8"/>
      <c r="N445" s="6">
        <f t="shared" si="118"/>
        <v>2</v>
      </c>
      <c r="O445" s="6" t="str">
        <f t="shared" si="118"/>
        <v/>
      </c>
      <c r="P445" s="6"/>
    </row>
    <row r="446" spans="1:16" s="4" customFormat="1" ht="12.75" x14ac:dyDescent="0.25">
      <c r="A446" s="6" t="s">
        <v>942</v>
      </c>
      <c r="B446" s="6" t="s">
        <v>943</v>
      </c>
      <c r="C446" s="6" t="s">
        <v>944</v>
      </c>
      <c r="D446" s="6">
        <v>12</v>
      </c>
      <c r="E446" s="6">
        <v>12500</v>
      </c>
      <c r="F446" s="6">
        <v>11</v>
      </c>
      <c r="G446" s="6"/>
      <c r="H446" s="6"/>
      <c r="I446" s="6">
        <f>F446+G446+H446</f>
        <v>11</v>
      </c>
      <c r="J446" s="7" t="str">
        <f>IF(I446&gt;D446,I446-D446,"")</f>
        <v/>
      </c>
      <c r="K446" s="7">
        <f>IF(I446&lt;D446,D446-I446,"")</f>
        <v>1</v>
      </c>
      <c r="L446" s="8"/>
      <c r="M446" s="8">
        <v>1</v>
      </c>
      <c r="N446" s="6" t="str">
        <f t="shared" si="118"/>
        <v/>
      </c>
      <c r="O446" s="6" t="str">
        <f t="shared" si="118"/>
        <v/>
      </c>
      <c r="P446" s="6"/>
    </row>
    <row r="447" spans="1:16" s="4" customFormat="1" ht="12.75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9">
        <f>SUM(J444:J446)</f>
        <v>3</v>
      </c>
      <c r="K447" s="9">
        <f>SUM(K444:K446)</f>
        <v>1</v>
      </c>
      <c r="L447" s="10">
        <f>SUM(L444:L446)</f>
        <v>1</v>
      </c>
      <c r="M447" s="10">
        <f>SUM(M444:M446)</f>
        <v>1</v>
      </c>
      <c r="N447" s="6"/>
      <c r="O447" s="6"/>
      <c r="P447" s="6"/>
    </row>
    <row r="448" spans="1:16" s="4" customFormat="1" ht="12.75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7"/>
      <c r="K448" s="7"/>
      <c r="L448" s="8"/>
      <c r="M448" s="8"/>
      <c r="N448" s="6"/>
      <c r="O448" s="6"/>
      <c r="P448" s="6"/>
    </row>
    <row r="449" spans="1:16" s="4" customFormat="1" ht="12.75" x14ac:dyDescent="0.25">
      <c r="A449" s="6" t="s">
        <v>945</v>
      </c>
      <c r="B449" s="6" t="s">
        <v>946</v>
      </c>
      <c r="C449" s="6" t="s">
        <v>947</v>
      </c>
      <c r="D449" s="6">
        <v>25</v>
      </c>
      <c r="E449" s="6">
        <v>3800</v>
      </c>
      <c r="F449" s="6">
        <v>22</v>
      </c>
      <c r="G449" s="6"/>
      <c r="H449" s="6"/>
      <c r="I449" s="6">
        <f>F449+G449+H449</f>
        <v>22</v>
      </c>
      <c r="J449" s="7" t="str">
        <f>IF(I449&gt;D449,I449-D449,"")</f>
        <v/>
      </c>
      <c r="K449" s="7">
        <f>IF(I449&lt;D449,D449-I449,"")</f>
        <v>3</v>
      </c>
      <c r="L449" s="8"/>
      <c r="M449" s="8">
        <v>3</v>
      </c>
      <c r="N449" s="6" t="str">
        <f t="shared" ref="N449:O451" si="119">IF(J449=L449,"",J449-L449)</f>
        <v/>
      </c>
      <c r="O449" s="6" t="str">
        <f t="shared" si="119"/>
        <v/>
      </c>
      <c r="P449" s="6"/>
    </row>
    <row r="450" spans="1:16" s="4" customFormat="1" ht="12.75" x14ac:dyDescent="0.25">
      <c r="A450" s="6" t="s">
        <v>948</v>
      </c>
      <c r="B450" s="6" t="s">
        <v>949</v>
      </c>
      <c r="C450" s="6" t="s">
        <v>950</v>
      </c>
      <c r="D450" s="6">
        <v>15</v>
      </c>
      <c r="E450" s="6">
        <v>2850</v>
      </c>
      <c r="F450" s="6">
        <v>0</v>
      </c>
      <c r="G450" s="6"/>
      <c r="H450" s="6"/>
      <c r="I450" s="6">
        <f>F450+G450+H450</f>
        <v>0</v>
      </c>
      <c r="J450" s="7" t="str">
        <f>IF(I450&gt;D450,I450-D450,"")</f>
        <v/>
      </c>
      <c r="K450" s="7">
        <f>IF(I450&lt;D450,D450-I450,"")</f>
        <v>15</v>
      </c>
      <c r="L450" s="8"/>
      <c r="M450" s="8">
        <v>13</v>
      </c>
      <c r="N450" s="6" t="str">
        <f t="shared" si="119"/>
        <v/>
      </c>
      <c r="O450" s="6">
        <f t="shared" si="119"/>
        <v>2</v>
      </c>
      <c r="P450" s="6"/>
    </row>
    <row r="451" spans="1:16" s="4" customFormat="1" ht="12.75" x14ac:dyDescent="0.25">
      <c r="A451" s="6" t="s">
        <v>951</v>
      </c>
      <c r="B451" s="6" t="s">
        <v>952</v>
      </c>
      <c r="C451" s="6" t="s">
        <v>953</v>
      </c>
      <c r="D451" s="6">
        <v>76</v>
      </c>
      <c r="E451" s="6">
        <v>1800</v>
      </c>
      <c r="F451" s="6">
        <v>91</v>
      </c>
      <c r="G451" s="6">
        <v>1</v>
      </c>
      <c r="H451" s="6"/>
      <c r="I451" s="6">
        <f>F451+G451+H451</f>
        <v>92</v>
      </c>
      <c r="J451" s="7">
        <f>IF(I451&gt;D451,I451-D451,"")</f>
        <v>16</v>
      </c>
      <c r="K451" s="7" t="str">
        <f>IF(I451&lt;D451,D451-I451,"")</f>
        <v/>
      </c>
      <c r="L451" s="8">
        <v>16</v>
      </c>
      <c r="M451" s="8"/>
      <c r="N451" s="6" t="str">
        <f t="shared" si="119"/>
        <v/>
      </c>
      <c r="O451" s="6" t="str">
        <f t="shared" si="119"/>
        <v/>
      </c>
      <c r="P451" s="6"/>
    </row>
    <row r="452" spans="1:16" s="4" customFormat="1" ht="12.75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9">
        <f>SUM(J449:J451)</f>
        <v>16</v>
      </c>
      <c r="K452" s="9">
        <f>SUM(K449:K451)</f>
        <v>18</v>
      </c>
      <c r="L452" s="10">
        <f>SUM(L449:L451)</f>
        <v>16</v>
      </c>
      <c r="M452" s="10">
        <f>SUM(M449:M451)</f>
        <v>16</v>
      </c>
      <c r="N452" s="6"/>
      <c r="O452" s="6"/>
      <c r="P452" s="6"/>
    </row>
    <row r="453" spans="1:16" s="4" customFormat="1" ht="12.75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7"/>
      <c r="K453" s="7"/>
      <c r="L453" s="8"/>
      <c r="M453" s="8"/>
      <c r="N453" s="6"/>
      <c r="O453" s="6"/>
      <c r="P453" s="6"/>
    </row>
    <row r="454" spans="1:16" s="4" customFormat="1" ht="12.75" x14ac:dyDescent="0.25">
      <c r="A454" s="6" t="s">
        <v>954</v>
      </c>
      <c r="B454" s="6" t="s">
        <v>955</v>
      </c>
      <c r="C454" s="6" t="s">
        <v>956</v>
      </c>
      <c r="D454" s="6">
        <v>110</v>
      </c>
      <c r="E454" s="6">
        <v>3500</v>
      </c>
      <c r="F454" s="6">
        <v>101</v>
      </c>
      <c r="G454" s="6"/>
      <c r="H454" s="6"/>
      <c r="I454" s="6">
        <f>F454+G454+H454</f>
        <v>101</v>
      </c>
      <c r="J454" s="7" t="str">
        <f>IF(I454&gt;D454,I454-D454,"")</f>
        <v/>
      </c>
      <c r="K454" s="7">
        <f>IF(I454&lt;D454,D454-I454,"")</f>
        <v>9</v>
      </c>
      <c r="L454" s="8"/>
      <c r="M454" s="8">
        <v>1</v>
      </c>
      <c r="N454" s="6" t="str">
        <f>IF(J454=L454,"",J454-L454)</f>
        <v/>
      </c>
      <c r="O454" s="6">
        <f>IF(K454=M454,"",K454-M454)</f>
        <v>8</v>
      </c>
      <c r="P454" s="6"/>
    </row>
    <row r="455" spans="1:16" s="4" customFormat="1" ht="12.75" x14ac:dyDescent="0.25">
      <c r="A455" s="6" t="s">
        <v>957</v>
      </c>
      <c r="B455" s="6" t="s">
        <v>958</v>
      </c>
      <c r="C455" s="6" t="s">
        <v>959</v>
      </c>
      <c r="D455" s="6">
        <v>1</v>
      </c>
      <c r="E455" s="6">
        <v>3500</v>
      </c>
      <c r="F455" s="6">
        <v>2</v>
      </c>
      <c r="G455" s="6"/>
      <c r="H455" s="6"/>
      <c r="I455" s="6">
        <f>F455+G455+H455</f>
        <v>2</v>
      </c>
      <c r="J455" s="7">
        <f>IF(I455&gt;D455,I455-D455,"")</f>
        <v>1</v>
      </c>
      <c r="K455" s="7" t="str">
        <f>IF(I455&lt;D455,D455-I455,"")</f>
        <v/>
      </c>
      <c r="L455" s="8">
        <v>1</v>
      </c>
      <c r="M455" s="8"/>
      <c r="N455" s="6" t="str">
        <f>IF(J455=L455,"",J455-L455)</f>
        <v/>
      </c>
      <c r="O455" s="6" t="str">
        <f>IF(K455=M455,"",K455-M455)</f>
        <v/>
      </c>
      <c r="P455" s="6"/>
    </row>
    <row r="456" spans="1:16" s="4" customFormat="1" ht="12.75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9">
        <f>SUM(J454:J455)</f>
        <v>1</v>
      </c>
      <c r="K456" s="9">
        <f>SUM(K454:K455)</f>
        <v>9</v>
      </c>
      <c r="L456" s="10">
        <f>SUM(L454:L455)</f>
        <v>1</v>
      </c>
      <c r="M456" s="10">
        <f>SUM(M454:M455)</f>
        <v>1</v>
      </c>
      <c r="N456" s="6"/>
      <c r="O456" s="6"/>
      <c r="P456" s="6"/>
    </row>
    <row r="457" spans="1:16" s="4" customFormat="1" ht="12.75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7"/>
      <c r="K457" s="7"/>
      <c r="L457" s="8"/>
      <c r="M457" s="8"/>
      <c r="N457" s="6"/>
      <c r="O457" s="6"/>
      <c r="P457" s="6"/>
    </row>
    <row r="458" spans="1:16" s="4" customFormat="1" ht="12.75" x14ac:dyDescent="0.25">
      <c r="A458" s="6" t="s">
        <v>960</v>
      </c>
      <c r="B458" s="6" t="s">
        <v>961</v>
      </c>
      <c r="C458" s="6" t="s">
        <v>962</v>
      </c>
      <c r="D458" s="6">
        <v>557</v>
      </c>
      <c r="E458" s="6">
        <v>400</v>
      </c>
      <c r="F458" s="6">
        <f>39+412</f>
        <v>451</v>
      </c>
      <c r="G458" s="6"/>
      <c r="H458" s="6"/>
      <c r="I458" s="6">
        <f>F458+G458+H458</f>
        <v>451</v>
      </c>
      <c r="J458" s="7" t="str">
        <f>IF(I458&gt;D458,I458-D458,"")</f>
        <v/>
      </c>
      <c r="K458" s="7">
        <f>IF(I458&lt;D458,D458-I458,"")</f>
        <v>106</v>
      </c>
      <c r="L458" s="8"/>
      <c r="M458" s="8">
        <v>102</v>
      </c>
      <c r="N458" s="6" t="str">
        <f>IF(J458=L458,"",J458-L458)</f>
        <v/>
      </c>
      <c r="O458" s="6">
        <f>IF(K458=M458,"",K458-M458)</f>
        <v>4</v>
      </c>
      <c r="P458" s="6"/>
    </row>
    <row r="459" spans="1:16" s="4" customFormat="1" ht="12.75" x14ac:dyDescent="0.2">
      <c r="A459" s="11" t="s">
        <v>963</v>
      </c>
      <c r="B459" s="11" t="s">
        <v>964</v>
      </c>
      <c r="C459" s="11" t="s">
        <v>965</v>
      </c>
      <c r="D459" s="6">
        <v>0</v>
      </c>
      <c r="E459" s="6">
        <v>300</v>
      </c>
      <c r="F459" s="6">
        <v>102</v>
      </c>
      <c r="G459" s="6"/>
      <c r="H459" s="6"/>
      <c r="I459" s="6">
        <f>F459+G459+H459</f>
        <v>102</v>
      </c>
      <c r="J459" s="7">
        <f>IF(I459&gt;D459,I459-D459,"")</f>
        <v>102</v>
      </c>
      <c r="K459" s="7" t="str">
        <f>IF(I459&lt;D459,D459-I459,"")</f>
        <v/>
      </c>
      <c r="L459" s="8">
        <v>102</v>
      </c>
      <c r="M459" s="8"/>
      <c r="N459" s="6" t="str">
        <f>IF(J459=L459,"",J459-L459)</f>
        <v/>
      </c>
      <c r="O459" s="6" t="str">
        <f>IF(K459=M459,"",K459-M459)</f>
        <v/>
      </c>
      <c r="P459" s="6"/>
    </row>
    <row r="460" spans="1:16" s="4" customFormat="1" ht="12.75" x14ac:dyDescent="0.2">
      <c r="A460" s="11"/>
      <c r="B460" s="11"/>
      <c r="C460" s="11"/>
      <c r="D460" s="6"/>
      <c r="E460" s="6"/>
      <c r="F460" s="6"/>
      <c r="G460" s="6"/>
      <c r="H460" s="6"/>
      <c r="I460" s="6"/>
      <c r="J460" s="9">
        <f>SUM(J458:J459)</f>
        <v>102</v>
      </c>
      <c r="K460" s="9">
        <f>SUM(K458:K459)</f>
        <v>106</v>
      </c>
      <c r="L460" s="10">
        <f>SUM(L458:L459)</f>
        <v>102</v>
      </c>
      <c r="M460" s="10">
        <f>SUM(M458:M459)</f>
        <v>102</v>
      </c>
      <c r="N460" s="6"/>
      <c r="O460" s="6"/>
      <c r="P460" s="6"/>
    </row>
    <row r="461" spans="1:16" s="4" customFormat="1" ht="12.75" x14ac:dyDescent="0.2">
      <c r="A461" s="11"/>
      <c r="B461" s="11"/>
      <c r="C461" s="11"/>
      <c r="D461" s="6"/>
      <c r="E461" s="6"/>
      <c r="F461" s="6"/>
      <c r="G461" s="6"/>
      <c r="H461" s="6"/>
      <c r="I461" s="6"/>
      <c r="J461" s="7"/>
      <c r="K461" s="7"/>
      <c r="L461" s="8"/>
      <c r="M461" s="8"/>
      <c r="N461" s="6"/>
      <c r="O461" s="6"/>
      <c r="P461" s="6"/>
    </row>
    <row r="462" spans="1:16" s="4" customFormat="1" ht="12.75" x14ac:dyDescent="0.25">
      <c r="A462" s="6" t="s">
        <v>966</v>
      </c>
      <c r="B462" s="6" t="s">
        <v>967</v>
      </c>
      <c r="C462" s="6" t="s">
        <v>968</v>
      </c>
      <c r="D462" s="6">
        <v>10</v>
      </c>
      <c r="E462" s="6">
        <v>11750</v>
      </c>
      <c r="F462" s="6">
        <v>9</v>
      </c>
      <c r="G462" s="6"/>
      <c r="H462" s="6"/>
      <c r="I462" s="6">
        <f t="shared" ref="I462:I470" si="120">F462+G462+H462</f>
        <v>9</v>
      </c>
      <c r="J462" s="7" t="str">
        <f t="shared" ref="J462:J470" si="121">IF(I462&gt;D462,I462-D462,"")</f>
        <v/>
      </c>
      <c r="K462" s="7">
        <f t="shared" ref="K462:K470" si="122">IF(I462&lt;D462,D462-I462,"")</f>
        <v>1</v>
      </c>
      <c r="L462" s="8"/>
      <c r="M462" s="8">
        <v>1</v>
      </c>
      <c r="N462" s="6" t="str">
        <f t="shared" ref="N462:O470" si="123">IF(J462=L462,"",J462-L462)</f>
        <v/>
      </c>
      <c r="O462" s="6" t="str">
        <f t="shared" si="123"/>
        <v/>
      </c>
      <c r="P462" s="6"/>
    </row>
    <row r="463" spans="1:16" s="4" customFormat="1" ht="12.75" x14ac:dyDescent="0.25">
      <c r="A463" s="6" t="s">
        <v>969</v>
      </c>
      <c r="B463" s="6" t="s">
        <v>970</v>
      </c>
      <c r="C463" s="6" t="s">
        <v>971</v>
      </c>
      <c r="D463" s="6">
        <v>3</v>
      </c>
      <c r="E463" s="6">
        <v>16250</v>
      </c>
      <c r="F463" s="6">
        <v>0</v>
      </c>
      <c r="G463" s="6">
        <v>1</v>
      </c>
      <c r="H463" s="6"/>
      <c r="I463" s="6">
        <f t="shared" si="120"/>
        <v>1</v>
      </c>
      <c r="J463" s="7" t="str">
        <f t="shared" si="121"/>
        <v/>
      </c>
      <c r="K463" s="7">
        <f t="shared" si="122"/>
        <v>2</v>
      </c>
      <c r="L463" s="8"/>
      <c r="M463" s="8">
        <v>2</v>
      </c>
      <c r="N463" s="6" t="str">
        <f t="shared" si="123"/>
        <v/>
      </c>
      <c r="O463" s="6" t="str">
        <f t="shared" si="123"/>
        <v/>
      </c>
      <c r="P463" s="6"/>
    </row>
    <row r="464" spans="1:16" s="4" customFormat="1" ht="12.75" x14ac:dyDescent="0.25">
      <c r="A464" s="6" t="s">
        <v>972</v>
      </c>
      <c r="B464" s="6" t="s">
        <v>973</v>
      </c>
      <c r="C464" s="6" t="s">
        <v>974</v>
      </c>
      <c r="D464" s="6">
        <v>3</v>
      </c>
      <c r="E464" s="6">
        <v>20000</v>
      </c>
      <c r="F464" s="6">
        <v>1</v>
      </c>
      <c r="G464" s="6"/>
      <c r="H464" s="6"/>
      <c r="I464" s="6">
        <f t="shared" si="120"/>
        <v>1</v>
      </c>
      <c r="J464" s="7" t="str">
        <f t="shared" si="121"/>
        <v/>
      </c>
      <c r="K464" s="7">
        <f t="shared" si="122"/>
        <v>2</v>
      </c>
      <c r="L464" s="8"/>
      <c r="M464" s="8">
        <v>2</v>
      </c>
      <c r="N464" s="6" t="str">
        <f t="shared" si="123"/>
        <v/>
      </c>
      <c r="O464" s="6" t="str">
        <f t="shared" si="123"/>
        <v/>
      </c>
      <c r="P464" s="6"/>
    </row>
    <row r="465" spans="1:16" s="4" customFormat="1" ht="12.75" x14ac:dyDescent="0.25">
      <c r="A465" s="6" t="s">
        <v>975</v>
      </c>
      <c r="B465" s="6" t="s">
        <v>976</v>
      </c>
      <c r="C465" s="6" t="s">
        <v>977</v>
      </c>
      <c r="D465" s="6">
        <v>14</v>
      </c>
      <c r="E465" s="6">
        <v>9000</v>
      </c>
      <c r="F465" s="6">
        <v>10</v>
      </c>
      <c r="G465" s="6"/>
      <c r="H465" s="6"/>
      <c r="I465" s="6">
        <f t="shared" si="120"/>
        <v>10</v>
      </c>
      <c r="J465" s="7" t="str">
        <f t="shared" si="121"/>
        <v/>
      </c>
      <c r="K465" s="7">
        <f t="shared" si="122"/>
        <v>4</v>
      </c>
      <c r="L465" s="8"/>
      <c r="M465" s="8">
        <v>4</v>
      </c>
      <c r="N465" s="6" t="str">
        <f t="shared" si="123"/>
        <v/>
      </c>
      <c r="O465" s="6" t="str">
        <f t="shared" si="123"/>
        <v/>
      </c>
      <c r="P465" s="6"/>
    </row>
    <row r="466" spans="1:16" s="4" customFormat="1" ht="12.75" x14ac:dyDescent="0.25">
      <c r="A466" s="6" t="s">
        <v>978</v>
      </c>
      <c r="B466" s="6" t="s">
        <v>979</v>
      </c>
      <c r="C466" s="6" t="s">
        <v>980</v>
      </c>
      <c r="D466" s="6">
        <v>110</v>
      </c>
      <c r="E466" s="6">
        <v>8300</v>
      </c>
      <c r="F466" s="6">
        <f>3+102</f>
        <v>105</v>
      </c>
      <c r="G466" s="6"/>
      <c r="H466" s="6"/>
      <c r="I466" s="6">
        <f t="shared" si="120"/>
        <v>105</v>
      </c>
      <c r="J466" s="7" t="str">
        <f t="shared" si="121"/>
        <v/>
      </c>
      <c r="K466" s="7">
        <f t="shared" si="122"/>
        <v>5</v>
      </c>
      <c r="L466" s="8"/>
      <c r="M466" s="8">
        <v>0</v>
      </c>
      <c r="N466" s="6" t="str">
        <f t="shared" si="123"/>
        <v/>
      </c>
      <c r="O466" s="6">
        <f t="shared" si="123"/>
        <v>5</v>
      </c>
      <c r="P466" s="6"/>
    </row>
    <row r="467" spans="1:16" s="4" customFormat="1" ht="12.75" x14ac:dyDescent="0.25">
      <c r="A467" s="6" t="s">
        <v>981</v>
      </c>
      <c r="B467" s="6" t="s">
        <v>982</v>
      </c>
      <c r="C467" s="6" t="s">
        <v>983</v>
      </c>
      <c r="D467" s="6">
        <v>4</v>
      </c>
      <c r="E467" s="6">
        <v>19000</v>
      </c>
      <c r="F467" s="6">
        <f>1+4</f>
        <v>5</v>
      </c>
      <c r="G467" s="6"/>
      <c r="H467" s="6"/>
      <c r="I467" s="6">
        <f t="shared" si="120"/>
        <v>5</v>
      </c>
      <c r="J467" s="7">
        <f t="shared" si="121"/>
        <v>1</v>
      </c>
      <c r="K467" s="7" t="str">
        <f t="shared" si="122"/>
        <v/>
      </c>
      <c r="L467" s="8">
        <v>1</v>
      </c>
      <c r="M467" s="8"/>
      <c r="N467" s="6" t="str">
        <f t="shared" si="123"/>
        <v/>
      </c>
      <c r="O467" s="6" t="str">
        <f t="shared" si="123"/>
        <v/>
      </c>
      <c r="P467" s="6"/>
    </row>
    <row r="468" spans="1:16" s="4" customFormat="1" ht="12.75" x14ac:dyDescent="0.25">
      <c r="A468" s="6" t="s">
        <v>984</v>
      </c>
      <c r="B468" s="6" t="s">
        <v>985</v>
      </c>
      <c r="C468" s="6" t="s">
        <v>986</v>
      </c>
      <c r="D468" s="6">
        <v>2</v>
      </c>
      <c r="E468" s="6">
        <v>8170</v>
      </c>
      <c r="F468" s="6">
        <v>3</v>
      </c>
      <c r="G468" s="6"/>
      <c r="H468" s="6"/>
      <c r="I468" s="6">
        <f t="shared" si="120"/>
        <v>3</v>
      </c>
      <c r="J468" s="7">
        <f t="shared" si="121"/>
        <v>1</v>
      </c>
      <c r="K468" s="7" t="str">
        <f t="shared" si="122"/>
        <v/>
      </c>
      <c r="L468" s="8">
        <v>1</v>
      </c>
      <c r="M468" s="8"/>
      <c r="N468" s="6" t="str">
        <f t="shared" si="123"/>
        <v/>
      </c>
      <c r="O468" s="6" t="str">
        <f t="shared" si="123"/>
        <v/>
      </c>
      <c r="P468" s="6"/>
    </row>
    <row r="469" spans="1:16" s="4" customFormat="1" ht="12.75" x14ac:dyDescent="0.25">
      <c r="A469" s="6" t="s">
        <v>987</v>
      </c>
      <c r="B469" s="6" t="s">
        <v>988</v>
      </c>
      <c r="C469" s="6" t="s">
        <v>989</v>
      </c>
      <c r="D469" s="6">
        <v>10</v>
      </c>
      <c r="E469" s="6">
        <v>8300</v>
      </c>
      <c r="F469" s="6">
        <f>2+12</f>
        <v>14</v>
      </c>
      <c r="G469" s="6"/>
      <c r="H469" s="6"/>
      <c r="I469" s="6">
        <f t="shared" si="120"/>
        <v>14</v>
      </c>
      <c r="J469" s="7">
        <f t="shared" si="121"/>
        <v>4</v>
      </c>
      <c r="K469" s="7" t="str">
        <f t="shared" si="122"/>
        <v/>
      </c>
      <c r="L469" s="8">
        <v>4</v>
      </c>
      <c r="M469" s="8"/>
      <c r="N469" s="6" t="str">
        <f t="shared" si="123"/>
        <v/>
      </c>
      <c r="O469" s="6" t="str">
        <f t="shared" si="123"/>
        <v/>
      </c>
      <c r="P469" s="6"/>
    </row>
    <row r="470" spans="1:16" s="4" customFormat="1" ht="12.75" x14ac:dyDescent="0.25">
      <c r="A470" s="6" t="s">
        <v>990</v>
      </c>
      <c r="B470" s="6" t="s">
        <v>991</v>
      </c>
      <c r="C470" s="6" t="s">
        <v>992</v>
      </c>
      <c r="D470" s="6">
        <v>10</v>
      </c>
      <c r="E470" s="6">
        <v>9000</v>
      </c>
      <c r="F470" s="6">
        <v>13</v>
      </c>
      <c r="G470" s="6"/>
      <c r="H470" s="6"/>
      <c r="I470" s="6">
        <f t="shared" si="120"/>
        <v>13</v>
      </c>
      <c r="J470" s="7">
        <f t="shared" si="121"/>
        <v>3</v>
      </c>
      <c r="K470" s="7" t="str">
        <f t="shared" si="122"/>
        <v/>
      </c>
      <c r="L470" s="8">
        <v>3</v>
      </c>
      <c r="M470" s="8"/>
      <c r="N470" s="6" t="str">
        <f t="shared" si="123"/>
        <v/>
      </c>
      <c r="O470" s="6" t="str">
        <f t="shared" si="123"/>
        <v/>
      </c>
      <c r="P470" s="6"/>
    </row>
    <row r="471" spans="1:16" s="4" customFormat="1" ht="12.75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9">
        <f>SUM(J462:J470)</f>
        <v>9</v>
      </c>
      <c r="K471" s="9">
        <f>SUM(K462:K470)</f>
        <v>14</v>
      </c>
      <c r="L471" s="10">
        <f>SUM(L462:L470)</f>
        <v>9</v>
      </c>
      <c r="M471" s="10">
        <f>SUM(M462:M470)</f>
        <v>9</v>
      </c>
      <c r="N471" s="6"/>
      <c r="O471" s="6"/>
      <c r="P471" s="6"/>
    </row>
    <row r="472" spans="1:16" s="4" customFormat="1" ht="12.75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7"/>
      <c r="K472" s="7"/>
      <c r="L472" s="8"/>
      <c r="M472" s="8"/>
      <c r="N472" s="6"/>
      <c r="O472" s="6"/>
      <c r="P472" s="6"/>
    </row>
    <row r="473" spans="1:16" s="4" customFormat="1" ht="12.75" x14ac:dyDescent="0.25">
      <c r="A473" s="6" t="s">
        <v>993</v>
      </c>
      <c r="B473" s="6" t="s">
        <v>994</v>
      </c>
      <c r="C473" s="6" t="s">
        <v>995</v>
      </c>
      <c r="D473" s="6">
        <v>2</v>
      </c>
      <c r="E473" s="6">
        <v>19000</v>
      </c>
      <c r="F473" s="6">
        <v>1</v>
      </c>
      <c r="G473" s="6"/>
      <c r="H473" s="6"/>
      <c r="I473" s="6">
        <f>F473+G473+H473</f>
        <v>1</v>
      </c>
      <c r="J473" s="7" t="str">
        <f>IF(I473&gt;D473,I473-D473,"")</f>
        <v/>
      </c>
      <c r="K473" s="7">
        <f>IF(I473&lt;D473,D473-I473,"")</f>
        <v>1</v>
      </c>
      <c r="L473" s="8"/>
      <c r="M473" s="8">
        <v>1</v>
      </c>
      <c r="N473" s="6" t="str">
        <f t="shared" ref="N473:O475" si="124">IF(J473=L473,"",J473-L473)</f>
        <v/>
      </c>
      <c r="O473" s="6" t="str">
        <f t="shared" si="124"/>
        <v/>
      </c>
      <c r="P473" s="6"/>
    </row>
    <row r="474" spans="1:16" s="4" customFormat="1" ht="12.75" x14ac:dyDescent="0.25">
      <c r="A474" s="6" t="s">
        <v>996</v>
      </c>
      <c r="B474" s="6" t="s">
        <v>997</v>
      </c>
      <c r="C474" s="6" t="s">
        <v>998</v>
      </c>
      <c r="D474" s="6">
        <v>3</v>
      </c>
      <c r="E474" s="6">
        <v>20000</v>
      </c>
      <c r="F474" s="6">
        <v>2</v>
      </c>
      <c r="G474" s="6"/>
      <c r="H474" s="6"/>
      <c r="I474" s="6">
        <f>F474+G474+H474</f>
        <v>2</v>
      </c>
      <c r="J474" s="7" t="str">
        <f>IF(I474&gt;D474,I474-D474,"")</f>
        <v/>
      </c>
      <c r="K474" s="7">
        <f>IF(I474&lt;D474,D474-I474,"")</f>
        <v>1</v>
      </c>
      <c r="L474" s="8"/>
      <c r="M474" s="8">
        <v>0</v>
      </c>
      <c r="N474" s="6" t="str">
        <f t="shared" si="124"/>
        <v/>
      </c>
      <c r="O474" s="6">
        <f t="shared" si="124"/>
        <v>1</v>
      </c>
      <c r="P474" s="6"/>
    </row>
    <row r="475" spans="1:16" s="4" customFormat="1" ht="12.75" x14ac:dyDescent="0.25">
      <c r="A475" s="6" t="s">
        <v>999</v>
      </c>
      <c r="B475" s="6" t="s">
        <v>1000</v>
      </c>
      <c r="C475" s="6" t="s">
        <v>1001</v>
      </c>
      <c r="D475" s="6">
        <v>2</v>
      </c>
      <c r="E475" s="6">
        <v>28000</v>
      </c>
      <c r="F475" s="6">
        <v>3</v>
      </c>
      <c r="G475" s="6"/>
      <c r="H475" s="6"/>
      <c r="I475" s="6">
        <f>F475+G475+H475</f>
        <v>3</v>
      </c>
      <c r="J475" s="7">
        <f>IF(I475&gt;D475,I475-D475,"")</f>
        <v>1</v>
      </c>
      <c r="K475" s="7" t="str">
        <f>IF(I475&lt;D475,D475-I475,"")</f>
        <v/>
      </c>
      <c r="L475" s="8">
        <v>1</v>
      </c>
      <c r="M475" s="8"/>
      <c r="N475" s="6" t="str">
        <f t="shared" si="124"/>
        <v/>
      </c>
      <c r="O475" s="6" t="str">
        <f t="shared" si="124"/>
        <v/>
      </c>
      <c r="P475" s="6"/>
    </row>
    <row r="476" spans="1:16" s="4" customFormat="1" ht="12.75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9">
        <f>SUM(J473:J475)</f>
        <v>1</v>
      </c>
      <c r="K476" s="9">
        <f>SUM(K473:K475)</f>
        <v>2</v>
      </c>
      <c r="L476" s="10">
        <f>SUM(L473:L475)</f>
        <v>1</v>
      </c>
      <c r="M476" s="10">
        <f>SUM(M473:M475)</f>
        <v>1</v>
      </c>
      <c r="N476" s="6"/>
      <c r="O476" s="6"/>
      <c r="P476" s="6"/>
    </row>
    <row r="477" spans="1:16" s="4" customFormat="1" ht="12.75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7"/>
      <c r="K477" s="7"/>
      <c r="L477" s="8"/>
      <c r="M477" s="8"/>
      <c r="N477" s="6"/>
      <c r="O477" s="6"/>
      <c r="P477" s="6"/>
    </row>
    <row r="478" spans="1:16" s="4" customFormat="1" ht="12.75" x14ac:dyDescent="0.25">
      <c r="A478" s="6" t="s">
        <v>1002</v>
      </c>
      <c r="B478" s="6" t="s">
        <v>1003</v>
      </c>
      <c r="C478" s="6" t="s">
        <v>1004</v>
      </c>
      <c r="D478" s="6">
        <v>1</v>
      </c>
      <c r="E478" s="6">
        <v>630</v>
      </c>
      <c r="F478" s="6">
        <v>0</v>
      </c>
      <c r="G478" s="6"/>
      <c r="H478" s="6"/>
      <c r="I478" s="6">
        <f>F478+G478+H478</f>
        <v>0</v>
      </c>
      <c r="J478" s="7" t="str">
        <f>IF(I478&gt;D478,I478-D478,"")</f>
        <v/>
      </c>
      <c r="K478" s="7">
        <f>IF(I478&lt;D478,D478-I478,"")</f>
        <v>1</v>
      </c>
      <c r="L478" s="8"/>
      <c r="M478" s="8">
        <v>1</v>
      </c>
      <c r="N478" s="6" t="str">
        <f t="shared" ref="N478:O480" si="125">IF(J478=L478,"",J478-L478)</f>
        <v/>
      </c>
      <c r="O478" s="6" t="str">
        <f t="shared" si="125"/>
        <v/>
      </c>
      <c r="P478" s="6"/>
    </row>
    <row r="479" spans="1:16" s="4" customFormat="1" ht="12.75" x14ac:dyDescent="0.25">
      <c r="A479" s="6" t="s">
        <v>1005</v>
      </c>
      <c r="B479" s="6" t="s">
        <v>1006</v>
      </c>
      <c r="C479" s="6" t="s">
        <v>1007</v>
      </c>
      <c r="D479" s="6">
        <v>1</v>
      </c>
      <c r="E479" s="6">
        <v>980</v>
      </c>
      <c r="F479" s="6">
        <v>0</v>
      </c>
      <c r="G479" s="6"/>
      <c r="H479" s="6"/>
      <c r="I479" s="6">
        <f>F479+G479+H479</f>
        <v>0</v>
      </c>
      <c r="J479" s="7" t="str">
        <f>IF(I479&gt;D479,I479-D479,"")</f>
        <v/>
      </c>
      <c r="K479" s="7">
        <f>IF(I479&lt;D479,D479-I479,"")</f>
        <v>1</v>
      </c>
      <c r="L479" s="8"/>
      <c r="M479" s="8">
        <v>1</v>
      </c>
      <c r="N479" s="6" t="str">
        <f t="shared" si="125"/>
        <v/>
      </c>
      <c r="O479" s="6" t="str">
        <f t="shared" si="125"/>
        <v/>
      </c>
      <c r="P479" s="6"/>
    </row>
    <row r="480" spans="1:16" s="4" customFormat="1" ht="12.75" x14ac:dyDescent="0.25">
      <c r="A480" s="6" t="s">
        <v>1008</v>
      </c>
      <c r="B480" s="6" t="s">
        <v>1009</v>
      </c>
      <c r="C480" s="6" t="s">
        <v>1010</v>
      </c>
      <c r="D480" s="6">
        <v>2</v>
      </c>
      <c r="E480" s="6">
        <v>525</v>
      </c>
      <c r="F480" s="6">
        <v>4</v>
      </c>
      <c r="G480" s="6"/>
      <c r="H480" s="6"/>
      <c r="I480" s="6">
        <f>F480+G480+H480</f>
        <v>4</v>
      </c>
      <c r="J480" s="7">
        <f>IF(I480&gt;D480,I480-D480,"")</f>
        <v>2</v>
      </c>
      <c r="K480" s="7" t="str">
        <f>IF(I480&lt;D480,D480-I480,"")</f>
        <v/>
      </c>
      <c r="L480" s="8">
        <v>2</v>
      </c>
      <c r="M480" s="8"/>
      <c r="N480" s="6" t="str">
        <f t="shared" si="125"/>
        <v/>
      </c>
      <c r="O480" s="6" t="str">
        <f t="shared" si="125"/>
        <v/>
      </c>
      <c r="P480" s="6"/>
    </row>
    <row r="481" spans="1:16" s="4" customFormat="1" ht="12.75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9">
        <f>SUM(J478:J480)</f>
        <v>2</v>
      </c>
      <c r="K481" s="9">
        <f>SUM(K478:K480)</f>
        <v>2</v>
      </c>
      <c r="L481" s="10">
        <f>SUM(L478:L480)</f>
        <v>2</v>
      </c>
      <c r="M481" s="10">
        <f>SUM(M478:M480)</f>
        <v>2</v>
      </c>
      <c r="N481" s="6"/>
      <c r="O481" s="6"/>
      <c r="P481" s="6"/>
    </row>
    <row r="482" spans="1:16" s="4" customFormat="1" ht="12.75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7"/>
      <c r="K482" s="7"/>
      <c r="L482" s="8"/>
      <c r="M482" s="8"/>
      <c r="N482" s="6"/>
      <c r="O482" s="6"/>
      <c r="P482" s="6"/>
    </row>
    <row r="483" spans="1:16" s="4" customFormat="1" ht="12.75" x14ac:dyDescent="0.25">
      <c r="A483" s="6" t="s">
        <v>1011</v>
      </c>
      <c r="B483" s="6" t="s">
        <v>1012</v>
      </c>
      <c r="C483" s="6" t="s">
        <v>1013</v>
      </c>
      <c r="D483" s="6">
        <v>1</v>
      </c>
      <c r="E483" s="6">
        <v>1000</v>
      </c>
      <c r="F483" s="6">
        <v>3</v>
      </c>
      <c r="G483" s="6"/>
      <c r="H483" s="6"/>
      <c r="I483" s="6">
        <f>F483+G483+H483</f>
        <v>3</v>
      </c>
      <c r="J483" s="7">
        <f>IF(I483&gt;D483,I483-D483,"")</f>
        <v>2</v>
      </c>
      <c r="K483" s="7" t="str">
        <f>IF(I483&lt;D483,D483-I483,"")</f>
        <v/>
      </c>
      <c r="L483" s="8">
        <v>1</v>
      </c>
      <c r="M483" s="8"/>
      <c r="N483" s="6">
        <f>IF(J483=L483,"",J483-L483)</f>
        <v>1</v>
      </c>
      <c r="O483" s="6" t="str">
        <f>IF(K483=M483,"",K483-M483)</f>
        <v/>
      </c>
      <c r="P483" s="6"/>
    </row>
    <row r="484" spans="1:16" s="4" customFormat="1" ht="12.75" x14ac:dyDescent="0.25">
      <c r="A484" s="6" t="s">
        <v>1014</v>
      </c>
      <c r="B484" s="6" t="s">
        <v>1015</v>
      </c>
      <c r="C484" s="6" t="s">
        <v>1016</v>
      </c>
      <c r="D484" s="6">
        <v>27</v>
      </c>
      <c r="E484" s="6">
        <v>1200</v>
      </c>
      <c r="F484" s="6">
        <v>26</v>
      </c>
      <c r="G484" s="6"/>
      <c r="H484" s="6"/>
      <c r="I484" s="6">
        <f>F484+G484+H484</f>
        <v>26</v>
      </c>
      <c r="J484" s="7" t="str">
        <f>IF(I484&gt;D484,I484-D484,"")</f>
        <v/>
      </c>
      <c r="K484" s="7">
        <f>IF(I484&lt;D484,D484-I484,"")</f>
        <v>1</v>
      </c>
      <c r="L484" s="8"/>
      <c r="M484" s="8">
        <v>1</v>
      </c>
      <c r="N484" s="6" t="str">
        <f>IF(J484=L484,"",J484-L484)</f>
        <v/>
      </c>
      <c r="O484" s="6" t="str">
        <f>IF(K484=M484,"",K484-M484)</f>
        <v/>
      </c>
      <c r="P484" s="6"/>
    </row>
    <row r="485" spans="1:16" s="4" customFormat="1" ht="12.75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9">
        <f>SUM(J483:J484)</f>
        <v>2</v>
      </c>
      <c r="K485" s="9">
        <f>SUM(K483:K484)</f>
        <v>1</v>
      </c>
      <c r="L485" s="10">
        <f>SUM(L483:L484)</f>
        <v>1</v>
      </c>
      <c r="M485" s="10">
        <f>SUM(M483:M484)</f>
        <v>1</v>
      </c>
      <c r="N485" s="6"/>
      <c r="O485" s="6"/>
      <c r="P485" s="6"/>
    </row>
    <row r="486" spans="1:16" s="4" customFormat="1" ht="12.75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7"/>
      <c r="K486" s="7"/>
      <c r="L486" s="8"/>
      <c r="M486" s="8"/>
      <c r="N486" s="6"/>
      <c r="O486" s="6"/>
      <c r="P486" s="6"/>
    </row>
    <row r="487" spans="1:16" s="4" customFormat="1" ht="12.75" x14ac:dyDescent="0.25">
      <c r="A487" s="6" t="s">
        <v>1017</v>
      </c>
      <c r="B487" s="6" t="s">
        <v>1018</v>
      </c>
      <c r="C487" s="6" t="s">
        <v>1019</v>
      </c>
      <c r="D487" s="6">
        <v>10</v>
      </c>
      <c r="E487" s="6">
        <v>32500</v>
      </c>
      <c r="F487" s="6">
        <v>9</v>
      </c>
      <c r="G487" s="6"/>
      <c r="H487" s="6"/>
      <c r="I487" s="6">
        <f t="shared" ref="I487:I492" si="126">F487+G487+H487</f>
        <v>9</v>
      </c>
      <c r="J487" s="7" t="str">
        <f t="shared" ref="J487:J492" si="127">IF(I487&gt;D487,I487-D487,"")</f>
        <v/>
      </c>
      <c r="K487" s="7">
        <f t="shared" ref="K487:K492" si="128">IF(I487&lt;D487,D487-I487,"")</f>
        <v>1</v>
      </c>
      <c r="L487" s="8"/>
      <c r="M487" s="8">
        <v>1</v>
      </c>
      <c r="N487" s="6" t="str">
        <f t="shared" ref="N487:O492" si="129">IF(J487=L487,"",J487-L487)</f>
        <v/>
      </c>
      <c r="O487" s="6" t="str">
        <f t="shared" si="129"/>
        <v/>
      </c>
      <c r="P487" s="6"/>
    </row>
    <row r="488" spans="1:16" s="4" customFormat="1" ht="12.75" x14ac:dyDescent="0.25">
      <c r="A488" s="6" t="s">
        <v>1020</v>
      </c>
      <c r="B488" s="6" t="s">
        <v>1021</v>
      </c>
      <c r="C488" s="6" t="s">
        <v>1022</v>
      </c>
      <c r="D488" s="6">
        <v>15</v>
      </c>
      <c r="E488" s="6">
        <v>11000</v>
      </c>
      <c r="F488" s="6">
        <v>9</v>
      </c>
      <c r="G488" s="6"/>
      <c r="H488" s="6"/>
      <c r="I488" s="6">
        <f t="shared" si="126"/>
        <v>9</v>
      </c>
      <c r="J488" s="7" t="str">
        <f t="shared" si="127"/>
        <v/>
      </c>
      <c r="K488" s="7">
        <f t="shared" si="128"/>
        <v>6</v>
      </c>
      <c r="L488" s="8"/>
      <c r="M488" s="8">
        <v>5</v>
      </c>
      <c r="N488" s="6" t="str">
        <f t="shared" si="129"/>
        <v/>
      </c>
      <c r="O488" s="6">
        <f t="shared" si="129"/>
        <v>1</v>
      </c>
      <c r="P488" s="6"/>
    </row>
    <row r="489" spans="1:16" s="4" customFormat="1" ht="12.75" x14ac:dyDescent="0.25">
      <c r="A489" s="6" t="s">
        <v>1023</v>
      </c>
      <c r="B489" s="6" t="s">
        <v>1024</v>
      </c>
      <c r="C489" s="6" t="s">
        <v>1025</v>
      </c>
      <c r="D489" s="6">
        <v>7</v>
      </c>
      <c r="E489" s="6">
        <v>15500</v>
      </c>
      <c r="F489" s="6">
        <v>9</v>
      </c>
      <c r="G489" s="6"/>
      <c r="H489" s="6"/>
      <c r="I489" s="6">
        <f t="shared" si="126"/>
        <v>9</v>
      </c>
      <c r="J489" s="7">
        <f t="shared" si="127"/>
        <v>2</v>
      </c>
      <c r="K489" s="7" t="str">
        <f t="shared" si="128"/>
        <v/>
      </c>
      <c r="L489" s="8">
        <v>2</v>
      </c>
      <c r="M489" s="8"/>
      <c r="N489" s="6" t="str">
        <f t="shared" si="129"/>
        <v/>
      </c>
      <c r="O489" s="6" t="str">
        <f t="shared" si="129"/>
        <v/>
      </c>
      <c r="P489" s="6"/>
    </row>
    <row r="490" spans="1:16" s="4" customFormat="1" ht="12.75" x14ac:dyDescent="0.25">
      <c r="A490" s="6" t="s">
        <v>1026</v>
      </c>
      <c r="B490" s="6" t="s">
        <v>1027</v>
      </c>
      <c r="C490" s="6" t="s">
        <v>1028</v>
      </c>
      <c r="D490" s="6">
        <v>5</v>
      </c>
      <c r="E490" s="6">
        <v>17500</v>
      </c>
      <c r="F490" s="6">
        <v>7</v>
      </c>
      <c r="G490" s="6"/>
      <c r="H490" s="6"/>
      <c r="I490" s="6">
        <f t="shared" si="126"/>
        <v>7</v>
      </c>
      <c r="J490" s="7">
        <f t="shared" si="127"/>
        <v>2</v>
      </c>
      <c r="K490" s="7" t="str">
        <f t="shared" si="128"/>
        <v/>
      </c>
      <c r="L490" s="8">
        <v>2</v>
      </c>
      <c r="M490" s="8"/>
      <c r="N490" s="6" t="str">
        <f t="shared" si="129"/>
        <v/>
      </c>
      <c r="O490" s="6" t="str">
        <f t="shared" si="129"/>
        <v/>
      </c>
      <c r="P490" s="6"/>
    </row>
    <row r="491" spans="1:16" s="4" customFormat="1" ht="12.75" x14ac:dyDescent="0.25">
      <c r="A491" s="6" t="s">
        <v>1029</v>
      </c>
      <c r="B491" s="6" t="s">
        <v>1030</v>
      </c>
      <c r="C491" s="6" t="s">
        <v>1031</v>
      </c>
      <c r="D491" s="6">
        <v>4</v>
      </c>
      <c r="E491" s="6">
        <v>13000</v>
      </c>
      <c r="F491" s="6">
        <v>5</v>
      </c>
      <c r="G491" s="6"/>
      <c r="H491" s="6"/>
      <c r="I491" s="6">
        <f t="shared" si="126"/>
        <v>5</v>
      </c>
      <c r="J491" s="7">
        <f t="shared" si="127"/>
        <v>1</v>
      </c>
      <c r="K491" s="7" t="str">
        <f t="shared" si="128"/>
        <v/>
      </c>
      <c r="L491" s="8">
        <v>1</v>
      </c>
      <c r="M491" s="8"/>
      <c r="N491" s="6" t="str">
        <f t="shared" si="129"/>
        <v/>
      </c>
      <c r="O491" s="6" t="str">
        <f t="shared" si="129"/>
        <v/>
      </c>
      <c r="P491" s="6"/>
    </row>
    <row r="492" spans="1:16" s="4" customFormat="1" ht="12.75" x14ac:dyDescent="0.2">
      <c r="A492" s="11" t="s">
        <v>1032</v>
      </c>
      <c r="B492" s="11" t="s">
        <v>1033</v>
      </c>
      <c r="C492" s="11" t="s">
        <v>1034</v>
      </c>
      <c r="D492" s="6">
        <v>0</v>
      </c>
      <c r="E492" s="6">
        <v>13500</v>
      </c>
      <c r="F492" s="6">
        <v>1</v>
      </c>
      <c r="G492" s="6"/>
      <c r="H492" s="6"/>
      <c r="I492" s="6">
        <f t="shared" si="126"/>
        <v>1</v>
      </c>
      <c r="J492" s="7">
        <f t="shared" si="127"/>
        <v>1</v>
      </c>
      <c r="K492" s="7" t="str">
        <f t="shared" si="128"/>
        <v/>
      </c>
      <c r="L492" s="8">
        <v>1</v>
      </c>
      <c r="M492" s="8"/>
      <c r="N492" s="6" t="str">
        <f t="shared" si="129"/>
        <v/>
      </c>
      <c r="O492" s="6" t="str">
        <f t="shared" si="129"/>
        <v/>
      </c>
      <c r="P492" s="6"/>
    </row>
    <row r="493" spans="1:16" s="4" customFormat="1" ht="12.75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9">
        <f>SUM(J487:J492)</f>
        <v>6</v>
      </c>
      <c r="K493" s="9">
        <f>SUM(K487:K492)</f>
        <v>7</v>
      </c>
      <c r="L493" s="10">
        <f>SUM(L487:L492)</f>
        <v>6</v>
      </c>
      <c r="M493" s="10">
        <f>SUM(M487:M492)</f>
        <v>6</v>
      </c>
      <c r="N493" s="6"/>
      <c r="O493" s="6"/>
      <c r="P493" s="6"/>
    </row>
    <row r="494" spans="1:16" s="4" customFormat="1" ht="12.75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7"/>
      <c r="K494" s="7"/>
      <c r="L494" s="8"/>
      <c r="M494" s="8"/>
      <c r="N494" s="6"/>
      <c r="O494" s="6"/>
      <c r="P494" s="6"/>
    </row>
    <row r="495" spans="1:16" s="4" customFormat="1" ht="12.75" x14ac:dyDescent="0.25">
      <c r="A495" s="6" t="s">
        <v>1035</v>
      </c>
      <c r="B495" s="6" t="s">
        <v>1036</v>
      </c>
      <c r="C495" s="6" t="s">
        <v>1037</v>
      </c>
      <c r="D495" s="6">
        <v>16</v>
      </c>
      <c r="E495" s="6">
        <v>35000</v>
      </c>
      <c r="F495" s="6">
        <f>1+13</f>
        <v>14</v>
      </c>
      <c r="G495" s="6"/>
      <c r="H495" s="6"/>
      <c r="I495" s="6">
        <f>F495+G495+H495</f>
        <v>14</v>
      </c>
      <c r="J495" s="7" t="str">
        <f>IF(I495&gt;D495,I495-D495,"")</f>
        <v/>
      </c>
      <c r="K495" s="7">
        <f>IF(I495&lt;D495,D495-I495,"")</f>
        <v>2</v>
      </c>
      <c r="L495" s="8"/>
      <c r="M495" s="8">
        <v>2</v>
      </c>
      <c r="N495" s="6" t="str">
        <f t="shared" ref="N495:O497" si="130">IF(J495=L495,"",J495-L495)</f>
        <v/>
      </c>
      <c r="O495" s="6" t="str">
        <f t="shared" si="130"/>
        <v/>
      </c>
      <c r="P495" s="6"/>
    </row>
    <row r="496" spans="1:16" s="4" customFormat="1" ht="12.75" x14ac:dyDescent="0.25">
      <c r="A496" s="6" t="s">
        <v>1038</v>
      </c>
      <c r="B496" s="6" t="s">
        <v>1039</v>
      </c>
      <c r="C496" s="6" t="s">
        <v>1040</v>
      </c>
      <c r="D496" s="6">
        <v>10</v>
      </c>
      <c r="E496" s="6">
        <v>30000</v>
      </c>
      <c r="F496" s="6">
        <f>1+10</f>
        <v>11</v>
      </c>
      <c r="G496" s="6"/>
      <c r="H496" s="6"/>
      <c r="I496" s="6">
        <f>F496+G496+H496</f>
        <v>11</v>
      </c>
      <c r="J496" s="7">
        <f>IF(I496&gt;D496,I496-D496,"")</f>
        <v>1</v>
      </c>
      <c r="K496" s="7" t="str">
        <f>IF(I496&lt;D496,D496-I496,"")</f>
        <v/>
      </c>
      <c r="L496" s="8">
        <v>1</v>
      </c>
      <c r="M496" s="8"/>
      <c r="N496" s="6" t="str">
        <f t="shared" si="130"/>
        <v/>
      </c>
      <c r="O496" s="6" t="str">
        <f t="shared" si="130"/>
        <v/>
      </c>
      <c r="P496" s="6"/>
    </row>
    <row r="497" spans="1:16" s="4" customFormat="1" ht="12.75" x14ac:dyDescent="0.25">
      <c r="A497" s="6" t="s">
        <v>1041</v>
      </c>
      <c r="B497" s="6" t="s">
        <v>1042</v>
      </c>
      <c r="C497" s="6" t="s">
        <v>1043</v>
      </c>
      <c r="D497" s="6">
        <v>18</v>
      </c>
      <c r="E497" s="6">
        <v>27500</v>
      </c>
      <c r="F497" s="6">
        <f>18+1</f>
        <v>19</v>
      </c>
      <c r="G497" s="6"/>
      <c r="H497" s="6"/>
      <c r="I497" s="6">
        <f>F497+G497+H497</f>
        <v>19</v>
      </c>
      <c r="J497" s="7">
        <f>IF(I497&gt;D497,I497-D497,"")</f>
        <v>1</v>
      </c>
      <c r="K497" s="7" t="str">
        <f>IF(I497&lt;D497,D497-I497,"")</f>
        <v/>
      </c>
      <c r="L497" s="8">
        <v>1</v>
      </c>
      <c r="M497" s="8"/>
      <c r="N497" s="6" t="str">
        <f t="shared" si="130"/>
        <v/>
      </c>
      <c r="O497" s="6" t="str">
        <f t="shared" si="130"/>
        <v/>
      </c>
      <c r="P497" s="6"/>
    </row>
    <row r="498" spans="1:16" s="4" customFormat="1" ht="12.75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9">
        <f>SUM(J495:J497)</f>
        <v>2</v>
      </c>
      <c r="K498" s="9">
        <f>SUM(K495:K497)</f>
        <v>2</v>
      </c>
      <c r="L498" s="10">
        <f>SUM(L495:L497)</f>
        <v>2</v>
      </c>
      <c r="M498" s="10">
        <f>SUM(M495:M497)</f>
        <v>2</v>
      </c>
      <c r="N498" s="6"/>
      <c r="O498" s="6"/>
      <c r="P498" s="6"/>
    </row>
    <row r="499" spans="1:16" s="4" customFormat="1" ht="12.75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7"/>
      <c r="K499" s="7"/>
      <c r="L499" s="8"/>
      <c r="M499" s="8"/>
      <c r="N499" s="6"/>
      <c r="O499" s="6"/>
      <c r="P499" s="6"/>
    </row>
    <row r="500" spans="1:16" s="4" customFormat="1" ht="12.75" x14ac:dyDescent="0.25">
      <c r="A500" s="6" t="s">
        <v>1044</v>
      </c>
      <c r="B500" s="6" t="s">
        <v>1045</v>
      </c>
      <c r="C500" s="6" t="s">
        <v>1046</v>
      </c>
      <c r="D500" s="6">
        <v>13</v>
      </c>
      <c r="E500" s="6">
        <v>3000</v>
      </c>
      <c r="F500" s="6">
        <v>12</v>
      </c>
      <c r="G500" s="6"/>
      <c r="H500" s="6"/>
      <c r="I500" s="6">
        <f>F500+G500+H500</f>
        <v>12</v>
      </c>
      <c r="J500" s="7" t="str">
        <f>IF(I500&gt;D500,I500-D500,"")</f>
        <v/>
      </c>
      <c r="K500" s="7">
        <f>IF(I500&lt;D500,D500-I500,"")</f>
        <v>1</v>
      </c>
      <c r="L500" s="8"/>
      <c r="M500" s="8">
        <v>1</v>
      </c>
      <c r="N500" s="6" t="str">
        <f t="shared" ref="N500:O504" si="131">IF(J500=L500,"",J500-L500)</f>
        <v/>
      </c>
      <c r="O500" s="6" t="str">
        <f t="shared" si="131"/>
        <v/>
      </c>
      <c r="P500" s="6"/>
    </row>
    <row r="501" spans="1:16" s="4" customFormat="1" ht="12.75" x14ac:dyDescent="0.25">
      <c r="A501" s="6" t="s">
        <v>1047</v>
      </c>
      <c r="B501" s="6" t="s">
        <v>1048</v>
      </c>
      <c r="C501" s="6" t="s">
        <v>1049</v>
      </c>
      <c r="D501" s="6">
        <v>3</v>
      </c>
      <c r="E501" s="6">
        <v>3900</v>
      </c>
      <c r="F501" s="6">
        <v>2</v>
      </c>
      <c r="G501" s="6"/>
      <c r="H501" s="6"/>
      <c r="I501" s="6">
        <f>F501+G501+H501</f>
        <v>2</v>
      </c>
      <c r="J501" s="7" t="str">
        <f>IF(I501&gt;D501,I501-D501,"")</f>
        <v/>
      </c>
      <c r="K501" s="7">
        <f>IF(I501&lt;D501,D501-I501,"")</f>
        <v>1</v>
      </c>
      <c r="L501" s="8"/>
      <c r="M501" s="8">
        <v>1</v>
      </c>
      <c r="N501" s="6" t="str">
        <f t="shared" si="131"/>
        <v/>
      </c>
      <c r="O501" s="6" t="str">
        <f t="shared" si="131"/>
        <v/>
      </c>
      <c r="P501" s="6"/>
    </row>
    <row r="502" spans="1:16" s="4" customFormat="1" ht="12.75" x14ac:dyDescent="0.25">
      <c r="A502" s="6" t="s">
        <v>1050</v>
      </c>
      <c r="B502" s="6" t="s">
        <v>1051</v>
      </c>
      <c r="C502" s="6" t="s">
        <v>1052</v>
      </c>
      <c r="D502" s="6">
        <v>37</v>
      </c>
      <c r="E502" s="6">
        <v>1600</v>
      </c>
      <c r="F502" s="6">
        <v>2</v>
      </c>
      <c r="G502" s="6"/>
      <c r="H502" s="6"/>
      <c r="I502" s="6">
        <f>F502+G502+H502</f>
        <v>2</v>
      </c>
      <c r="J502" s="7" t="str">
        <f>IF(I502&gt;D502,I502-D502,"")</f>
        <v/>
      </c>
      <c r="K502" s="7">
        <f>IF(I502&lt;D502,D502-I502,"")</f>
        <v>35</v>
      </c>
      <c r="L502" s="8"/>
      <c r="M502" s="8">
        <v>34</v>
      </c>
      <c r="N502" s="6" t="str">
        <f t="shared" si="131"/>
        <v/>
      </c>
      <c r="O502" s="6">
        <f t="shared" si="131"/>
        <v>1</v>
      </c>
      <c r="P502" s="6"/>
    </row>
    <row r="503" spans="1:16" s="4" customFormat="1" ht="12.75" x14ac:dyDescent="0.25">
      <c r="A503" s="6" t="s">
        <v>1053</v>
      </c>
      <c r="B503" s="6" t="s">
        <v>1054</v>
      </c>
      <c r="C503" s="6" t="s">
        <v>1055</v>
      </c>
      <c r="D503" s="6">
        <v>2</v>
      </c>
      <c r="E503" s="6">
        <v>3200</v>
      </c>
      <c r="F503" s="6">
        <f>2+35</f>
        <v>37</v>
      </c>
      <c r="G503" s="6"/>
      <c r="H503" s="6"/>
      <c r="I503" s="6">
        <f>F503+G503+H503</f>
        <v>37</v>
      </c>
      <c r="J503" s="7">
        <f>IF(I503&gt;D503,I503-D503,"")</f>
        <v>35</v>
      </c>
      <c r="K503" s="7" t="str">
        <f>IF(I503&lt;D503,D503-I503,"")</f>
        <v/>
      </c>
      <c r="L503" s="8">
        <v>35</v>
      </c>
      <c r="M503" s="8"/>
      <c r="N503" s="6" t="str">
        <f t="shared" si="131"/>
        <v/>
      </c>
      <c r="O503" s="6" t="str">
        <f t="shared" si="131"/>
        <v/>
      </c>
      <c r="P503" s="6"/>
    </row>
    <row r="504" spans="1:16" s="4" customFormat="1" ht="12.75" x14ac:dyDescent="0.25">
      <c r="A504" s="6" t="s">
        <v>1056</v>
      </c>
      <c r="B504" s="6" t="s">
        <v>1057</v>
      </c>
      <c r="C504" s="6" t="s">
        <v>1058</v>
      </c>
      <c r="D504" s="6">
        <v>9</v>
      </c>
      <c r="E504" s="6">
        <v>5000</v>
      </c>
      <c r="F504" s="6">
        <v>10</v>
      </c>
      <c r="G504" s="6"/>
      <c r="H504" s="6"/>
      <c r="I504" s="6">
        <f>F504+G504+H504</f>
        <v>10</v>
      </c>
      <c r="J504" s="7">
        <f>IF(I504&gt;D504,I504-D504,"")</f>
        <v>1</v>
      </c>
      <c r="K504" s="7" t="str">
        <f>IF(I504&lt;D504,D504-I504,"")</f>
        <v/>
      </c>
      <c r="L504" s="8">
        <v>1</v>
      </c>
      <c r="M504" s="8"/>
      <c r="N504" s="6" t="str">
        <f t="shared" si="131"/>
        <v/>
      </c>
      <c r="O504" s="6" t="str">
        <f t="shared" si="131"/>
        <v/>
      </c>
      <c r="P504" s="6"/>
    </row>
    <row r="505" spans="1:16" s="4" customFormat="1" ht="12.75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9">
        <f>SUM(J500:J504)</f>
        <v>36</v>
      </c>
      <c r="K505" s="9">
        <f>SUM(K500:K504)</f>
        <v>37</v>
      </c>
      <c r="L505" s="10">
        <f>SUM(L500:L504)</f>
        <v>36</v>
      </c>
      <c r="M505" s="10">
        <f>SUM(M500:M504)</f>
        <v>36</v>
      </c>
      <c r="N505" s="6"/>
      <c r="O505" s="6"/>
      <c r="P505" s="6"/>
    </row>
    <row r="506" spans="1:16" s="4" customFormat="1" ht="12.75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7"/>
      <c r="K506" s="7"/>
      <c r="L506" s="8"/>
      <c r="M506" s="8"/>
      <c r="N506" s="6"/>
      <c r="O506" s="6"/>
      <c r="P506" s="6"/>
    </row>
    <row r="507" spans="1:16" s="4" customFormat="1" ht="12.75" x14ac:dyDescent="0.25">
      <c r="A507" s="6" t="s">
        <v>1059</v>
      </c>
      <c r="B507" s="6" t="s">
        <v>1060</v>
      </c>
      <c r="C507" s="6" t="s">
        <v>1061</v>
      </c>
      <c r="D507" s="6">
        <v>1</v>
      </c>
      <c r="E507" s="6">
        <v>4000</v>
      </c>
      <c r="F507" s="6">
        <v>0</v>
      </c>
      <c r="G507" s="6"/>
      <c r="H507" s="6"/>
      <c r="I507" s="6">
        <f>F507+G507+H507</f>
        <v>0</v>
      </c>
      <c r="J507" s="7" t="str">
        <f>IF(I507&gt;D507,I507-D507,"")</f>
        <v/>
      </c>
      <c r="K507" s="7">
        <f>IF(I507&lt;D507,D507-I507,"")</f>
        <v>1</v>
      </c>
      <c r="L507" s="8"/>
      <c r="M507" s="8">
        <v>1</v>
      </c>
      <c r="N507" s="6" t="str">
        <f t="shared" ref="N507:O511" si="132">IF(J507=L507,"",J507-L507)</f>
        <v/>
      </c>
      <c r="O507" s="6" t="str">
        <f t="shared" si="132"/>
        <v/>
      </c>
      <c r="P507" s="6"/>
    </row>
    <row r="508" spans="1:16" s="4" customFormat="1" ht="12.75" x14ac:dyDescent="0.25">
      <c r="A508" s="6" t="s">
        <v>1062</v>
      </c>
      <c r="B508" s="6" t="s">
        <v>1063</v>
      </c>
      <c r="C508" s="6" t="s">
        <v>1064</v>
      </c>
      <c r="D508" s="6">
        <v>3</v>
      </c>
      <c r="E508" s="6">
        <v>18000</v>
      </c>
      <c r="F508" s="6">
        <f>1+1</f>
        <v>2</v>
      </c>
      <c r="G508" s="6"/>
      <c r="H508" s="6"/>
      <c r="I508" s="6">
        <f>F508+G508+H508</f>
        <v>2</v>
      </c>
      <c r="J508" s="7" t="str">
        <f>IF(I508&gt;D508,I508-D508,"")</f>
        <v/>
      </c>
      <c r="K508" s="7">
        <f>IF(I508&lt;D508,D508-I508,"")</f>
        <v>1</v>
      </c>
      <c r="L508" s="8"/>
      <c r="M508" s="8">
        <v>1</v>
      </c>
      <c r="N508" s="6" t="str">
        <f t="shared" si="132"/>
        <v/>
      </c>
      <c r="O508" s="6" t="str">
        <f t="shared" si="132"/>
        <v/>
      </c>
      <c r="P508" s="6"/>
    </row>
    <row r="509" spans="1:16" s="4" customFormat="1" ht="12.75" x14ac:dyDescent="0.25">
      <c r="A509" s="6" t="s">
        <v>1065</v>
      </c>
      <c r="B509" s="6" t="s">
        <v>1066</v>
      </c>
      <c r="C509" s="6" t="s">
        <v>1067</v>
      </c>
      <c r="D509" s="6">
        <v>14</v>
      </c>
      <c r="E509" s="6">
        <v>4500</v>
      </c>
      <c r="F509" s="6">
        <v>1</v>
      </c>
      <c r="G509" s="6"/>
      <c r="H509" s="6"/>
      <c r="I509" s="6">
        <f>F509+G509+H509</f>
        <v>1</v>
      </c>
      <c r="J509" s="7" t="str">
        <f>IF(I509&gt;D509,I509-D509,"")</f>
        <v/>
      </c>
      <c r="K509" s="7">
        <f>IF(I509&lt;D509,D509-I509,"")</f>
        <v>13</v>
      </c>
      <c r="L509" s="8"/>
      <c r="M509" s="8">
        <v>0</v>
      </c>
      <c r="N509" s="6" t="str">
        <f t="shared" si="132"/>
        <v/>
      </c>
      <c r="O509" s="6">
        <f t="shared" si="132"/>
        <v>13</v>
      </c>
      <c r="P509" s="6"/>
    </row>
    <row r="510" spans="1:16" s="4" customFormat="1" ht="12.75" x14ac:dyDescent="0.25">
      <c r="A510" s="6" t="s">
        <v>1068</v>
      </c>
      <c r="B510" s="6" t="s">
        <v>1069</v>
      </c>
      <c r="C510" s="6" t="s">
        <v>1070</v>
      </c>
      <c r="D510" s="6">
        <v>2</v>
      </c>
      <c r="E510" s="6">
        <v>5300</v>
      </c>
      <c r="F510" s="6">
        <v>3</v>
      </c>
      <c r="G510" s="6"/>
      <c r="H510" s="6"/>
      <c r="I510" s="6">
        <f>F510+G510+H510</f>
        <v>3</v>
      </c>
      <c r="J510" s="7">
        <f>IF(I510&gt;D510,I510-D510,"")</f>
        <v>1</v>
      </c>
      <c r="K510" s="7" t="str">
        <f>IF(I510&lt;D510,D510-I510,"")</f>
        <v/>
      </c>
      <c r="L510" s="8">
        <v>1</v>
      </c>
      <c r="M510" s="8"/>
      <c r="N510" s="6" t="str">
        <f t="shared" si="132"/>
        <v/>
      </c>
      <c r="O510" s="6" t="str">
        <f t="shared" si="132"/>
        <v/>
      </c>
      <c r="P510" s="6"/>
    </row>
    <row r="511" spans="1:16" s="4" customFormat="1" ht="12.75" x14ac:dyDescent="0.25">
      <c r="A511" s="6" t="s">
        <v>1071</v>
      </c>
      <c r="B511" s="6" t="s">
        <v>1072</v>
      </c>
      <c r="C511" s="6" t="s">
        <v>1073</v>
      </c>
      <c r="D511" s="6">
        <v>1</v>
      </c>
      <c r="E511" s="6">
        <v>4000</v>
      </c>
      <c r="F511" s="6">
        <f>1+1</f>
        <v>2</v>
      </c>
      <c r="G511" s="6"/>
      <c r="H511" s="6"/>
      <c r="I511" s="6">
        <f>F511+G511+H511</f>
        <v>2</v>
      </c>
      <c r="J511" s="7">
        <f>IF(I511&gt;D511,I511-D511,"")</f>
        <v>1</v>
      </c>
      <c r="K511" s="7" t="str">
        <f>IF(I511&lt;D511,D511-I511,"")</f>
        <v/>
      </c>
      <c r="L511" s="8">
        <v>1</v>
      </c>
      <c r="M511" s="8"/>
      <c r="N511" s="6" t="str">
        <f t="shared" si="132"/>
        <v/>
      </c>
      <c r="O511" s="6" t="str">
        <f t="shared" si="132"/>
        <v/>
      </c>
      <c r="P511" s="6"/>
    </row>
    <row r="512" spans="1:16" s="4" customFormat="1" ht="12.75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9">
        <f>SUM(J507:J511)</f>
        <v>2</v>
      </c>
      <c r="K512" s="9">
        <f>SUM(K507:K511)</f>
        <v>15</v>
      </c>
      <c r="L512" s="10">
        <f>SUM(L507:L511)</f>
        <v>2</v>
      </c>
      <c r="M512" s="10">
        <f>SUM(M507:M511)</f>
        <v>2</v>
      </c>
      <c r="N512" s="6"/>
      <c r="O512" s="6"/>
      <c r="P512" s="6"/>
    </row>
    <row r="513" spans="1:16" s="4" customFormat="1" ht="12.75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7"/>
      <c r="K513" s="7"/>
      <c r="L513" s="8"/>
      <c r="M513" s="8"/>
      <c r="N513" s="6"/>
      <c r="O513" s="6"/>
      <c r="P513" s="6"/>
    </row>
    <row r="514" spans="1:16" s="4" customFormat="1" ht="12.75" x14ac:dyDescent="0.25">
      <c r="A514" s="6" t="s">
        <v>1074</v>
      </c>
      <c r="B514" s="6" t="s">
        <v>1075</v>
      </c>
      <c r="C514" s="6" t="s">
        <v>1076</v>
      </c>
      <c r="D514" s="6">
        <v>1</v>
      </c>
      <c r="E514" s="6">
        <v>225</v>
      </c>
      <c r="F514" s="6">
        <v>0</v>
      </c>
      <c r="G514" s="6"/>
      <c r="H514" s="6"/>
      <c r="I514" s="6">
        <f t="shared" ref="I514:I532" si="133">F514+G514+H514</f>
        <v>0</v>
      </c>
      <c r="J514" s="7" t="str">
        <f t="shared" ref="J514:J532" si="134">IF(I514&gt;D514,I514-D514,"")</f>
        <v/>
      </c>
      <c r="K514" s="7">
        <f t="shared" ref="K514:K532" si="135">IF(I514&lt;D514,D514-I514,"")</f>
        <v>1</v>
      </c>
      <c r="L514" s="8"/>
      <c r="M514" s="8"/>
      <c r="N514" s="6" t="str">
        <f t="shared" ref="N514:O532" si="136">IF(J514=L514,"",J514-L514)</f>
        <v/>
      </c>
      <c r="O514" s="6">
        <f t="shared" si="136"/>
        <v>1</v>
      </c>
      <c r="P514" s="6"/>
    </row>
    <row r="515" spans="1:16" s="4" customFormat="1" ht="12.75" x14ac:dyDescent="0.25">
      <c r="A515" s="6" t="s">
        <v>1077</v>
      </c>
      <c r="B515" s="6" t="s">
        <v>1078</v>
      </c>
      <c r="C515" s="6" t="s">
        <v>1079</v>
      </c>
      <c r="D515" s="6">
        <v>1</v>
      </c>
      <c r="E515" s="6">
        <v>700</v>
      </c>
      <c r="F515" s="6">
        <v>0</v>
      </c>
      <c r="G515" s="6"/>
      <c r="H515" s="6"/>
      <c r="I515" s="6">
        <f t="shared" si="133"/>
        <v>0</v>
      </c>
      <c r="J515" s="7" t="str">
        <f t="shared" si="134"/>
        <v/>
      </c>
      <c r="K515" s="7">
        <f t="shared" si="135"/>
        <v>1</v>
      </c>
      <c r="L515" s="8"/>
      <c r="M515" s="8"/>
      <c r="N515" s="6" t="str">
        <f t="shared" si="136"/>
        <v/>
      </c>
      <c r="O515" s="6">
        <f t="shared" si="136"/>
        <v>1</v>
      </c>
      <c r="P515" s="6"/>
    </row>
    <row r="516" spans="1:16" s="4" customFormat="1" ht="12.75" x14ac:dyDescent="0.25">
      <c r="A516" s="6" t="s">
        <v>1080</v>
      </c>
      <c r="B516" s="6" t="s">
        <v>1081</v>
      </c>
      <c r="C516" s="6" t="s">
        <v>1082</v>
      </c>
      <c r="D516" s="6">
        <v>1</v>
      </c>
      <c r="E516" s="6">
        <v>900</v>
      </c>
      <c r="F516" s="6">
        <v>0</v>
      </c>
      <c r="G516" s="6"/>
      <c r="H516" s="6"/>
      <c r="I516" s="6">
        <f t="shared" si="133"/>
        <v>0</v>
      </c>
      <c r="J516" s="7" t="str">
        <f t="shared" si="134"/>
        <v/>
      </c>
      <c r="K516" s="7">
        <f t="shared" si="135"/>
        <v>1</v>
      </c>
      <c r="L516" s="8"/>
      <c r="M516" s="8"/>
      <c r="N516" s="6" t="str">
        <f t="shared" si="136"/>
        <v/>
      </c>
      <c r="O516" s="6">
        <f t="shared" si="136"/>
        <v>1</v>
      </c>
      <c r="P516" s="6"/>
    </row>
    <row r="517" spans="1:16" s="4" customFormat="1" ht="12.75" x14ac:dyDescent="0.25">
      <c r="A517" s="6" t="s">
        <v>1083</v>
      </c>
      <c r="B517" s="6" t="s">
        <v>1084</v>
      </c>
      <c r="C517" s="6" t="s">
        <v>1085</v>
      </c>
      <c r="D517" s="6">
        <v>2</v>
      </c>
      <c r="E517" s="6">
        <v>1350</v>
      </c>
      <c r="F517" s="6">
        <v>1</v>
      </c>
      <c r="G517" s="6"/>
      <c r="H517" s="6"/>
      <c r="I517" s="6">
        <f t="shared" si="133"/>
        <v>1</v>
      </c>
      <c r="J517" s="7" t="str">
        <f t="shared" si="134"/>
        <v/>
      </c>
      <c r="K517" s="7">
        <f t="shared" si="135"/>
        <v>1</v>
      </c>
      <c r="L517" s="8"/>
      <c r="M517" s="8"/>
      <c r="N517" s="6" t="str">
        <f t="shared" si="136"/>
        <v/>
      </c>
      <c r="O517" s="6">
        <f t="shared" si="136"/>
        <v>1</v>
      </c>
      <c r="P517" s="6"/>
    </row>
    <row r="518" spans="1:16" s="4" customFormat="1" ht="12.75" x14ac:dyDescent="0.25">
      <c r="A518" s="6" t="s">
        <v>1086</v>
      </c>
      <c r="B518" s="6" t="s">
        <v>1087</v>
      </c>
      <c r="C518" s="6" t="s">
        <v>1088</v>
      </c>
      <c r="D518" s="6">
        <v>1</v>
      </c>
      <c r="E518" s="6">
        <v>300</v>
      </c>
      <c r="F518" s="6">
        <v>0</v>
      </c>
      <c r="G518" s="6"/>
      <c r="H518" s="6"/>
      <c r="I518" s="6">
        <f t="shared" si="133"/>
        <v>0</v>
      </c>
      <c r="J518" s="7" t="str">
        <f t="shared" si="134"/>
        <v/>
      </c>
      <c r="K518" s="7">
        <f t="shared" si="135"/>
        <v>1</v>
      </c>
      <c r="L518" s="8"/>
      <c r="M518" s="8"/>
      <c r="N518" s="6" t="str">
        <f t="shared" si="136"/>
        <v/>
      </c>
      <c r="O518" s="6">
        <f t="shared" si="136"/>
        <v>1</v>
      </c>
      <c r="P518" s="6"/>
    </row>
    <row r="519" spans="1:16" s="4" customFormat="1" ht="12.75" x14ac:dyDescent="0.25">
      <c r="A519" s="6" t="s">
        <v>1089</v>
      </c>
      <c r="B519" s="6" t="s">
        <v>1090</v>
      </c>
      <c r="C519" s="6" t="s">
        <v>1091</v>
      </c>
      <c r="D519" s="6">
        <v>2</v>
      </c>
      <c r="E519" s="6">
        <v>400</v>
      </c>
      <c r="F519" s="6">
        <v>0</v>
      </c>
      <c r="G519" s="6"/>
      <c r="H519" s="6"/>
      <c r="I519" s="6">
        <f t="shared" si="133"/>
        <v>0</v>
      </c>
      <c r="J519" s="7" t="str">
        <f t="shared" si="134"/>
        <v/>
      </c>
      <c r="K519" s="7">
        <f t="shared" si="135"/>
        <v>2</v>
      </c>
      <c r="L519" s="8"/>
      <c r="M519" s="8"/>
      <c r="N519" s="6" t="str">
        <f t="shared" si="136"/>
        <v/>
      </c>
      <c r="O519" s="6">
        <f t="shared" si="136"/>
        <v>2</v>
      </c>
      <c r="P519" s="6"/>
    </row>
    <row r="520" spans="1:16" s="4" customFormat="1" ht="12.75" x14ac:dyDescent="0.25">
      <c r="A520" s="6" t="s">
        <v>1092</v>
      </c>
      <c r="B520" s="6" t="s">
        <v>1093</v>
      </c>
      <c r="C520" s="6" t="s">
        <v>1094</v>
      </c>
      <c r="D520" s="6">
        <v>32</v>
      </c>
      <c r="E520" s="6">
        <v>1750</v>
      </c>
      <c r="F520" s="6">
        <v>30</v>
      </c>
      <c r="G520" s="6"/>
      <c r="H520" s="6"/>
      <c r="I520" s="6">
        <f t="shared" si="133"/>
        <v>30</v>
      </c>
      <c r="J520" s="7" t="str">
        <f t="shared" si="134"/>
        <v/>
      </c>
      <c r="K520" s="7">
        <f t="shared" si="135"/>
        <v>2</v>
      </c>
      <c r="L520" s="8"/>
      <c r="M520" s="8"/>
      <c r="N520" s="6" t="str">
        <f t="shared" si="136"/>
        <v/>
      </c>
      <c r="O520" s="6">
        <f t="shared" si="136"/>
        <v>2</v>
      </c>
      <c r="P520" s="6"/>
    </row>
    <row r="521" spans="1:16" s="4" customFormat="1" ht="12.75" x14ac:dyDescent="0.25">
      <c r="A521" s="6" t="s">
        <v>1095</v>
      </c>
      <c r="B521" s="6" t="s">
        <v>1096</v>
      </c>
      <c r="C521" s="6" t="s">
        <v>1097</v>
      </c>
      <c r="D521" s="6">
        <v>3</v>
      </c>
      <c r="E521" s="6">
        <v>750</v>
      </c>
      <c r="F521" s="6">
        <v>0</v>
      </c>
      <c r="G521" s="6"/>
      <c r="H521" s="6"/>
      <c r="I521" s="6">
        <f t="shared" si="133"/>
        <v>0</v>
      </c>
      <c r="J521" s="7" t="str">
        <f t="shared" si="134"/>
        <v/>
      </c>
      <c r="K521" s="7">
        <f t="shared" si="135"/>
        <v>3</v>
      </c>
      <c r="L521" s="8"/>
      <c r="M521" s="8"/>
      <c r="N521" s="6" t="str">
        <f t="shared" si="136"/>
        <v/>
      </c>
      <c r="O521" s="6">
        <f t="shared" si="136"/>
        <v>3</v>
      </c>
      <c r="P521" s="6"/>
    </row>
    <row r="522" spans="1:16" s="4" customFormat="1" ht="12.75" x14ac:dyDescent="0.25">
      <c r="A522" s="6" t="s">
        <v>1098</v>
      </c>
      <c r="B522" s="6" t="s">
        <v>1099</v>
      </c>
      <c r="C522" s="6" t="s">
        <v>1100</v>
      </c>
      <c r="D522" s="6">
        <v>4</v>
      </c>
      <c r="E522" s="6">
        <v>2500</v>
      </c>
      <c r="F522" s="6">
        <v>0</v>
      </c>
      <c r="G522" s="6"/>
      <c r="H522" s="6"/>
      <c r="I522" s="6">
        <f t="shared" si="133"/>
        <v>0</v>
      </c>
      <c r="J522" s="7" t="str">
        <f t="shared" si="134"/>
        <v/>
      </c>
      <c r="K522" s="7">
        <f t="shared" si="135"/>
        <v>4</v>
      </c>
      <c r="L522" s="8"/>
      <c r="M522" s="8"/>
      <c r="N522" s="6" t="str">
        <f t="shared" si="136"/>
        <v/>
      </c>
      <c r="O522" s="6">
        <f t="shared" si="136"/>
        <v>4</v>
      </c>
      <c r="P522" s="6"/>
    </row>
    <row r="523" spans="1:16" s="4" customFormat="1" ht="12.75" x14ac:dyDescent="0.25">
      <c r="A523" s="6" t="s">
        <v>1101</v>
      </c>
      <c r="B523" s="6" t="s">
        <v>1102</v>
      </c>
      <c r="C523" s="6" t="s">
        <v>1103</v>
      </c>
      <c r="D523" s="6">
        <v>29</v>
      </c>
      <c r="E523" s="6">
        <v>1550</v>
      </c>
      <c r="F523" s="6">
        <v>24</v>
      </c>
      <c r="G523" s="6"/>
      <c r="H523" s="6"/>
      <c r="I523" s="6">
        <f t="shared" si="133"/>
        <v>24</v>
      </c>
      <c r="J523" s="7" t="str">
        <f t="shared" si="134"/>
        <v/>
      </c>
      <c r="K523" s="7">
        <f t="shared" si="135"/>
        <v>5</v>
      </c>
      <c r="L523" s="8"/>
      <c r="M523" s="8">
        <v>5</v>
      </c>
      <c r="N523" s="6" t="str">
        <f t="shared" si="136"/>
        <v/>
      </c>
      <c r="O523" s="6" t="str">
        <f t="shared" si="136"/>
        <v/>
      </c>
      <c r="P523" s="6"/>
    </row>
    <row r="524" spans="1:16" s="4" customFormat="1" ht="12.75" x14ac:dyDescent="0.25">
      <c r="A524" s="6" t="s">
        <v>1104</v>
      </c>
      <c r="B524" s="6" t="s">
        <v>1105</v>
      </c>
      <c r="C524" s="6" t="s">
        <v>1106</v>
      </c>
      <c r="D524" s="6">
        <v>8</v>
      </c>
      <c r="E524" s="6">
        <v>300</v>
      </c>
      <c r="F524" s="6">
        <v>0</v>
      </c>
      <c r="G524" s="6"/>
      <c r="H524" s="6"/>
      <c r="I524" s="6">
        <f t="shared" si="133"/>
        <v>0</v>
      </c>
      <c r="J524" s="7" t="str">
        <f t="shared" si="134"/>
        <v/>
      </c>
      <c r="K524" s="7">
        <f t="shared" si="135"/>
        <v>8</v>
      </c>
      <c r="L524" s="8"/>
      <c r="M524" s="8"/>
      <c r="N524" s="6" t="str">
        <f t="shared" si="136"/>
        <v/>
      </c>
      <c r="O524" s="6">
        <f t="shared" si="136"/>
        <v>8</v>
      </c>
      <c r="P524" s="6"/>
    </row>
    <row r="525" spans="1:16" s="4" customFormat="1" ht="12.75" x14ac:dyDescent="0.25">
      <c r="A525" s="6" t="s">
        <v>1107</v>
      </c>
      <c r="B525" s="6" t="s">
        <v>1108</v>
      </c>
      <c r="C525" s="6" t="s">
        <v>1109</v>
      </c>
      <c r="D525" s="6">
        <v>15</v>
      </c>
      <c r="E525" s="6">
        <v>825</v>
      </c>
      <c r="F525" s="6">
        <v>1</v>
      </c>
      <c r="G525" s="6"/>
      <c r="H525" s="6"/>
      <c r="I525" s="6">
        <f t="shared" si="133"/>
        <v>1</v>
      </c>
      <c r="J525" s="7" t="str">
        <f t="shared" si="134"/>
        <v/>
      </c>
      <c r="K525" s="7">
        <f t="shared" si="135"/>
        <v>14</v>
      </c>
      <c r="L525" s="8"/>
      <c r="M525" s="8"/>
      <c r="N525" s="6" t="str">
        <f t="shared" si="136"/>
        <v/>
      </c>
      <c r="O525" s="6">
        <f t="shared" si="136"/>
        <v>14</v>
      </c>
      <c r="P525" s="6"/>
    </row>
    <row r="526" spans="1:16" s="4" customFormat="1" ht="12.75" x14ac:dyDescent="0.25">
      <c r="A526" s="6" t="s">
        <v>1110</v>
      </c>
      <c r="B526" s="6" t="s">
        <v>1111</v>
      </c>
      <c r="C526" s="6" t="s">
        <v>1112</v>
      </c>
      <c r="D526" s="6">
        <v>54</v>
      </c>
      <c r="E526" s="6">
        <v>400</v>
      </c>
      <c r="F526" s="6">
        <v>0</v>
      </c>
      <c r="G526" s="6"/>
      <c r="H526" s="6"/>
      <c r="I526" s="6">
        <f t="shared" si="133"/>
        <v>0</v>
      </c>
      <c r="J526" s="7" t="str">
        <f t="shared" si="134"/>
        <v/>
      </c>
      <c r="K526" s="7">
        <f t="shared" si="135"/>
        <v>54</v>
      </c>
      <c r="L526" s="8"/>
      <c r="M526" s="8"/>
      <c r="N526" s="6" t="str">
        <f t="shared" si="136"/>
        <v/>
      </c>
      <c r="O526" s="6">
        <f t="shared" si="136"/>
        <v>54</v>
      </c>
      <c r="P526" s="6"/>
    </row>
    <row r="527" spans="1:16" s="4" customFormat="1" ht="12.75" x14ac:dyDescent="0.25">
      <c r="A527" s="6" t="s">
        <v>1113</v>
      </c>
      <c r="B527" s="6" t="s">
        <v>1114</v>
      </c>
      <c r="C527" s="6" t="s">
        <v>1115</v>
      </c>
      <c r="D527" s="6">
        <v>136</v>
      </c>
      <c r="E527" s="6">
        <v>1100</v>
      </c>
      <c r="F527" s="6">
        <v>75</v>
      </c>
      <c r="G527" s="6"/>
      <c r="H527" s="6"/>
      <c r="I527" s="6">
        <f t="shared" si="133"/>
        <v>75</v>
      </c>
      <c r="J527" s="7" t="str">
        <f t="shared" si="134"/>
        <v/>
      </c>
      <c r="K527" s="7">
        <f t="shared" si="135"/>
        <v>61</v>
      </c>
      <c r="L527" s="8"/>
      <c r="M527" s="8"/>
      <c r="N527" s="6" t="str">
        <f t="shared" si="136"/>
        <v/>
      </c>
      <c r="O527" s="6">
        <f t="shared" si="136"/>
        <v>61</v>
      </c>
      <c r="P527" s="6"/>
    </row>
    <row r="528" spans="1:16" s="4" customFormat="1" ht="12.75" x14ac:dyDescent="0.25">
      <c r="A528" s="6" t="s">
        <v>1116</v>
      </c>
      <c r="B528" s="6" t="s">
        <v>1117</v>
      </c>
      <c r="C528" s="6" t="s">
        <v>1118</v>
      </c>
      <c r="D528" s="6">
        <v>179</v>
      </c>
      <c r="E528" s="6">
        <v>275</v>
      </c>
      <c r="F528" s="6">
        <v>0</v>
      </c>
      <c r="G528" s="6"/>
      <c r="H528" s="6"/>
      <c r="I528" s="6">
        <f t="shared" si="133"/>
        <v>0</v>
      </c>
      <c r="J528" s="7" t="str">
        <f t="shared" si="134"/>
        <v/>
      </c>
      <c r="K528" s="7">
        <f t="shared" si="135"/>
        <v>179</v>
      </c>
      <c r="L528" s="8"/>
      <c r="M528" s="8"/>
      <c r="N528" s="6" t="str">
        <f t="shared" si="136"/>
        <v/>
      </c>
      <c r="O528" s="6">
        <f t="shared" si="136"/>
        <v>179</v>
      </c>
      <c r="P528" s="6"/>
    </row>
    <row r="529" spans="1:16" s="4" customFormat="1" ht="12.75" x14ac:dyDescent="0.25">
      <c r="A529" s="6" t="s">
        <v>1119</v>
      </c>
      <c r="B529" s="6" t="s">
        <v>1120</v>
      </c>
      <c r="C529" s="6" t="s">
        <v>1121</v>
      </c>
      <c r="D529" s="6">
        <v>343</v>
      </c>
      <c r="E529" s="6">
        <v>235</v>
      </c>
      <c r="F529" s="6"/>
      <c r="G529" s="6"/>
      <c r="H529" s="6"/>
      <c r="I529" s="6">
        <f t="shared" si="133"/>
        <v>0</v>
      </c>
      <c r="J529" s="7" t="str">
        <f t="shared" si="134"/>
        <v/>
      </c>
      <c r="K529" s="7">
        <f t="shared" si="135"/>
        <v>343</v>
      </c>
      <c r="L529" s="8"/>
      <c r="M529" s="8"/>
      <c r="N529" s="6" t="str">
        <f t="shared" si="136"/>
        <v/>
      </c>
      <c r="O529" s="6">
        <f t="shared" si="136"/>
        <v>343</v>
      </c>
      <c r="P529" s="6"/>
    </row>
    <row r="530" spans="1:16" s="4" customFormat="1" ht="12.75" x14ac:dyDescent="0.25">
      <c r="A530" s="6" t="s">
        <v>1122</v>
      </c>
      <c r="B530" s="6" t="s">
        <v>1123</v>
      </c>
      <c r="C530" s="6" t="s">
        <v>1124</v>
      </c>
      <c r="D530" s="6">
        <v>595</v>
      </c>
      <c r="E530" s="6">
        <v>190</v>
      </c>
      <c r="F530" s="6">
        <v>0</v>
      </c>
      <c r="G530" s="6"/>
      <c r="H530" s="6"/>
      <c r="I530" s="6">
        <f t="shared" si="133"/>
        <v>0</v>
      </c>
      <c r="J530" s="7" t="str">
        <f t="shared" si="134"/>
        <v/>
      </c>
      <c r="K530" s="7">
        <f t="shared" si="135"/>
        <v>595</v>
      </c>
      <c r="L530" s="8"/>
      <c r="M530" s="8"/>
      <c r="N530" s="6" t="str">
        <f t="shared" si="136"/>
        <v/>
      </c>
      <c r="O530" s="6">
        <f t="shared" si="136"/>
        <v>595</v>
      </c>
      <c r="P530" s="6"/>
    </row>
    <row r="531" spans="1:16" s="4" customFormat="1" ht="12.75" x14ac:dyDescent="0.25">
      <c r="A531" s="6" t="s">
        <v>1125</v>
      </c>
      <c r="B531" s="6" t="s">
        <v>1126</v>
      </c>
      <c r="C531" s="6" t="s">
        <v>1127</v>
      </c>
      <c r="D531" s="6">
        <v>1</v>
      </c>
      <c r="E531" s="6">
        <v>1550</v>
      </c>
      <c r="F531" s="6">
        <v>5</v>
      </c>
      <c r="G531" s="6"/>
      <c r="H531" s="6"/>
      <c r="I531" s="6">
        <f t="shared" si="133"/>
        <v>5</v>
      </c>
      <c r="J531" s="7">
        <f t="shared" si="134"/>
        <v>4</v>
      </c>
      <c r="K531" s="7" t="str">
        <f t="shared" si="135"/>
        <v/>
      </c>
      <c r="L531" s="8">
        <v>4</v>
      </c>
      <c r="M531" s="8"/>
      <c r="N531" s="6" t="str">
        <f t="shared" si="136"/>
        <v/>
      </c>
      <c r="O531" s="6" t="str">
        <f t="shared" si="136"/>
        <v/>
      </c>
      <c r="P531" s="6"/>
    </row>
    <row r="532" spans="1:16" s="4" customFormat="1" ht="12.75" x14ac:dyDescent="0.25">
      <c r="A532" s="6" t="s">
        <v>1128</v>
      </c>
      <c r="B532" s="6" t="s">
        <v>1129</v>
      </c>
      <c r="C532" s="6" t="s">
        <v>1130</v>
      </c>
      <c r="D532" s="6">
        <v>2</v>
      </c>
      <c r="E532" s="6">
        <v>1750</v>
      </c>
      <c r="F532" s="6">
        <v>3</v>
      </c>
      <c r="G532" s="6"/>
      <c r="H532" s="6"/>
      <c r="I532" s="6">
        <f t="shared" si="133"/>
        <v>3</v>
      </c>
      <c r="J532" s="7">
        <f t="shared" si="134"/>
        <v>1</v>
      </c>
      <c r="K532" s="7" t="str">
        <f t="shared" si="135"/>
        <v/>
      </c>
      <c r="L532" s="8">
        <v>1</v>
      </c>
      <c r="M532" s="8"/>
      <c r="N532" s="6" t="str">
        <f t="shared" si="136"/>
        <v/>
      </c>
      <c r="O532" s="6" t="str">
        <f t="shared" si="136"/>
        <v/>
      </c>
      <c r="P532" s="6"/>
    </row>
    <row r="533" spans="1:16" s="4" customFormat="1" ht="12.75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9">
        <f>SUM(J514:J532)</f>
        <v>5</v>
      </c>
      <c r="K533" s="9">
        <f>SUM(K514:K532)</f>
        <v>1275</v>
      </c>
      <c r="L533" s="10">
        <f>SUM(L514:L532)</f>
        <v>5</v>
      </c>
      <c r="M533" s="10">
        <f>SUM(M514:M532)</f>
        <v>5</v>
      </c>
      <c r="N533" s="6"/>
      <c r="O533" s="6"/>
      <c r="P533" s="6"/>
    </row>
    <row r="534" spans="1:16" s="4" customFormat="1" ht="12.75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7"/>
      <c r="K534" s="7"/>
      <c r="L534" s="8"/>
      <c r="M534" s="8"/>
      <c r="N534" s="6"/>
      <c r="O534" s="6"/>
      <c r="P534" s="6"/>
    </row>
    <row r="535" spans="1:16" s="4" customFormat="1" ht="12.75" x14ac:dyDescent="0.25">
      <c r="A535" s="6" t="s">
        <v>1131</v>
      </c>
      <c r="B535" s="6" t="s">
        <v>1132</v>
      </c>
      <c r="C535" s="6" t="s">
        <v>1133</v>
      </c>
      <c r="D535" s="6">
        <v>7</v>
      </c>
      <c r="E535" s="6">
        <v>12000</v>
      </c>
      <c r="F535" s="6">
        <v>8</v>
      </c>
      <c r="G535" s="6"/>
      <c r="H535" s="6"/>
      <c r="I535" s="6">
        <f>F535+G535+H535</f>
        <v>8</v>
      </c>
      <c r="J535" s="7">
        <f>IF(I535&gt;D535,I535-D535,"")</f>
        <v>1</v>
      </c>
      <c r="K535" s="7" t="str">
        <f>IF(I535&lt;D535,D535-I535,"")</f>
        <v/>
      </c>
      <c r="L535" s="8">
        <v>1</v>
      </c>
      <c r="M535" s="8"/>
      <c r="N535" s="6" t="str">
        <f>IF(J535=L535,"",J535-L535)</f>
        <v/>
      </c>
      <c r="O535" s="6" t="str">
        <f>IF(K535=M535,"",K535-M535)</f>
        <v/>
      </c>
      <c r="P535" s="6"/>
    </row>
    <row r="536" spans="1:16" s="4" customFormat="1" ht="12.75" x14ac:dyDescent="0.25">
      <c r="A536" s="6" t="s">
        <v>1134</v>
      </c>
      <c r="B536" s="6" t="s">
        <v>1135</v>
      </c>
      <c r="C536" s="6" t="s">
        <v>1136</v>
      </c>
      <c r="D536" s="6">
        <v>1</v>
      </c>
      <c r="E536" s="6">
        <v>14000</v>
      </c>
      <c r="F536" s="6">
        <v>0</v>
      </c>
      <c r="G536" s="6"/>
      <c r="H536" s="6"/>
      <c r="I536" s="6">
        <f>F536+G536+H536</f>
        <v>0</v>
      </c>
      <c r="J536" s="7" t="str">
        <f>IF(I536&gt;D536,I536-D536,"")</f>
        <v/>
      </c>
      <c r="K536" s="7">
        <f>IF(I536&lt;D536,D536-I536,"")</f>
        <v>1</v>
      </c>
      <c r="L536" s="8"/>
      <c r="M536" s="8">
        <v>1</v>
      </c>
      <c r="N536" s="6" t="str">
        <f>IF(J536=L536,"",J536-L536)</f>
        <v/>
      </c>
      <c r="O536" s="6" t="str">
        <f>IF(K536=M536,"",K536-M536)</f>
        <v/>
      </c>
      <c r="P536" s="6"/>
    </row>
    <row r="537" spans="1:16" s="4" customFormat="1" ht="12.75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9">
        <f>SUM(J535:J536)</f>
        <v>1</v>
      </c>
      <c r="K537" s="9">
        <f>SUM(K535:K536)</f>
        <v>1</v>
      </c>
      <c r="L537" s="10">
        <f>SUM(L535:L536)</f>
        <v>1</v>
      </c>
      <c r="M537" s="10">
        <f>SUM(M535:M536)</f>
        <v>1</v>
      </c>
      <c r="N537" s="6"/>
      <c r="O537" s="6"/>
      <c r="P537" s="6"/>
    </row>
    <row r="538" spans="1:16" s="4" customFormat="1" ht="12.75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7"/>
      <c r="K538" s="7"/>
      <c r="L538" s="8"/>
      <c r="M538" s="8"/>
      <c r="N538" s="6"/>
      <c r="O538" s="6"/>
      <c r="P538" s="6"/>
    </row>
    <row r="539" spans="1:16" s="4" customFormat="1" ht="12.75" x14ac:dyDescent="0.25">
      <c r="A539" s="6" t="s">
        <v>1137</v>
      </c>
      <c r="B539" s="6" t="s">
        <v>1138</v>
      </c>
      <c r="C539" s="6" t="s">
        <v>1139</v>
      </c>
      <c r="D539" s="6">
        <v>6</v>
      </c>
      <c r="E539" s="6">
        <v>900</v>
      </c>
      <c r="F539" s="6">
        <v>0</v>
      </c>
      <c r="G539" s="6">
        <v>4</v>
      </c>
      <c r="H539" s="6"/>
      <c r="I539" s="6">
        <f>F539+G539+H539</f>
        <v>4</v>
      </c>
      <c r="J539" s="7" t="str">
        <f>IF(I539&gt;D539,I539-D539,"")</f>
        <v/>
      </c>
      <c r="K539" s="7">
        <f>IF(I539&lt;D539,D539-I539,"")</f>
        <v>2</v>
      </c>
      <c r="L539" s="8"/>
      <c r="M539" s="8"/>
      <c r="N539" s="6" t="str">
        <f t="shared" ref="N539:O541" si="137">IF(J539=L539,"",J539-L539)</f>
        <v/>
      </c>
      <c r="O539" s="6">
        <f t="shared" si="137"/>
        <v>2</v>
      </c>
      <c r="P539" s="6"/>
    </row>
    <row r="540" spans="1:16" s="4" customFormat="1" ht="12.75" x14ac:dyDescent="0.25">
      <c r="A540" s="6" t="s">
        <v>1140</v>
      </c>
      <c r="B540" s="6" t="s">
        <v>1141</v>
      </c>
      <c r="C540" s="6" t="s">
        <v>1142</v>
      </c>
      <c r="D540" s="6">
        <v>6</v>
      </c>
      <c r="E540" s="6">
        <v>1100</v>
      </c>
      <c r="F540" s="6">
        <v>0</v>
      </c>
      <c r="G540" s="6"/>
      <c r="H540" s="6"/>
      <c r="I540" s="6">
        <f>F540+G540+H540</f>
        <v>0</v>
      </c>
      <c r="J540" s="7" t="str">
        <f>IF(I540&gt;D540,I540-D540,"")</f>
        <v/>
      </c>
      <c r="K540" s="7">
        <f>IF(I540&lt;D540,D540-I540,"")</f>
        <v>6</v>
      </c>
      <c r="L540" s="8"/>
      <c r="M540" s="8">
        <v>1</v>
      </c>
      <c r="N540" s="6" t="str">
        <f t="shared" si="137"/>
        <v/>
      </c>
      <c r="O540" s="6">
        <f t="shared" si="137"/>
        <v>5</v>
      </c>
      <c r="P540" s="6"/>
    </row>
    <row r="541" spans="1:16" s="4" customFormat="1" ht="12.75" x14ac:dyDescent="0.2">
      <c r="A541" s="11" t="s">
        <v>1143</v>
      </c>
      <c r="B541" s="11" t="s">
        <v>1144</v>
      </c>
      <c r="C541" s="11" t="s">
        <v>1145</v>
      </c>
      <c r="D541" s="6">
        <v>0</v>
      </c>
      <c r="E541" s="6">
        <v>1050</v>
      </c>
      <c r="F541" s="6">
        <v>1</v>
      </c>
      <c r="G541" s="6"/>
      <c r="H541" s="6"/>
      <c r="I541" s="6">
        <f>F541+G541+H541</f>
        <v>1</v>
      </c>
      <c r="J541" s="7">
        <f>IF(I541&gt;D541,I541-D541,"")</f>
        <v>1</v>
      </c>
      <c r="K541" s="7" t="str">
        <f>IF(I541&lt;D541,D541-I541,"")</f>
        <v/>
      </c>
      <c r="L541" s="8">
        <v>1</v>
      </c>
      <c r="M541" s="8"/>
      <c r="N541" s="6" t="str">
        <f t="shared" si="137"/>
        <v/>
      </c>
      <c r="O541" s="6" t="str">
        <f t="shared" si="137"/>
        <v/>
      </c>
      <c r="P541" s="6"/>
    </row>
    <row r="542" spans="1:16" s="4" customFormat="1" ht="12.75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9">
        <f>SUM(J539:J541)</f>
        <v>1</v>
      </c>
      <c r="K542" s="9">
        <f>SUM(K539:K541)</f>
        <v>8</v>
      </c>
      <c r="L542" s="10">
        <f>SUM(L539:L541)</f>
        <v>1</v>
      </c>
      <c r="M542" s="10">
        <f>SUM(M539:M541)</f>
        <v>1</v>
      </c>
      <c r="N542" s="6"/>
      <c r="O542" s="6"/>
      <c r="P542" s="6"/>
    </row>
    <row r="543" spans="1:16" s="4" customFormat="1" ht="12.75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7"/>
      <c r="K543" s="7"/>
      <c r="L543" s="8"/>
      <c r="M543" s="8"/>
      <c r="N543" s="6"/>
      <c r="O543" s="6"/>
      <c r="P543" s="6"/>
    </row>
    <row r="544" spans="1:16" s="4" customFormat="1" ht="12.75" x14ac:dyDescent="0.25">
      <c r="A544" s="6" t="s">
        <v>1146</v>
      </c>
      <c r="B544" s="6" t="s">
        <v>1147</v>
      </c>
      <c r="C544" s="6" t="s">
        <v>1148</v>
      </c>
      <c r="D544" s="6">
        <v>8</v>
      </c>
      <c r="E544" s="6">
        <v>23500</v>
      </c>
      <c r="F544" s="6">
        <v>7</v>
      </c>
      <c r="G544" s="6"/>
      <c r="H544" s="6"/>
      <c r="I544" s="6">
        <f>F544+G544+H544</f>
        <v>7</v>
      </c>
      <c r="J544" s="7" t="str">
        <f>IF(I544&gt;D544,I544-D544,"")</f>
        <v/>
      </c>
      <c r="K544" s="7">
        <f>IF(I544&lt;D544,D544-I544,"")</f>
        <v>1</v>
      </c>
      <c r="L544" s="8"/>
      <c r="M544" s="8">
        <v>1</v>
      </c>
      <c r="N544" s="6" t="str">
        <f t="shared" ref="N544:O547" si="138">IF(J544=L544,"",J544-L544)</f>
        <v/>
      </c>
      <c r="O544" s="6" t="str">
        <f t="shared" si="138"/>
        <v/>
      </c>
      <c r="P544" s="6"/>
    </row>
    <row r="545" spans="1:16" s="4" customFormat="1" ht="12.75" x14ac:dyDescent="0.25">
      <c r="A545" s="6" t="s">
        <v>1149</v>
      </c>
      <c r="B545" s="6" t="s">
        <v>1150</v>
      </c>
      <c r="C545" s="6" t="s">
        <v>1151</v>
      </c>
      <c r="D545" s="6">
        <v>8</v>
      </c>
      <c r="E545" s="6">
        <v>12000</v>
      </c>
      <c r="F545" s="6">
        <v>5</v>
      </c>
      <c r="G545" s="6"/>
      <c r="H545" s="6"/>
      <c r="I545" s="6">
        <f>F545+G545+H545</f>
        <v>5</v>
      </c>
      <c r="J545" s="7" t="str">
        <f>IF(I545&gt;D545,I545-D545,"")</f>
        <v/>
      </c>
      <c r="K545" s="7">
        <f>IF(I545&lt;D545,D545-I545,"")</f>
        <v>3</v>
      </c>
      <c r="L545" s="8"/>
      <c r="M545" s="8">
        <v>3</v>
      </c>
      <c r="N545" s="6" t="str">
        <f t="shared" si="138"/>
        <v/>
      </c>
      <c r="O545" s="6" t="str">
        <f t="shared" si="138"/>
        <v/>
      </c>
      <c r="P545" s="6"/>
    </row>
    <row r="546" spans="1:16" s="4" customFormat="1" ht="12.75" x14ac:dyDescent="0.25">
      <c r="A546" s="6" t="s">
        <v>1152</v>
      </c>
      <c r="B546" s="6" t="s">
        <v>1153</v>
      </c>
      <c r="C546" s="6" t="s">
        <v>1154</v>
      </c>
      <c r="D546" s="6">
        <v>5</v>
      </c>
      <c r="E546" s="6">
        <v>14000</v>
      </c>
      <c r="F546" s="6">
        <v>0</v>
      </c>
      <c r="G546" s="6"/>
      <c r="H546" s="6"/>
      <c r="I546" s="6">
        <f>F546+G546+H546</f>
        <v>0</v>
      </c>
      <c r="J546" s="7" t="str">
        <f>IF(I546&gt;D546,I546-D546,"")</f>
        <v/>
      </c>
      <c r="K546" s="7">
        <f>IF(I546&lt;D546,D546-I546,"")</f>
        <v>5</v>
      </c>
      <c r="L546" s="8"/>
      <c r="M546" s="8">
        <v>1</v>
      </c>
      <c r="N546" s="6" t="str">
        <f t="shared" si="138"/>
        <v/>
      </c>
      <c r="O546" s="6">
        <f t="shared" si="138"/>
        <v>4</v>
      </c>
      <c r="P546" s="6"/>
    </row>
    <row r="547" spans="1:16" s="4" customFormat="1" ht="12.75" x14ac:dyDescent="0.25">
      <c r="A547" s="6" t="s">
        <v>1155</v>
      </c>
      <c r="B547" s="6" t="s">
        <v>1156</v>
      </c>
      <c r="C547" s="6" t="s">
        <v>1157</v>
      </c>
      <c r="D547" s="6">
        <v>15</v>
      </c>
      <c r="E547" s="6">
        <v>7000</v>
      </c>
      <c r="F547" s="6">
        <f>15+4</f>
        <v>19</v>
      </c>
      <c r="G547" s="6">
        <v>1</v>
      </c>
      <c r="H547" s="6"/>
      <c r="I547" s="6">
        <f>F547+G547+H547</f>
        <v>20</v>
      </c>
      <c r="J547" s="7">
        <f>IF(I547&gt;D547,I547-D547,"")</f>
        <v>5</v>
      </c>
      <c r="K547" s="7" t="str">
        <f>IF(I547&lt;D547,D547-I547,"")</f>
        <v/>
      </c>
      <c r="L547" s="8">
        <v>5</v>
      </c>
      <c r="M547" s="8"/>
      <c r="N547" s="6" t="str">
        <f t="shared" si="138"/>
        <v/>
      </c>
      <c r="O547" s="6" t="str">
        <f t="shared" si="138"/>
        <v/>
      </c>
      <c r="P547" s="6"/>
    </row>
    <row r="548" spans="1:16" s="4" customFormat="1" ht="12.75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9">
        <f>SUM(J544:J547)</f>
        <v>5</v>
      </c>
      <c r="K548" s="9">
        <f>SUM(K544:K547)</f>
        <v>9</v>
      </c>
      <c r="L548" s="10">
        <f>SUM(L544:L547)</f>
        <v>5</v>
      </c>
      <c r="M548" s="10">
        <f>SUM(M544:M547)</f>
        <v>5</v>
      </c>
      <c r="N548" s="6"/>
      <c r="O548" s="6"/>
      <c r="P548" s="6"/>
    </row>
    <row r="549" spans="1:16" s="4" customFormat="1" ht="12.75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7"/>
      <c r="K549" s="7"/>
      <c r="L549" s="8"/>
      <c r="M549" s="8"/>
      <c r="N549" s="6"/>
      <c r="O549" s="6"/>
      <c r="P549" s="6"/>
    </row>
    <row r="550" spans="1:16" s="4" customFormat="1" ht="12.75" x14ac:dyDescent="0.25">
      <c r="A550" s="6" t="s">
        <v>1158</v>
      </c>
      <c r="B550" s="6" t="s">
        <v>1159</v>
      </c>
      <c r="C550" s="6" t="s">
        <v>1160</v>
      </c>
      <c r="D550" s="6">
        <v>1</v>
      </c>
      <c r="E550" s="6">
        <v>22500</v>
      </c>
      <c r="F550" s="6">
        <v>0</v>
      </c>
      <c r="G550" s="6"/>
      <c r="H550" s="6"/>
      <c r="I550" s="6">
        <f>F550+G550+H550</f>
        <v>0</v>
      </c>
      <c r="J550" s="7" t="str">
        <f>IF(I550&gt;D550,I550-D550,"")</f>
        <v/>
      </c>
      <c r="K550" s="7">
        <f>IF(I550&lt;D550,D550-I550,"")</f>
        <v>1</v>
      </c>
      <c r="L550" s="8"/>
      <c r="M550" s="8">
        <v>1</v>
      </c>
      <c r="N550" s="6" t="str">
        <f t="shared" ref="N550:O552" si="139">IF(J550=L550,"",J550-L550)</f>
        <v/>
      </c>
      <c r="O550" s="6" t="str">
        <f t="shared" si="139"/>
        <v/>
      </c>
      <c r="P550" s="6"/>
    </row>
    <row r="551" spans="1:16" s="4" customFormat="1" ht="12.75" x14ac:dyDescent="0.25">
      <c r="A551" s="6" t="s">
        <v>1161</v>
      </c>
      <c r="B551" s="6" t="s">
        <v>1162</v>
      </c>
      <c r="C551" s="6" t="s">
        <v>1163</v>
      </c>
      <c r="D551" s="6">
        <v>68</v>
      </c>
      <c r="E551" s="6">
        <v>6000</v>
      </c>
      <c r="F551" s="6">
        <v>57</v>
      </c>
      <c r="G551" s="6"/>
      <c r="H551" s="6"/>
      <c r="I551" s="6">
        <f>F551+G551+H551</f>
        <v>57</v>
      </c>
      <c r="J551" s="7" t="str">
        <f>IF(I551&gt;D551,I551-D551,"")</f>
        <v/>
      </c>
      <c r="K551" s="7">
        <f>IF(I551&lt;D551,D551-I551,"")</f>
        <v>11</v>
      </c>
      <c r="L551" s="8"/>
      <c r="M551" s="8">
        <v>0</v>
      </c>
      <c r="N551" s="6" t="str">
        <f t="shared" si="139"/>
        <v/>
      </c>
      <c r="O551" s="6">
        <f t="shared" si="139"/>
        <v>11</v>
      </c>
      <c r="P551" s="6"/>
    </row>
    <row r="552" spans="1:16" s="4" customFormat="1" ht="12.75" x14ac:dyDescent="0.25">
      <c r="A552" s="6" t="s">
        <v>1164</v>
      </c>
      <c r="B552" s="6" t="s">
        <v>1165</v>
      </c>
      <c r="C552" s="6" t="s">
        <v>1166</v>
      </c>
      <c r="D552" s="6">
        <v>98</v>
      </c>
      <c r="E552" s="6">
        <v>5000</v>
      </c>
      <c r="F552" s="6">
        <v>99</v>
      </c>
      <c r="G552" s="6"/>
      <c r="H552" s="6"/>
      <c r="I552" s="6">
        <f>F552+G552+H552</f>
        <v>99</v>
      </c>
      <c r="J552" s="7">
        <f>IF(I552&gt;D552,I552-D552,"")</f>
        <v>1</v>
      </c>
      <c r="K552" s="7" t="str">
        <f>IF(I552&lt;D552,D552-I552,"")</f>
        <v/>
      </c>
      <c r="L552" s="8">
        <v>1</v>
      </c>
      <c r="M552" s="8"/>
      <c r="N552" s="6" t="str">
        <f t="shared" si="139"/>
        <v/>
      </c>
      <c r="O552" s="6" t="str">
        <f t="shared" si="139"/>
        <v/>
      </c>
      <c r="P552" s="6"/>
    </row>
    <row r="553" spans="1:16" s="4" customFormat="1" ht="12.75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9">
        <f>SUM(J550:J552)</f>
        <v>1</v>
      </c>
      <c r="K553" s="9">
        <f>SUM(K550:K552)</f>
        <v>12</v>
      </c>
      <c r="L553" s="10">
        <f>SUM(L550:L552)</f>
        <v>1</v>
      </c>
      <c r="M553" s="10">
        <f>SUM(M550:M552)</f>
        <v>1</v>
      </c>
      <c r="N553" s="6"/>
      <c r="O553" s="6"/>
      <c r="P553" s="6"/>
    </row>
    <row r="554" spans="1:16" s="4" customFormat="1" ht="12.75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7"/>
      <c r="K554" s="7"/>
      <c r="L554" s="8"/>
      <c r="M554" s="8"/>
      <c r="N554" s="6"/>
      <c r="O554" s="6"/>
      <c r="P554" s="6"/>
    </row>
    <row r="555" spans="1:16" s="4" customFormat="1" ht="12.75" x14ac:dyDescent="0.25">
      <c r="A555" s="6" t="s">
        <v>1167</v>
      </c>
      <c r="B555" s="6" t="s">
        <v>1168</v>
      </c>
      <c r="C555" s="6" t="s">
        <v>1169</v>
      </c>
      <c r="D555" s="6">
        <v>4</v>
      </c>
      <c r="E555" s="6">
        <v>345</v>
      </c>
      <c r="F555" s="6">
        <v>3</v>
      </c>
      <c r="G555" s="6"/>
      <c r="H555" s="6"/>
      <c r="I555" s="6">
        <f>F555+G555+H555</f>
        <v>3</v>
      </c>
      <c r="J555" s="7" t="str">
        <f>IF(I555&gt;D555,I555-D555,"")</f>
        <v/>
      </c>
      <c r="K555" s="7">
        <f>IF(I555&lt;D555,D555-I555,"")</f>
        <v>1</v>
      </c>
      <c r="L555" s="8"/>
      <c r="M555" s="8">
        <v>1</v>
      </c>
      <c r="N555" s="6" t="str">
        <f t="shared" ref="N555:O557" si="140">IF(J555=L555,"",J555-L555)</f>
        <v/>
      </c>
      <c r="O555" s="6" t="str">
        <f t="shared" si="140"/>
        <v/>
      </c>
      <c r="P555" s="6"/>
    </row>
    <row r="556" spans="1:16" s="4" customFormat="1" ht="12.75" x14ac:dyDescent="0.25">
      <c r="A556" s="6" t="s">
        <v>1170</v>
      </c>
      <c r="B556" s="6" t="s">
        <v>1171</v>
      </c>
      <c r="C556" s="6" t="s">
        <v>1172</v>
      </c>
      <c r="D556" s="6">
        <v>25</v>
      </c>
      <c r="E556" s="6">
        <v>1150</v>
      </c>
      <c r="F556" s="6">
        <v>31</v>
      </c>
      <c r="G556" s="6"/>
      <c r="H556" s="6"/>
      <c r="I556" s="6">
        <f>F556+G556+H556</f>
        <v>31</v>
      </c>
      <c r="J556" s="7">
        <f>IF(I556&gt;D556,I556-D556,"")</f>
        <v>6</v>
      </c>
      <c r="K556" s="7" t="str">
        <f>IF(I556&lt;D556,D556-I556,"")</f>
        <v/>
      </c>
      <c r="L556" s="8">
        <v>6</v>
      </c>
      <c r="M556" s="8"/>
      <c r="N556" s="6" t="str">
        <f t="shared" si="140"/>
        <v/>
      </c>
      <c r="O556" s="6" t="str">
        <f t="shared" si="140"/>
        <v/>
      </c>
      <c r="P556" s="6"/>
    </row>
    <row r="557" spans="1:16" s="4" customFormat="1" ht="12.75" x14ac:dyDescent="0.25">
      <c r="A557" s="6" t="s">
        <v>1173</v>
      </c>
      <c r="B557" s="6" t="s">
        <v>1174</v>
      </c>
      <c r="C557" s="6" t="s">
        <v>1175</v>
      </c>
      <c r="D557" s="6">
        <v>16</v>
      </c>
      <c r="E557" s="6">
        <v>1350</v>
      </c>
      <c r="F557" s="6">
        <v>11</v>
      </c>
      <c r="G557" s="6"/>
      <c r="H557" s="6"/>
      <c r="I557" s="6">
        <f>F557+G557+H557</f>
        <v>11</v>
      </c>
      <c r="J557" s="7" t="str">
        <f>IF(I557&gt;D557,I557-D557,"")</f>
        <v/>
      </c>
      <c r="K557" s="7">
        <f>IF(I557&lt;D557,D557-I557,"")</f>
        <v>5</v>
      </c>
      <c r="L557" s="8"/>
      <c r="M557" s="8">
        <v>5</v>
      </c>
      <c r="N557" s="6" t="str">
        <f t="shared" si="140"/>
        <v/>
      </c>
      <c r="O557" s="6" t="str">
        <f t="shared" si="140"/>
        <v/>
      </c>
      <c r="P557" s="6"/>
    </row>
    <row r="558" spans="1:16" s="4" customFormat="1" ht="12.75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9">
        <f>SUM(J555:J557)</f>
        <v>6</v>
      </c>
      <c r="K558" s="9">
        <f>SUM(K555:K557)</f>
        <v>6</v>
      </c>
      <c r="L558" s="10">
        <f>SUM(L555:L557)</f>
        <v>6</v>
      </c>
      <c r="M558" s="10">
        <f>SUM(M555:M557)</f>
        <v>6</v>
      </c>
      <c r="N558" s="6"/>
      <c r="O558" s="6"/>
      <c r="P558" s="6"/>
    </row>
    <row r="559" spans="1:16" s="4" customFormat="1" ht="12.75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7"/>
      <c r="K559" s="7"/>
      <c r="L559" s="8"/>
      <c r="M559" s="8"/>
      <c r="N559" s="6"/>
      <c r="O559" s="6"/>
      <c r="P559" s="6"/>
    </row>
    <row r="560" spans="1:16" s="4" customFormat="1" ht="12.75" x14ac:dyDescent="0.25">
      <c r="A560" s="6" t="s">
        <v>1176</v>
      </c>
      <c r="B560" s="6" t="s">
        <v>1177</v>
      </c>
      <c r="C560" s="6" t="s">
        <v>1178</v>
      </c>
      <c r="D560" s="6">
        <v>182</v>
      </c>
      <c r="E560" s="6">
        <v>1250</v>
      </c>
      <c r="F560" s="6">
        <v>198</v>
      </c>
      <c r="G560" s="6"/>
      <c r="H560" s="6"/>
      <c r="I560" s="6">
        <f>F560+G560+H560</f>
        <v>198</v>
      </c>
      <c r="J560" s="7">
        <f>IF(I560&gt;D560,I560-D560,"")</f>
        <v>16</v>
      </c>
      <c r="K560" s="7" t="str">
        <f>IF(I560&lt;D560,D560-I560,"")</f>
        <v/>
      </c>
      <c r="L560" s="8">
        <v>2</v>
      </c>
      <c r="M560" s="8"/>
      <c r="N560" s="6">
        <f>IF(J560=L560,"",J560-L560)</f>
        <v>14</v>
      </c>
      <c r="O560" s="6" t="str">
        <f>IF(K560=M560,"",K560-M560)</f>
        <v/>
      </c>
      <c r="P560" s="6"/>
    </row>
    <row r="561" spans="1:16" s="4" customFormat="1" ht="12.75" x14ac:dyDescent="0.25">
      <c r="A561" s="6" t="s">
        <v>1179</v>
      </c>
      <c r="B561" s="6" t="s">
        <v>1180</v>
      </c>
      <c r="C561" s="6" t="s">
        <v>1181</v>
      </c>
      <c r="D561" s="6">
        <v>111</v>
      </c>
      <c r="E561" s="6">
        <v>1600</v>
      </c>
      <c r="F561" s="6">
        <v>108</v>
      </c>
      <c r="G561" s="6">
        <v>1</v>
      </c>
      <c r="H561" s="6"/>
      <c r="I561" s="6">
        <f>F561+G561+H561</f>
        <v>109</v>
      </c>
      <c r="J561" s="7" t="str">
        <f>IF(I561&gt;D561,I561-D561,"")</f>
        <v/>
      </c>
      <c r="K561" s="7">
        <f>IF(I561&lt;D561,D561-I561,"")</f>
        <v>2</v>
      </c>
      <c r="L561" s="8"/>
      <c r="M561" s="8">
        <v>2</v>
      </c>
      <c r="N561" s="6" t="str">
        <f>IF(J561=L561,"",J561-L561)</f>
        <v/>
      </c>
      <c r="O561" s="6" t="str">
        <f>IF(K561=M561,"",K561-M561)</f>
        <v/>
      </c>
      <c r="P561" s="6"/>
    </row>
    <row r="562" spans="1:16" s="4" customFormat="1" ht="12.75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9">
        <f>SUM(J560:J561)</f>
        <v>16</v>
      </c>
      <c r="K562" s="9">
        <f>SUM(K560:K561)</f>
        <v>2</v>
      </c>
      <c r="L562" s="10">
        <f>SUM(L560:L561)</f>
        <v>2</v>
      </c>
      <c r="M562" s="10">
        <f>SUM(M560:M561)</f>
        <v>2</v>
      </c>
      <c r="N562" s="6"/>
      <c r="O562" s="6"/>
      <c r="P562" s="6"/>
    </row>
    <row r="563" spans="1:16" s="4" customFormat="1" ht="12.75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7"/>
      <c r="K563" s="7"/>
      <c r="L563" s="8"/>
      <c r="M563" s="8"/>
      <c r="N563" s="6"/>
      <c r="O563" s="6"/>
      <c r="P563" s="6"/>
    </row>
    <row r="564" spans="1:16" s="4" customFormat="1" ht="12.75" x14ac:dyDescent="0.25">
      <c r="A564" s="6" t="s">
        <v>1182</v>
      </c>
      <c r="B564" s="6" t="s">
        <v>1183</v>
      </c>
      <c r="C564" s="6" t="s">
        <v>1184</v>
      </c>
      <c r="D564" s="6">
        <v>5</v>
      </c>
      <c r="E564" s="6">
        <v>13100</v>
      </c>
      <c r="F564" s="6">
        <v>4</v>
      </c>
      <c r="G564" s="6"/>
      <c r="H564" s="6"/>
      <c r="I564" s="6">
        <f>F564+G564+H564</f>
        <v>4</v>
      </c>
      <c r="J564" s="7" t="str">
        <f>IF(I564&gt;D564,I564-D564,"")</f>
        <v/>
      </c>
      <c r="K564" s="7">
        <f>IF(I564&lt;D564,D564-I564,"")</f>
        <v>1</v>
      </c>
      <c r="L564" s="8"/>
      <c r="M564" s="8">
        <v>1</v>
      </c>
      <c r="N564" s="6" t="str">
        <f>IF(J564=L564,"",J564-L564)</f>
        <v/>
      </c>
      <c r="O564" s="6" t="str">
        <f>IF(K564=M564,"",K564-M564)</f>
        <v/>
      </c>
      <c r="P564" s="6"/>
    </row>
    <row r="565" spans="1:16" s="4" customFormat="1" ht="12.75" x14ac:dyDescent="0.2">
      <c r="A565" s="11" t="s">
        <v>1185</v>
      </c>
      <c r="B565" s="11" t="s">
        <v>1186</v>
      </c>
      <c r="C565" s="11" t="s">
        <v>1187</v>
      </c>
      <c r="D565" s="6">
        <v>0</v>
      </c>
      <c r="E565" s="6">
        <v>20000</v>
      </c>
      <c r="F565" s="6">
        <v>1</v>
      </c>
      <c r="G565" s="6"/>
      <c r="H565" s="6"/>
      <c r="I565" s="6">
        <f>F565+G565+H565</f>
        <v>1</v>
      </c>
      <c r="J565" s="7">
        <f>IF(I565&gt;D565,I565-D565,"")</f>
        <v>1</v>
      </c>
      <c r="K565" s="7" t="str">
        <f>IF(I565&lt;D565,D565-I565,"")</f>
        <v/>
      </c>
      <c r="L565" s="8">
        <v>1</v>
      </c>
      <c r="M565" s="8"/>
      <c r="N565" s="6" t="str">
        <f>IF(J565=L565,"",J565-L565)</f>
        <v/>
      </c>
      <c r="O565" s="6" t="str">
        <f>IF(K565=M565,"",K565-M565)</f>
        <v/>
      </c>
      <c r="P565" s="6"/>
    </row>
    <row r="566" spans="1:16" s="4" customFormat="1" ht="12.75" x14ac:dyDescent="0.2">
      <c r="A566" s="11"/>
      <c r="B566" s="11"/>
      <c r="C566" s="11"/>
      <c r="D566" s="6"/>
      <c r="E566" s="6"/>
      <c r="F566" s="6"/>
      <c r="G566" s="6"/>
      <c r="H566" s="6"/>
      <c r="I566" s="6"/>
      <c r="J566" s="9">
        <f>SUM(J564:J565)</f>
        <v>1</v>
      </c>
      <c r="K566" s="9">
        <f>SUM(K564:K565)</f>
        <v>1</v>
      </c>
      <c r="L566" s="10">
        <f>SUM(L564:L565)</f>
        <v>1</v>
      </c>
      <c r="M566" s="10">
        <f>SUM(M564:M565)</f>
        <v>1</v>
      </c>
      <c r="N566" s="6"/>
      <c r="O566" s="6"/>
      <c r="P566" s="6"/>
    </row>
    <row r="567" spans="1:16" s="4" customFormat="1" ht="12.75" x14ac:dyDescent="0.2">
      <c r="A567" s="11"/>
      <c r="B567" s="11"/>
      <c r="C567" s="11"/>
      <c r="D567" s="6"/>
      <c r="E567" s="6"/>
      <c r="F567" s="6"/>
      <c r="G567" s="6"/>
      <c r="H567" s="6"/>
      <c r="I567" s="6"/>
      <c r="J567" s="7"/>
      <c r="K567" s="7"/>
      <c r="L567" s="8"/>
      <c r="M567" s="8"/>
      <c r="N567" s="6"/>
      <c r="O567" s="6"/>
      <c r="P567" s="6"/>
    </row>
    <row r="568" spans="1:16" s="4" customFormat="1" ht="12.75" x14ac:dyDescent="0.25">
      <c r="A568" s="6" t="s">
        <v>1188</v>
      </c>
      <c r="B568" s="6" t="s">
        <v>1189</v>
      </c>
      <c r="C568" s="6" t="s">
        <v>1190</v>
      </c>
      <c r="D568" s="6">
        <v>303</v>
      </c>
      <c r="E568" s="6">
        <v>180</v>
      </c>
      <c r="F568" s="6">
        <v>244</v>
      </c>
      <c r="G568" s="6">
        <v>5</v>
      </c>
      <c r="H568" s="6"/>
      <c r="I568" s="6">
        <f>F568+G568+H568</f>
        <v>249</v>
      </c>
      <c r="J568" s="7" t="str">
        <f>IF(I568&gt;D568,I568-D568,"")</f>
        <v/>
      </c>
      <c r="K568" s="7">
        <f>IF(I568&lt;D568,D568-I568,"")</f>
        <v>54</v>
      </c>
      <c r="L568" s="8"/>
      <c r="M568" s="8">
        <v>35</v>
      </c>
      <c r="N568" s="6" t="str">
        <f t="shared" ref="N568:O570" si="141">IF(J568=L568,"",J568-L568)</f>
        <v/>
      </c>
      <c r="O568" s="6">
        <f t="shared" si="141"/>
        <v>19</v>
      </c>
      <c r="P568" s="6"/>
    </row>
    <row r="569" spans="1:16" s="4" customFormat="1" ht="12.75" x14ac:dyDescent="0.25">
      <c r="A569" s="6" t="s">
        <v>1191</v>
      </c>
      <c r="B569" s="6" t="s">
        <v>1192</v>
      </c>
      <c r="C569" s="6" t="s">
        <v>1193</v>
      </c>
      <c r="D569" s="6">
        <v>55</v>
      </c>
      <c r="E569" s="6">
        <v>100</v>
      </c>
      <c r="F569" s="6">
        <v>57</v>
      </c>
      <c r="G569" s="6">
        <v>19</v>
      </c>
      <c r="H569" s="6"/>
      <c r="I569" s="6">
        <f>F569+G569+H569</f>
        <v>76</v>
      </c>
      <c r="J569" s="7">
        <f>IF(I569&gt;D569,I569-D569,"")</f>
        <v>21</v>
      </c>
      <c r="K569" s="7" t="str">
        <f>IF(I569&lt;D569,D569-I569,"")</f>
        <v/>
      </c>
      <c r="L569" s="8">
        <v>21</v>
      </c>
      <c r="M569" s="8"/>
      <c r="N569" s="6" t="str">
        <f t="shared" si="141"/>
        <v/>
      </c>
      <c r="O569" s="6" t="str">
        <f t="shared" si="141"/>
        <v/>
      </c>
      <c r="P569" s="6"/>
    </row>
    <row r="570" spans="1:16" s="4" customFormat="1" ht="12.75" x14ac:dyDescent="0.25">
      <c r="A570" s="6" t="s">
        <v>1194</v>
      </c>
      <c r="B570" s="6" t="s">
        <v>1195</v>
      </c>
      <c r="C570" s="6" t="s">
        <v>1196</v>
      </c>
      <c r="D570" s="6">
        <v>244</v>
      </c>
      <c r="E570" s="6">
        <v>180</v>
      </c>
      <c r="F570" s="6">
        <v>244</v>
      </c>
      <c r="G570" s="6">
        <v>14</v>
      </c>
      <c r="H570" s="6"/>
      <c r="I570" s="6">
        <f>F570+G570+H570</f>
        <v>258</v>
      </c>
      <c r="J570" s="7">
        <f>IF(I570&gt;D570,I570-D570,"")</f>
        <v>14</v>
      </c>
      <c r="K570" s="7" t="str">
        <f>IF(I570&lt;D570,D570-I570,"")</f>
        <v/>
      </c>
      <c r="L570" s="8">
        <v>14</v>
      </c>
      <c r="M570" s="8"/>
      <c r="N570" s="6" t="str">
        <f t="shared" si="141"/>
        <v/>
      </c>
      <c r="O570" s="6" t="str">
        <f t="shared" si="141"/>
        <v/>
      </c>
      <c r="P570" s="6"/>
    </row>
    <row r="571" spans="1:16" s="4" customFormat="1" ht="12.75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9">
        <f>SUM(J568:J570)</f>
        <v>35</v>
      </c>
      <c r="K571" s="9">
        <f>SUM(K568:K570)</f>
        <v>54</v>
      </c>
      <c r="L571" s="10">
        <f>SUM(L568:L570)</f>
        <v>35</v>
      </c>
      <c r="M571" s="10">
        <f>SUM(M568:M570)</f>
        <v>35</v>
      </c>
      <c r="N571" s="6"/>
      <c r="O571" s="6"/>
      <c r="P571" s="6"/>
    </row>
    <row r="572" spans="1:16" s="4" customFormat="1" ht="12.75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7"/>
      <c r="K572" s="7"/>
      <c r="L572" s="8"/>
      <c r="M572" s="8"/>
      <c r="N572" s="6"/>
      <c r="O572" s="6"/>
      <c r="P572" s="6"/>
    </row>
    <row r="573" spans="1:16" s="4" customFormat="1" ht="12.75" x14ac:dyDescent="0.2">
      <c r="A573" s="13" t="s">
        <v>1197</v>
      </c>
      <c r="B573" s="11" t="s">
        <v>1198</v>
      </c>
      <c r="C573" s="11" t="s">
        <v>1199</v>
      </c>
      <c r="D573" s="6">
        <v>0</v>
      </c>
      <c r="E573" s="6">
        <v>1500</v>
      </c>
      <c r="F573" s="6">
        <v>1</v>
      </c>
      <c r="G573" s="6"/>
      <c r="H573" s="6"/>
      <c r="I573" s="6">
        <f t="shared" ref="I573:I595" si="142">F573+G573+H573</f>
        <v>1</v>
      </c>
      <c r="J573" s="7">
        <f t="shared" ref="J573:J595" si="143">IF(I573&gt;D573,I573-D573,"")</f>
        <v>1</v>
      </c>
      <c r="K573" s="7" t="str">
        <f t="shared" ref="K573:K595" si="144">IF(I573&lt;D573,D573-I573,"")</f>
        <v/>
      </c>
      <c r="L573" s="8">
        <v>1</v>
      </c>
      <c r="M573" s="8"/>
      <c r="N573" s="6" t="str">
        <f t="shared" ref="N573:O595" si="145">IF(J573=L573,"",J573-L573)</f>
        <v/>
      </c>
      <c r="O573" s="6" t="str">
        <f t="shared" si="145"/>
        <v/>
      </c>
      <c r="P573" s="6"/>
    </row>
    <row r="574" spans="1:16" s="4" customFormat="1" ht="12.75" x14ac:dyDescent="0.25">
      <c r="A574" s="6" t="s">
        <v>1200</v>
      </c>
      <c r="B574" s="6" t="s">
        <v>1201</v>
      </c>
      <c r="C574" s="6" t="s">
        <v>1202</v>
      </c>
      <c r="D574" s="6">
        <v>30</v>
      </c>
      <c r="E574" s="6">
        <v>1350</v>
      </c>
      <c r="F574" s="6">
        <v>31</v>
      </c>
      <c r="G574" s="6"/>
      <c r="H574" s="6"/>
      <c r="I574" s="6">
        <f t="shared" si="142"/>
        <v>31</v>
      </c>
      <c r="J574" s="7">
        <f t="shared" si="143"/>
        <v>1</v>
      </c>
      <c r="K574" s="7" t="str">
        <f t="shared" si="144"/>
        <v/>
      </c>
      <c r="L574" s="8">
        <v>1</v>
      </c>
      <c r="M574" s="8"/>
      <c r="N574" s="6" t="str">
        <f t="shared" si="145"/>
        <v/>
      </c>
      <c r="O574" s="6" t="str">
        <f t="shared" si="145"/>
        <v/>
      </c>
      <c r="P574" s="6"/>
    </row>
    <row r="575" spans="1:16" s="4" customFormat="1" ht="12.75" x14ac:dyDescent="0.2">
      <c r="A575" s="13" t="s">
        <v>1203</v>
      </c>
      <c r="B575" s="11" t="s">
        <v>1204</v>
      </c>
      <c r="C575" s="11" t="s">
        <v>1205</v>
      </c>
      <c r="D575" s="6">
        <v>0</v>
      </c>
      <c r="E575" s="6">
        <v>1300</v>
      </c>
      <c r="F575" s="6">
        <v>1</v>
      </c>
      <c r="G575" s="6"/>
      <c r="H575" s="6"/>
      <c r="I575" s="6">
        <f t="shared" si="142"/>
        <v>1</v>
      </c>
      <c r="J575" s="7">
        <f t="shared" si="143"/>
        <v>1</v>
      </c>
      <c r="K575" s="7" t="str">
        <f t="shared" si="144"/>
        <v/>
      </c>
      <c r="L575" s="8">
        <v>1</v>
      </c>
      <c r="M575" s="8"/>
      <c r="N575" s="6" t="str">
        <f t="shared" si="145"/>
        <v/>
      </c>
      <c r="O575" s="6" t="str">
        <f t="shared" si="145"/>
        <v/>
      </c>
      <c r="P575" s="6"/>
    </row>
    <row r="576" spans="1:16" s="4" customFormat="1" ht="12.75" x14ac:dyDescent="0.25">
      <c r="A576" s="6" t="s">
        <v>1206</v>
      </c>
      <c r="B576" s="6" t="s">
        <v>1207</v>
      </c>
      <c r="C576" s="6" t="s">
        <v>1208</v>
      </c>
      <c r="D576" s="6">
        <v>1</v>
      </c>
      <c r="E576" s="6">
        <v>1800</v>
      </c>
      <c r="F576" s="6">
        <v>2</v>
      </c>
      <c r="G576" s="6"/>
      <c r="H576" s="6"/>
      <c r="I576" s="6">
        <f t="shared" si="142"/>
        <v>2</v>
      </c>
      <c r="J576" s="7">
        <f t="shared" si="143"/>
        <v>1</v>
      </c>
      <c r="K576" s="7" t="str">
        <f t="shared" si="144"/>
        <v/>
      </c>
      <c r="L576" s="8">
        <v>1</v>
      </c>
      <c r="M576" s="8"/>
      <c r="N576" s="6" t="str">
        <f t="shared" si="145"/>
        <v/>
      </c>
      <c r="O576" s="6" t="str">
        <f t="shared" si="145"/>
        <v/>
      </c>
      <c r="P576" s="6"/>
    </row>
    <row r="577" spans="1:16" s="4" customFormat="1" ht="12.75" x14ac:dyDescent="0.2">
      <c r="A577" s="6" t="s">
        <v>1209</v>
      </c>
      <c r="B577" s="11" t="s">
        <v>1210</v>
      </c>
      <c r="C577" s="11" t="s">
        <v>1211</v>
      </c>
      <c r="D577" s="6">
        <v>0</v>
      </c>
      <c r="E577" s="6">
        <v>1450</v>
      </c>
      <c r="F577" s="6">
        <v>2</v>
      </c>
      <c r="G577" s="6"/>
      <c r="H577" s="6"/>
      <c r="I577" s="6">
        <f t="shared" si="142"/>
        <v>2</v>
      </c>
      <c r="J577" s="7">
        <f t="shared" si="143"/>
        <v>2</v>
      </c>
      <c r="K577" s="7" t="str">
        <f t="shared" si="144"/>
        <v/>
      </c>
      <c r="L577" s="8">
        <v>2</v>
      </c>
      <c r="M577" s="8"/>
      <c r="N577" s="6" t="str">
        <f t="shared" si="145"/>
        <v/>
      </c>
      <c r="O577" s="6" t="str">
        <f t="shared" si="145"/>
        <v/>
      </c>
      <c r="P577" s="6"/>
    </row>
    <row r="578" spans="1:16" s="4" customFormat="1" ht="12.75" x14ac:dyDescent="0.25">
      <c r="A578" s="6" t="s">
        <v>1212</v>
      </c>
      <c r="B578" s="6" t="s">
        <v>1213</v>
      </c>
      <c r="C578" s="6" t="s">
        <v>1214</v>
      </c>
      <c r="D578" s="6">
        <v>13</v>
      </c>
      <c r="E578" s="6">
        <v>1650</v>
      </c>
      <c r="F578" s="6">
        <f>3+13</f>
        <v>16</v>
      </c>
      <c r="G578" s="6"/>
      <c r="H578" s="6"/>
      <c r="I578" s="6">
        <f t="shared" si="142"/>
        <v>16</v>
      </c>
      <c r="J578" s="7">
        <f t="shared" si="143"/>
        <v>3</v>
      </c>
      <c r="K578" s="7" t="str">
        <f t="shared" si="144"/>
        <v/>
      </c>
      <c r="L578" s="8">
        <v>3</v>
      </c>
      <c r="M578" s="8"/>
      <c r="N578" s="6" t="str">
        <f t="shared" si="145"/>
        <v/>
      </c>
      <c r="O578" s="6" t="str">
        <f t="shared" si="145"/>
        <v/>
      </c>
      <c r="P578" s="6"/>
    </row>
    <row r="579" spans="1:16" s="4" customFormat="1" ht="12.75" x14ac:dyDescent="0.25">
      <c r="A579" s="6" t="s">
        <v>1215</v>
      </c>
      <c r="B579" s="6" t="s">
        <v>1216</v>
      </c>
      <c r="C579" s="6" t="s">
        <v>1217</v>
      </c>
      <c r="D579" s="6">
        <v>3</v>
      </c>
      <c r="E579" s="6">
        <v>1300</v>
      </c>
      <c r="F579" s="6">
        <v>6</v>
      </c>
      <c r="G579" s="6">
        <v>1</v>
      </c>
      <c r="H579" s="6"/>
      <c r="I579" s="6">
        <f t="shared" si="142"/>
        <v>7</v>
      </c>
      <c r="J579" s="7">
        <f t="shared" si="143"/>
        <v>4</v>
      </c>
      <c r="K579" s="7" t="str">
        <f t="shared" si="144"/>
        <v/>
      </c>
      <c r="L579" s="8">
        <v>4</v>
      </c>
      <c r="M579" s="8"/>
      <c r="N579" s="6" t="str">
        <f t="shared" si="145"/>
        <v/>
      </c>
      <c r="O579" s="6" t="str">
        <f t="shared" si="145"/>
        <v/>
      </c>
      <c r="P579" s="6"/>
    </row>
    <row r="580" spans="1:16" s="4" customFormat="1" ht="12.75" x14ac:dyDescent="0.25">
      <c r="A580" s="6" t="s">
        <v>1218</v>
      </c>
      <c r="B580" s="6" t="s">
        <v>1219</v>
      </c>
      <c r="C580" s="6" t="s">
        <v>1220</v>
      </c>
      <c r="D580" s="6">
        <v>1</v>
      </c>
      <c r="E580" s="6">
        <v>2600</v>
      </c>
      <c r="F580" s="6">
        <v>5</v>
      </c>
      <c r="G580" s="6"/>
      <c r="H580" s="6"/>
      <c r="I580" s="6">
        <f t="shared" si="142"/>
        <v>5</v>
      </c>
      <c r="J580" s="7">
        <f t="shared" si="143"/>
        <v>4</v>
      </c>
      <c r="K580" s="7" t="str">
        <f t="shared" si="144"/>
        <v/>
      </c>
      <c r="L580" s="8">
        <v>4</v>
      </c>
      <c r="M580" s="8"/>
      <c r="N580" s="6" t="str">
        <f t="shared" si="145"/>
        <v/>
      </c>
      <c r="O580" s="6" t="str">
        <f t="shared" si="145"/>
        <v/>
      </c>
      <c r="P580" s="6"/>
    </row>
    <row r="581" spans="1:16" s="4" customFormat="1" ht="12.75" x14ac:dyDescent="0.2">
      <c r="A581" s="13" t="s">
        <v>1221</v>
      </c>
      <c r="B581" s="11" t="s">
        <v>1222</v>
      </c>
      <c r="C581" s="11" t="s">
        <v>1223</v>
      </c>
      <c r="D581" s="6">
        <v>0</v>
      </c>
      <c r="E581" s="6">
        <v>1800</v>
      </c>
      <c r="F581" s="6">
        <v>11</v>
      </c>
      <c r="G581" s="6"/>
      <c r="H581" s="6"/>
      <c r="I581" s="6">
        <f t="shared" si="142"/>
        <v>11</v>
      </c>
      <c r="J581" s="7">
        <f t="shared" si="143"/>
        <v>11</v>
      </c>
      <c r="K581" s="7" t="str">
        <f t="shared" si="144"/>
        <v/>
      </c>
      <c r="L581" s="8">
        <v>11</v>
      </c>
      <c r="M581" s="8"/>
      <c r="N581" s="6" t="str">
        <f t="shared" si="145"/>
        <v/>
      </c>
      <c r="O581" s="6" t="str">
        <f t="shared" si="145"/>
        <v/>
      </c>
      <c r="P581" s="6"/>
    </row>
    <row r="582" spans="1:16" s="4" customFormat="1" ht="12.75" x14ac:dyDescent="0.25">
      <c r="A582" s="6" t="s">
        <v>1224</v>
      </c>
      <c r="B582" s="6" t="s">
        <v>1225</v>
      </c>
      <c r="C582" s="6" t="s">
        <v>1226</v>
      </c>
      <c r="D582" s="6">
        <v>8</v>
      </c>
      <c r="E582" s="6">
        <v>1900</v>
      </c>
      <c r="F582" s="6">
        <f>24+8</f>
        <v>32</v>
      </c>
      <c r="G582" s="6"/>
      <c r="H582" s="6"/>
      <c r="I582" s="6">
        <f t="shared" si="142"/>
        <v>32</v>
      </c>
      <c r="J582" s="7">
        <f t="shared" si="143"/>
        <v>24</v>
      </c>
      <c r="K582" s="7" t="str">
        <f t="shared" si="144"/>
        <v/>
      </c>
      <c r="L582" s="8">
        <v>24</v>
      </c>
      <c r="M582" s="8"/>
      <c r="N582" s="6" t="str">
        <f t="shared" si="145"/>
        <v/>
      </c>
      <c r="O582" s="6" t="str">
        <f t="shared" si="145"/>
        <v/>
      </c>
      <c r="P582" s="6"/>
    </row>
    <row r="583" spans="1:16" s="4" customFormat="1" ht="12.75" x14ac:dyDescent="0.25">
      <c r="A583" s="6" t="s">
        <v>1227</v>
      </c>
      <c r="B583" s="6" t="s">
        <v>1228</v>
      </c>
      <c r="C583" s="6" t="s">
        <v>1229</v>
      </c>
      <c r="D583" s="6">
        <v>68</v>
      </c>
      <c r="E583" s="6">
        <v>2000</v>
      </c>
      <c r="F583" s="6">
        <f>95+3</f>
        <v>98</v>
      </c>
      <c r="G583" s="6"/>
      <c r="H583" s="6"/>
      <c r="I583" s="6">
        <f t="shared" si="142"/>
        <v>98</v>
      </c>
      <c r="J583" s="7">
        <f t="shared" si="143"/>
        <v>30</v>
      </c>
      <c r="K583" s="7" t="str">
        <f t="shared" si="144"/>
        <v/>
      </c>
      <c r="L583" s="8">
        <v>30</v>
      </c>
      <c r="M583" s="8"/>
      <c r="N583" s="6" t="str">
        <f t="shared" si="145"/>
        <v/>
      </c>
      <c r="O583" s="6" t="str">
        <f t="shared" si="145"/>
        <v/>
      </c>
      <c r="P583" s="6"/>
    </row>
    <row r="584" spans="1:16" s="4" customFormat="1" ht="12.75" x14ac:dyDescent="0.25">
      <c r="A584" s="6" t="s">
        <v>1230</v>
      </c>
      <c r="B584" s="6" t="s">
        <v>1231</v>
      </c>
      <c r="C584" s="6" t="s">
        <v>1232</v>
      </c>
      <c r="D584" s="6">
        <v>22</v>
      </c>
      <c r="E584" s="6">
        <v>1950</v>
      </c>
      <c r="F584" s="6">
        <f>4+53</f>
        <v>57</v>
      </c>
      <c r="G584" s="6"/>
      <c r="H584" s="6"/>
      <c r="I584" s="6">
        <f t="shared" si="142"/>
        <v>57</v>
      </c>
      <c r="J584" s="7">
        <f t="shared" si="143"/>
        <v>35</v>
      </c>
      <c r="K584" s="7" t="str">
        <f t="shared" si="144"/>
        <v/>
      </c>
      <c r="L584" s="8">
        <v>35</v>
      </c>
      <c r="M584" s="8"/>
      <c r="N584" s="6" t="str">
        <f t="shared" si="145"/>
        <v/>
      </c>
      <c r="O584" s="6" t="str">
        <f t="shared" si="145"/>
        <v/>
      </c>
      <c r="P584" s="6"/>
    </row>
    <row r="585" spans="1:16" s="4" customFormat="1" ht="12.75" x14ac:dyDescent="0.2">
      <c r="A585" s="13" t="s">
        <v>1233</v>
      </c>
      <c r="B585" s="11" t="s">
        <v>1234</v>
      </c>
      <c r="C585" s="11" t="s">
        <v>1235</v>
      </c>
      <c r="D585" s="6">
        <v>0</v>
      </c>
      <c r="E585" s="6">
        <v>1300</v>
      </c>
      <c r="F585" s="6">
        <f>40+12</f>
        <v>52</v>
      </c>
      <c r="G585" s="6"/>
      <c r="H585" s="6"/>
      <c r="I585" s="6">
        <f t="shared" si="142"/>
        <v>52</v>
      </c>
      <c r="J585" s="7">
        <f t="shared" si="143"/>
        <v>52</v>
      </c>
      <c r="K585" s="7" t="str">
        <f t="shared" si="144"/>
        <v/>
      </c>
      <c r="L585" s="8">
        <v>52</v>
      </c>
      <c r="M585" s="8"/>
      <c r="N585" s="6" t="str">
        <f t="shared" si="145"/>
        <v/>
      </c>
      <c r="O585" s="6" t="str">
        <f t="shared" si="145"/>
        <v/>
      </c>
      <c r="P585" s="6"/>
    </row>
    <row r="586" spans="1:16" s="4" customFormat="1" ht="12.75" x14ac:dyDescent="0.25">
      <c r="A586" s="6" t="s">
        <v>1236</v>
      </c>
      <c r="B586" s="6" t="s">
        <v>1237</v>
      </c>
      <c r="C586" s="6" t="s">
        <v>1238</v>
      </c>
      <c r="D586" s="6">
        <v>30</v>
      </c>
      <c r="E586" s="6">
        <v>800</v>
      </c>
      <c r="F586" s="6">
        <f>72+30</f>
        <v>102</v>
      </c>
      <c r="G586" s="6"/>
      <c r="H586" s="6"/>
      <c r="I586" s="6">
        <f t="shared" si="142"/>
        <v>102</v>
      </c>
      <c r="J586" s="7">
        <f t="shared" si="143"/>
        <v>72</v>
      </c>
      <c r="K586" s="7" t="str">
        <f t="shared" si="144"/>
        <v/>
      </c>
      <c r="L586" s="8">
        <v>47</v>
      </c>
      <c r="M586" s="8"/>
      <c r="N586" s="6">
        <f t="shared" si="145"/>
        <v>25</v>
      </c>
      <c r="O586" s="6" t="str">
        <f t="shared" si="145"/>
        <v/>
      </c>
      <c r="P586" s="6"/>
    </row>
    <row r="587" spans="1:16" s="4" customFormat="1" ht="12.75" x14ac:dyDescent="0.25">
      <c r="A587" s="6" t="s">
        <v>1239</v>
      </c>
      <c r="B587" s="6" t="s">
        <v>1240</v>
      </c>
      <c r="C587" s="6" t="s">
        <v>1241</v>
      </c>
      <c r="D587" s="6">
        <v>8</v>
      </c>
      <c r="E587" s="6">
        <v>1800</v>
      </c>
      <c r="F587" s="6">
        <v>1</v>
      </c>
      <c r="G587" s="6"/>
      <c r="H587" s="6"/>
      <c r="I587" s="6">
        <f t="shared" si="142"/>
        <v>1</v>
      </c>
      <c r="J587" s="7" t="str">
        <f t="shared" si="143"/>
        <v/>
      </c>
      <c r="K587" s="7">
        <f t="shared" si="144"/>
        <v>7</v>
      </c>
      <c r="L587" s="8"/>
      <c r="M587" s="8">
        <v>7</v>
      </c>
      <c r="N587" s="6" t="str">
        <f t="shared" si="145"/>
        <v/>
      </c>
      <c r="O587" s="6" t="str">
        <f t="shared" si="145"/>
        <v/>
      </c>
      <c r="P587" s="6"/>
    </row>
    <row r="588" spans="1:16" s="4" customFormat="1" ht="12.75" x14ac:dyDescent="0.25">
      <c r="A588" s="6" t="s">
        <v>1242</v>
      </c>
      <c r="B588" s="6" t="s">
        <v>1243</v>
      </c>
      <c r="C588" s="6" t="s">
        <v>1244</v>
      </c>
      <c r="D588" s="6">
        <v>29</v>
      </c>
      <c r="E588" s="6">
        <v>2000</v>
      </c>
      <c r="F588" s="6">
        <v>19</v>
      </c>
      <c r="G588" s="6"/>
      <c r="H588" s="6"/>
      <c r="I588" s="6">
        <f t="shared" si="142"/>
        <v>19</v>
      </c>
      <c r="J588" s="7" t="str">
        <f t="shared" si="143"/>
        <v/>
      </c>
      <c r="K588" s="7">
        <f t="shared" si="144"/>
        <v>10</v>
      </c>
      <c r="L588" s="8"/>
      <c r="M588" s="8">
        <v>10</v>
      </c>
      <c r="N588" s="6" t="str">
        <f t="shared" si="145"/>
        <v/>
      </c>
      <c r="O588" s="6" t="str">
        <f t="shared" si="145"/>
        <v/>
      </c>
      <c r="P588" s="6"/>
    </row>
    <row r="589" spans="1:16" s="4" customFormat="1" ht="12.75" x14ac:dyDescent="0.25">
      <c r="A589" s="6" t="s">
        <v>1245</v>
      </c>
      <c r="B589" s="6" t="s">
        <v>1246</v>
      </c>
      <c r="C589" s="6" t="s">
        <v>1247</v>
      </c>
      <c r="D589" s="6">
        <v>18</v>
      </c>
      <c r="E589" s="6">
        <v>2100</v>
      </c>
      <c r="F589" s="6">
        <v>16</v>
      </c>
      <c r="G589" s="6"/>
      <c r="H589" s="6"/>
      <c r="I589" s="6">
        <f t="shared" si="142"/>
        <v>16</v>
      </c>
      <c r="J589" s="7" t="str">
        <f t="shared" si="143"/>
        <v/>
      </c>
      <c r="K589" s="7">
        <f t="shared" si="144"/>
        <v>2</v>
      </c>
      <c r="L589" s="8"/>
      <c r="M589" s="8">
        <v>2</v>
      </c>
      <c r="N589" s="6" t="str">
        <f t="shared" si="145"/>
        <v/>
      </c>
      <c r="O589" s="6" t="str">
        <f t="shared" si="145"/>
        <v/>
      </c>
      <c r="P589" s="6"/>
    </row>
    <row r="590" spans="1:16" s="4" customFormat="1" ht="12.75" x14ac:dyDescent="0.25">
      <c r="A590" s="6" t="s">
        <v>1248</v>
      </c>
      <c r="B590" s="6" t="s">
        <v>1249</v>
      </c>
      <c r="C590" s="6" t="s">
        <v>1250</v>
      </c>
      <c r="D590" s="6">
        <v>44</v>
      </c>
      <c r="E590" s="6">
        <v>1700</v>
      </c>
      <c r="F590" s="6">
        <v>4</v>
      </c>
      <c r="G590" s="6"/>
      <c r="H590" s="6"/>
      <c r="I590" s="6">
        <f t="shared" si="142"/>
        <v>4</v>
      </c>
      <c r="J590" s="7" t="str">
        <f t="shared" si="143"/>
        <v/>
      </c>
      <c r="K590" s="7">
        <f t="shared" si="144"/>
        <v>40</v>
      </c>
      <c r="L590" s="8"/>
      <c r="M590" s="8">
        <v>40</v>
      </c>
      <c r="N590" s="6" t="str">
        <f t="shared" si="145"/>
        <v/>
      </c>
      <c r="O590" s="6" t="str">
        <f t="shared" si="145"/>
        <v/>
      </c>
      <c r="P590" s="6"/>
    </row>
    <row r="591" spans="1:16" s="4" customFormat="1" ht="12.75" x14ac:dyDescent="0.25">
      <c r="A591" s="6" t="s">
        <v>1251</v>
      </c>
      <c r="B591" s="6" t="s">
        <v>1252</v>
      </c>
      <c r="C591" s="6" t="s">
        <v>1253</v>
      </c>
      <c r="D591" s="6">
        <v>37</v>
      </c>
      <c r="E591" s="6">
        <v>2200</v>
      </c>
      <c r="F591" s="6">
        <v>6</v>
      </c>
      <c r="G591" s="6"/>
      <c r="H591" s="6"/>
      <c r="I591" s="6">
        <f t="shared" si="142"/>
        <v>6</v>
      </c>
      <c r="J591" s="7" t="str">
        <f t="shared" si="143"/>
        <v/>
      </c>
      <c r="K591" s="7">
        <f t="shared" si="144"/>
        <v>31</v>
      </c>
      <c r="L591" s="8"/>
      <c r="M591" s="8">
        <v>31</v>
      </c>
      <c r="N591" s="6" t="str">
        <f t="shared" si="145"/>
        <v/>
      </c>
      <c r="O591" s="6" t="str">
        <f t="shared" si="145"/>
        <v/>
      </c>
      <c r="P591" s="6"/>
    </row>
    <row r="592" spans="1:16" s="4" customFormat="1" ht="12.75" x14ac:dyDescent="0.25">
      <c r="A592" s="6" t="s">
        <v>1254</v>
      </c>
      <c r="B592" s="6" t="s">
        <v>1255</v>
      </c>
      <c r="C592" s="6" t="s">
        <v>1256</v>
      </c>
      <c r="D592" s="6">
        <v>18</v>
      </c>
      <c r="E592" s="6">
        <v>2235</v>
      </c>
      <c r="F592" s="6">
        <v>17</v>
      </c>
      <c r="G592" s="6"/>
      <c r="H592" s="6"/>
      <c r="I592" s="6">
        <f t="shared" si="142"/>
        <v>17</v>
      </c>
      <c r="J592" s="7" t="str">
        <f t="shared" si="143"/>
        <v/>
      </c>
      <c r="K592" s="7">
        <f t="shared" si="144"/>
        <v>1</v>
      </c>
      <c r="L592" s="8"/>
      <c r="M592" s="8">
        <v>1</v>
      </c>
      <c r="N592" s="6" t="str">
        <f t="shared" si="145"/>
        <v/>
      </c>
      <c r="O592" s="6" t="str">
        <f t="shared" si="145"/>
        <v/>
      </c>
      <c r="P592" s="6"/>
    </row>
    <row r="593" spans="1:16" s="4" customFormat="1" ht="12.75" x14ac:dyDescent="0.25">
      <c r="A593" s="6" t="s">
        <v>1257</v>
      </c>
      <c r="B593" s="6" t="s">
        <v>1258</v>
      </c>
      <c r="C593" s="6" t="s">
        <v>1259</v>
      </c>
      <c r="D593" s="6">
        <v>4</v>
      </c>
      <c r="E593" s="6">
        <v>2520</v>
      </c>
      <c r="F593" s="6">
        <v>3</v>
      </c>
      <c r="G593" s="6"/>
      <c r="H593" s="6"/>
      <c r="I593" s="6">
        <f t="shared" si="142"/>
        <v>3</v>
      </c>
      <c r="J593" s="7" t="str">
        <f t="shared" si="143"/>
        <v/>
      </c>
      <c r="K593" s="7">
        <f t="shared" si="144"/>
        <v>1</v>
      </c>
      <c r="L593" s="8"/>
      <c r="M593" s="8">
        <v>1</v>
      </c>
      <c r="N593" s="6" t="str">
        <f t="shared" si="145"/>
        <v/>
      </c>
      <c r="O593" s="6" t="str">
        <f t="shared" si="145"/>
        <v/>
      </c>
      <c r="P593" s="6"/>
    </row>
    <row r="594" spans="1:16" s="4" customFormat="1" ht="12.75" x14ac:dyDescent="0.25">
      <c r="A594" s="6" t="s">
        <v>1260</v>
      </c>
      <c r="B594" s="6" t="s">
        <v>1261</v>
      </c>
      <c r="C594" s="6" t="s">
        <v>1262</v>
      </c>
      <c r="D594" s="6">
        <v>70</v>
      </c>
      <c r="E594" s="6">
        <v>1300</v>
      </c>
      <c r="F594" s="6">
        <v>0</v>
      </c>
      <c r="G594" s="6"/>
      <c r="H594" s="6"/>
      <c r="I594" s="6">
        <f t="shared" si="142"/>
        <v>0</v>
      </c>
      <c r="J594" s="7" t="str">
        <f t="shared" si="143"/>
        <v/>
      </c>
      <c r="K594" s="7">
        <f t="shared" si="144"/>
        <v>70</v>
      </c>
      <c r="L594" s="8"/>
      <c r="M594" s="8">
        <v>70</v>
      </c>
      <c r="N594" s="6" t="str">
        <f t="shared" si="145"/>
        <v/>
      </c>
      <c r="O594" s="6" t="str">
        <f t="shared" si="145"/>
        <v/>
      </c>
      <c r="P594" s="6"/>
    </row>
    <row r="595" spans="1:16" s="4" customFormat="1" ht="12.75" x14ac:dyDescent="0.25">
      <c r="A595" s="6" t="s">
        <v>1263</v>
      </c>
      <c r="B595" s="6" t="s">
        <v>1264</v>
      </c>
      <c r="C595" s="6" t="s">
        <v>1265</v>
      </c>
      <c r="D595" s="6">
        <v>57</v>
      </c>
      <c r="E595" s="6">
        <v>2250</v>
      </c>
      <c r="F595" s="6">
        <v>3</v>
      </c>
      <c r="G595" s="6"/>
      <c r="H595" s="6"/>
      <c r="I595" s="6">
        <f t="shared" si="142"/>
        <v>3</v>
      </c>
      <c r="J595" s="7" t="str">
        <f t="shared" si="143"/>
        <v/>
      </c>
      <c r="K595" s="7">
        <f t="shared" si="144"/>
        <v>54</v>
      </c>
      <c r="L595" s="8"/>
      <c r="M595" s="8">
        <v>54</v>
      </c>
      <c r="N595" s="6" t="str">
        <f t="shared" si="145"/>
        <v/>
      </c>
      <c r="O595" s="6" t="str">
        <f t="shared" si="145"/>
        <v/>
      </c>
      <c r="P595" s="6"/>
    </row>
    <row r="596" spans="1:16" s="4" customFormat="1" ht="12.75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9">
        <f>SUM(J573:J595)</f>
        <v>241</v>
      </c>
      <c r="K596" s="9">
        <f>SUM(K573:K595)</f>
        <v>216</v>
      </c>
      <c r="L596" s="10">
        <f>SUM(L573:L595)</f>
        <v>216</v>
      </c>
      <c r="M596" s="10">
        <f>SUM(M573:M595)</f>
        <v>216</v>
      </c>
      <c r="N596" s="6"/>
      <c r="O596" s="6"/>
      <c r="P596" s="6"/>
    </row>
    <row r="597" spans="1:16" s="4" customFormat="1" ht="12.75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7"/>
      <c r="K597" s="7"/>
      <c r="L597" s="8"/>
      <c r="M597" s="8"/>
      <c r="N597" s="6"/>
      <c r="O597" s="6"/>
      <c r="P597" s="6"/>
    </row>
    <row r="598" spans="1:16" s="4" customFormat="1" ht="12.75" x14ac:dyDescent="0.25">
      <c r="A598" s="6" t="s">
        <v>1266</v>
      </c>
      <c r="B598" s="6" t="s">
        <v>1267</v>
      </c>
      <c r="C598" s="6" t="s">
        <v>1268</v>
      </c>
      <c r="D598" s="6">
        <v>16</v>
      </c>
      <c r="E598" s="6">
        <v>6000</v>
      </c>
      <c r="F598" s="6">
        <v>17</v>
      </c>
      <c r="G598" s="6"/>
      <c r="H598" s="6"/>
      <c r="I598" s="6">
        <f>F598+G598+H598</f>
        <v>17</v>
      </c>
      <c r="J598" s="7">
        <f>IF(I598&gt;D598,I598-D598,"")</f>
        <v>1</v>
      </c>
      <c r="K598" s="7" t="str">
        <f>IF(I598&lt;D598,D598-I598,"")</f>
        <v/>
      </c>
      <c r="L598" s="8">
        <v>1</v>
      </c>
      <c r="M598" s="8"/>
      <c r="N598" s="6" t="str">
        <f>IF(J598=L598,"",J598-L598)</f>
        <v/>
      </c>
      <c r="O598" s="6" t="str">
        <f>IF(K598=M598,"",K598-M598)</f>
        <v/>
      </c>
      <c r="P598" s="6"/>
    </row>
    <row r="599" spans="1:16" s="4" customFormat="1" ht="12.75" x14ac:dyDescent="0.25">
      <c r="A599" s="6" t="s">
        <v>1269</v>
      </c>
      <c r="B599" s="6" t="s">
        <v>1270</v>
      </c>
      <c r="C599" s="6" t="s">
        <v>1271</v>
      </c>
      <c r="D599" s="6">
        <v>10</v>
      </c>
      <c r="E599" s="6">
        <v>90000</v>
      </c>
      <c r="F599" s="6">
        <v>9</v>
      </c>
      <c r="G599" s="6"/>
      <c r="H599" s="6"/>
      <c r="I599" s="6">
        <f>F599+G599+H599</f>
        <v>9</v>
      </c>
      <c r="J599" s="7" t="str">
        <f>IF(I599&gt;D599,I599-D599,"")</f>
        <v/>
      </c>
      <c r="K599" s="7">
        <f>IF(I599&lt;D599,D599-I599,"")</f>
        <v>1</v>
      </c>
      <c r="L599" s="8"/>
      <c r="M599" s="8">
        <v>1</v>
      </c>
      <c r="N599" s="6" t="str">
        <f>IF(J599=L599,"",J599-L599)</f>
        <v/>
      </c>
      <c r="O599" s="6" t="str">
        <f>IF(K599=M599,"",K599-M599)</f>
        <v/>
      </c>
      <c r="P599" s="6"/>
    </row>
    <row r="600" spans="1:16" s="4" customFormat="1" ht="12.75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9">
        <f>SUM(J598:J599)</f>
        <v>1</v>
      </c>
      <c r="K600" s="9">
        <f>SUM(K598:K599)</f>
        <v>1</v>
      </c>
      <c r="L600" s="10">
        <f>SUM(L598:L599)</f>
        <v>1</v>
      </c>
      <c r="M600" s="10">
        <f>SUM(M598:M599)</f>
        <v>1</v>
      </c>
      <c r="N600" s="6"/>
      <c r="O600" s="6"/>
      <c r="P600" s="6"/>
    </row>
    <row r="601" spans="1:16" s="4" customFormat="1" ht="12.75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7"/>
      <c r="K601" s="7"/>
      <c r="L601" s="8"/>
      <c r="M601" s="8"/>
      <c r="N601" s="6"/>
      <c r="O601" s="6"/>
      <c r="P601" s="6"/>
    </row>
    <row r="602" spans="1:16" s="4" customFormat="1" ht="12.75" x14ac:dyDescent="0.25">
      <c r="A602" s="6" t="s">
        <v>1272</v>
      </c>
      <c r="B602" s="6" t="s">
        <v>1273</v>
      </c>
      <c r="C602" s="6" t="s">
        <v>1274</v>
      </c>
      <c r="D602" s="6">
        <v>6</v>
      </c>
      <c r="E602" s="6">
        <v>3000</v>
      </c>
      <c r="F602" s="6">
        <v>7</v>
      </c>
      <c r="G602" s="6"/>
      <c r="H602" s="6"/>
      <c r="I602" s="6">
        <f t="shared" ref="I602:I608" si="146">F602+G602+H602</f>
        <v>7</v>
      </c>
      <c r="J602" s="7">
        <f t="shared" ref="J602:J608" si="147">IF(I602&gt;D602,I602-D602,"")</f>
        <v>1</v>
      </c>
      <c r="K602" s="7" t="str">
        <f t="shared" ref="K602:K608" si="148">IF(I602&lt;D602,D602-I602,"")</f>
        <v/>
      </c>
      <c r="L602" s="8">
        <v>1</v>
      </c>
      <c r="M602" s="8"/>
      <c r="N602" s="6" t="str">
        <f t="shared" ref="N602:O608" si="149">IF(J602=L602,"",J602-L602)</f>
        <v/>
      </c>
      <c r="O602" s="6" t="str">
        <f t="shared" si="149"/>
        <v/>
      </c>
      <c r="P602" s="6"/>
    </row>
    <row r="603" spans="1:16" s="4" customFormat="1" ht="12.75" x14ac:dyDescent="0.25">
      <c r="A603" s="6" t="s">
        <v>1275</v>
      </c>
      <c r="B603" s="6" t="s">
        <v>1276</v>
      </c>
      <c r="C603" s="6" t="s">
        <v>1277</v>
      </c>
      <c r="D603" s="6">
        <v>3</v>
      </c>
      <c r="E603" s="6">
        <v>4200</v>
      </c>
      <c r="F603" s="6">
        <v>4</v>
      </c>
      <c r="G603" s="6"/>
      <c r="H603" s="6"/>
      <c r="I603" s="6">
        <f t="shared" si="146"/>
        <v>4</v>
      </c>
      <c r="J603" s="7">
        <f t="shared" si="147"/>
        <v>1</v>
      </c>
      <c r="K603" s="7" t="str">
        <f t="shared" si="148"/>
        <v/>
      </c>
      <c r="L603" s="8">
        <v>1</v>
      </c>
      <c r="M603" s="8"/>
      <c r="N603" s="6" t="str">
        <f t="shared" si="149"/>
        <v/>
      </c>
      <c r="O603" s="6" t="str">
        <f t="shared" si="149"/>
        <v/>
      </c>
      <c r="P603" s="6"/>
    </row>
    <row r="604" spans="1:16" s="4" customFormat="1" ht="12.75" x14ac:dyDescent="0.25">
      <c r="A604" s="6" t="s">
        <v>1278</v>
      </c>
      <c r="B604" s="6" t="s">
        <v>1279</v>
      </c>
      <c r="C604" s="6" t="s">
        <v>1280</v>
      </c>
      <c r="D604" s="6">
        <v>27</v>
      </c>
      <c r="E604" s="6">
        <v>9500</v>
      </c>
      <c r="F604" s="6">
        <f>28+1</f>
        <v>29</v>
      </c>
      <c r="G604" s="6">
        <v>1</v>
      </c>
      <c r="H604" s="6"/>
      <c r="I604" s="6">
        <f t="shared" si="146"/>
        <v>30</v>
      </c>
      <c r="J604" s="7">
        <f t="shared" si="147"/>
        <v>3</v>
      </c>
      <c r="K604" s="7" t="str">
        <f t="shared" si="148"/>
        <v/>
      </c>
      <c r="L604" s="8">
        <v>3</v>
      </c>
      <c r="M604" s="8"/>
      <c r="N604" s="6" t="str">
        <f t="shared" si="149"/>
        <v/>
      </c>
      <c r="O604" s="6" t="str">
        <f t="shared" si="149"/>
        <v/>
      </c>
      <c r="P604" s="6"/>
    </row>
    <row r="605" spans="1:16" s="4" customFormat="1" ht="12.75" x14ac:dyDescent="0.25">
      <c r="A605" s="6" t="s">
        <v>1281</v>
      </c>
      <c r="B605" s="6" t="s">
        <v>1282</v>
      </c>
      <c r="C605" s="6" t="s">
        <v>1283</v>
      </c>
      <c r="D605" s="6">
        <v>1</v>
      </c>
      <c r="E605" s="6">
        <v>6500</v>
      </c>
      <c r="F605" s="6">
        <v>3</v>
      </c>
      <c r="G605" s="6">
        <v>1</v>
      </c>
      <c r="H605" s="6"/>
      <c r="I605" s="6">
        <f t="shared" si="146"/>
        <v>4</v>
      </c>
      <c r="J605" s="7">
        <f t="shared" si="147"/>
        <v>3</v>
      </c>
      <c r="K605" s="7" t="str">
        <f t="shared" si="148"/>
        <v/>
      </c>
      <c r="L605" s="8">
        <v>0</v>
      </c>
      <c r="M605" s="8"/>
      <c r="N605" s="6">
        <f t="shared" si="149"/>
        <v>3</v>
      </c>
      <c r="O605" s="6" t="str">
        <f t="shared" si="149"/>
        <v/>
      </c>
      <c r="P605" s="6"/>
    </row>
    <row r="606" spans="1:16" s="4" customFormat="1" ht="12.75" x14ac:dyDescent="0.25">
      <c r="A606" s="6" t="s">
        <v>1284</v>
      </c>
      <c r="B606" s="6" t="s">
        <v>1285</v>
      </c>
      <c r="C606" s="6" t="s">
        <v>1286</v>
      </c>
      <c r="D606" s="6">
        <v>2</v>
      </c>
      <c r="E606" s="6">
        <v>5500</v>
      </c>
      <c r="F606" s="6">
        <v>1</v>
      </c>
      <c r="G606" s="6"/>
      <c r="H606" s="6"/>
      <c r="I606" s="6">
        <f t="shared" si="146"/>
        <v>1</v>
      </c>
      <c r="J606" s="7" t="str">
        <f t="shared" si="147"/>
        <v/>
      </c>
      <c r="K606" s="7">
        <f t="shared" si="148"/>
        <v>1</v>
      </c>
      <c r="L606" s="8"/>
      <c r="M606" s="8">
        <v>1</v>
      </c>
      <c r="N606" s="6" t="str">
        <f t="shared" si="149"/>
        <v/>
      </c>
      <c r="O606" s="6" t="str">
        <f t="shared" si="149"/>
        <v/>
      </c>
      <c r="P606" s="6"/>
    </row>
    <row r="607" spans="1:16" s="4" customFormat="1" ht="12.75" x14ac:dyDescent="0.25">
      <c r="A607" s="6" t="s">
        <v>1287</v>
      </c>
      <c r="B607" s="6" t="s">
        <v>1288</v>
      </c>
      <c r="C607" s="6" t="s">
        <v>1289</v>
      </c>
      <c r="D607" s="6">
        <v>8</v>
      </c>
      <c r="E607" s="6">
        <v>12500</v>
      </c>
      <c r="F607" s="6">
        <v>6</v>
      </c>
      <c r="G607" s="6"/>
      <c r="H607" s="6"/>
      <c r="I607" s="6">
        <f t="shared" si="146"/>
        <v>6</v>
      </c>
      <c r="J607" s="7" t="str">
        <f t="shared" si="147"/>
        <v/>
      </c>
      <c r="K607" s="7">
        <f t="shared" si="148"/>
        <v>2</v>
      </c>
      <c r="L607" s="8"/>
      <c r="M607" s="8">
        <v>2</v>
      </c>
      <c r="N607" s="6" t="str">
        <f t="shared" si="149"/>
        <v/>
      </c>
      <c r="O607" s="6" t="str">
        <f t="shared" si="149"/>
        <v/>
      </c>
      <c r="P607" s="6"/>
    </row>
    <row r="608" spans="1:16" s="4" customFormat="1" ht="12.75" x14ac:dyDescent="0.25">
      <c r="A608" s="6" t="s">
        <v>1290</v>
      </c>
      <c r="B608" s="6" t="s">
        <v>1291</v>
      </c>
      <c r="C608" s="6" t="s">
        <v>1292</v>
      </c>
      <c r="D608" s="6">
        <v>6</v>
      </c>
      <c r="E608" s="6">
        <v>4500</v>
      </c>
      <c r="F608" s="6">
        <v>4</v>
      </c>
      <c r="G608" s="6"/>
      <c r="H608" s="6"/>
      <c r="I608" s="6">
        <f t="shared" si="146"/>
        <v>4</v>
      </c>
      <c r="J608" s="7" t="str">
        <f t="shared" si="147"/>
        <v/>
      </c>
      <c r="K608" s="7">
        <f t="shared" si="148"/>
        <v>2</v>
      </c>
      <c r="L608" s="8"/>
      <c r="M608" s="8">
        <v>2</v>
      </c>
      <c r="N608" s="6" t="str">
        <f t="shared" si="149"/>
        <v/>
      </c>
      <c r="O608" s="6" t="str">
        <f t="shared" si="149"/>
        <v/>
      </c>
      <c r="P608" s="6"/>
    </row>
    <row r="609" spans="1:16" s="4" customFormat="1" ht="12.75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9">
        <f>SUM(J602:J608)</f>
        <v>8</v>
      </c>
      <c r="K609" s="9">
        <f>SUM(K602:K608)</f>
        <v>5</v>
      </c>
      <c r="L609" s="10">
        <f>SUM(L602:L608)</f>
        <v>5</v>
      </c>
      <c r="M609" s="10">
        <f>SUM(M602:M608)</f>
        <v>5</v>
      </c>
      <c r="N609" s="6"/>
      <c r="O609" s="6"/>
      <c r="P609" s="6"/>
    </row>
    <row r="610" spans="1:16" s="4" customFormat="1" ht="12.75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7"/>
      <c r="K610" s="7"/>
      <c r="L610" s="8"/>
      <c r="M610" s="8"/>
      <c r="N610" s="6"/>
      <c r="O610" s="6"/>
      <c r="P610" s="6"/>
    </row>
    <row r="611" spans="1:16" s="4" customFormat="1" ht="12.75" x14ac:dyDescent="0.25">
      <c r="A611" s="6" t="s">
        <v>1293</v>
      </c>
      <c r="B611" s="6" t="s">
        <v>1294</v>
      </c>
      <c r="C611" s="6" t="s">
        <v>1295</v>
      </c>
      <c r="D611" s="6">
        <v>36</v>
      </c>
      <c r="E611" s="6">
        <v>2500</v>
      </c>
      <c r="F611" s="6">
        <f>25+9</f>
        <v>34</v>
      </c>
      <c r="G611" s="6"/>
      <c r="H611" s="6"/>
      <c r="I611" s="6">
        <f t="shared" ref="I611:I617" si="150">F611+G611+H611</f>
        <v>34</v>
      </c>
      <c r="J611" s="7" t="str">
        <f t="shared" ref="J611:J617" si="151">IF(I611&gt;D611,I611-D611,"")</f>
        <v/>
      </c>
      <c r="K611" s="7">
        <f t="shared" ref="K611:K617" si="152">IF(I611&lt;D611,D611-I611,"")</f>
        <v>2</v>
      </c>
      <c r="L611" s="8"/>
      <c r="M611" s="8">
        <v>2</v>
      </c>
      <c r="N611" s="6" t="str">
        <f t="shared" ref="N611:O617" si="153">IF(J611=L611,"",J611-L611)</f>
        <v/>
      </c>
      <c r="O611" s="6" t="str">
        <f t="shared" si="153"/>
        <v/>
      </c>
      <c r="P611" s="6"/>
    </row>
    <row r="612" spans="1:16" s="4" customFormat="1" ht="12.75" x14ac:dyDescent="0.25">
      <c r="A612" s="6" t="s">
        <v>1296</v>
      </c>
      <c r="B612" s="6" t="s">
        <v>1297</v>
      </c>
      <c r="C612" s="6" t="s">
        <v>1298</v>
      </c>
      <c r="D612" s="6">
        <v>11</v>
      </c>
      <c r="E612" s="6">
        <v>1700</v>
      </c>
      <c r="F612" s="6">
        <v>2</v>
      </c>
      <c r="G612" s="6"/>
      <c r="H612" s="6"/>
      <c r="I612" s="6">
        <f t="shared" si="150"/>
        <v>2</v>
      </c>
      <c r="J612" s="7" t="str">
        <f t="shared" si="151"/>
        <v/>
      </c>
      <c r="K612" s="7">
        <f t="shared" si="152"/>
        <v>9</v>
      </c>
      <c r="L612" s="8"/>
      <c r="M612" s="8">
        <v>6</v>
      </c>
      <c r="N612" s="6" t="str">
        <f t="shared" si="153"/>
        <v/>
      </c>
      <c r="O612" s="6">
        <f t="shared" si="153"/>
        <v>3</v>
      </c>
      <c r="P612" s="6"/>
    </row>
    <row r="613" spans="1:16" s="4" customFormat="1" ht="12.75" x14ac:dyDescent="0.2">
      <c r="A613" s="11" t="s">
        <v>1299</v>
      </c>
      <c r="B613" s="11" t="s">
        <v>1300</v>
      </c>
      <c r="C613" s="11" t="s">
        <v>1301</v>
      </c>
      <c r="D613" s="6">
        <v>0</v>
      </c>
      <c r="E613" s="6">
        <v>2500</v>
      </c>
      <c r="F613" s="6">
        <v>1</v>
      </c>
      <c r="G613" s="6"/>
      <c r="H613" s="6"/>
      <c r="I613" s="6">
        <f t="shared" si="150"/>
        <v>1</v>
      </c>
      <c r="J613" s="7">
        <f t="shared" si="151"/>
        <v>1</v>
      </c>
      <c r="K613" s="7" t="str">
        <f t="shared" si="152"/>
        <v/>
      </c>
      <c r="L613" s="8">
        <v>1</v>
      </c>
      <c r="M613" s="8"/>
      <c r="N613" s="6" t="str">
        <f t="shared" si="153"/>
        <v/>
      </c>
      <c r="O613" s="6" t="str">
        <f t="shared" si="153"/>
        <v/>
      </c>
      <c r="P613" s="6"/>
    </row>
    <row r="614" spans="1:16" s="4" customFormat="1" ht="12.75" x14ac:dyDescent="0.2">
      <c r="A614" s="11" t="s">
        <v>1302</v>
      </c>
      <c r="B614" s="11" t="s">
        <v>1303</v>
      </c>
      <c r="C614" s="11" t="s">
        <v>1304</v>
      </c>
      <c r="D614" s="6">
        <v>0</v>
      </c>
      <c r="E614" s="6">
        <v>3000</v>
      </c>
      <c r="F614" s="6">
        <v>3</v>
      </c>
      <c r="G614" s="6"/>
      <c r="H614" s="6"/>
      <c r="I614" s="6">
        <f t="shared" si="150"/>
        <v>3</v>
      </c>
      <c r="J614" s="7">
        <f t="shared" si="151"/>
        <v>3</v>
      </c>
      <c r="K614" s="7" t="str">
        <f t="shared" si="152"/>
        <v/>
      </c>
      <c r="L614" s="8">
        <v>3</v>
      </c>
      <c r="M614" s="8"/>
      <c r="N614" s="6" t="str">
        <f t="shared" si="153"/>
        <v/>
      </c>
      <c r="O614" s="6" t="str">
        <f t="shared" si="153"/>
        <v/>
      </c>
      <c r="P614" s="6"/>
    </row>
    <row r="615" spans="1:16" s="4" customFormat="1" ht="12.75" x14ac:dyDescent="0.25">
      <c r="A615" s="6" t="s">
        <v>1305</v>
      </c>
      <c r="B615" s="6" t="s">
        <v>1306</v>
      </c>
      <c r="C615" s="6" t="s">
        <v>1307</v>
      </c>
      <c r="D615" s="6">
        <v>3</v>
      </c>
      <c r="E615" s="6">
        <v>1700</v>
      </c>
      <c r="F615" s="6">
        <v>4</v>
      </c>
      <c r="G615" s="6"/>
      <c r="H615" s="6"/>
      <c r="I615" s="6">
        <f t="shared" si="150"/>
        <v>4</v>
      </c>
      <c r="J615" s="7">
        <f t="shared" si="151"/>
        <v>1</v>
      </c>
      <c r="K615" s="7" t="str">
        <f t="shared" si="152"/>
        <v/>
      </c>
      <c r="L615" s="8">
        <v>1</v>
      </c>
      <c r="M615" s="8"/>
      <c r="N615" s="6" t="str">
        <f t="shared" si="153"/>
        <v/>
      </c>
      <c r="O615" s="6" t="str">
        <f t="shared" si="153"/>
        <v/>
      </c>
      <c r="P615" s="6"/>
    </row>
    <row r="616" spans="1:16" s="4" customFormat="1" ht="12.75" x14ac:dyDescent="0.25">
      <c r="A616" s="6" t="s">
        <v>1308</v>
      </c>
      <c r="B616" s="6" t="s">
        <v>1309</v>
      </c>
      <c r="C616" s="6" t="s">
        <v>1310</v>
      </c>
      <c r="D616" s="6">
        <v>46</v>
      </c>
      <c r="E616" s="6">
        <v>2500</v>
      </c>
      <c r="F616" s="6">
        <v>48</v>
      </c>
      <c r="G616" s="6"/>
      <c r="H616" s="6"/>
      <c r="I616" s="6">
        <f t="shared" si="150"/>
        <v>48</v>
      </c>
      <c r="J616" s="7">
        <f t="shared" si="151"/>
        <v>2</v>
      </c>
      <c r="K616" s="7" t="str">
        <f t="shared" si="152"/>
        <v/>
      </c>
      <c r="L616" s="8">
        <v>2</v>
      </c>
      <c r="M616" s="8"/>
      <c r="N616" s="6" t="str">
        <f t="shared" si="153"/>
        <v/>
      </c>
      <c r="O616" s="6" t="str">
        <f t="shared" si="153"/>
        <v/>
      </c>
      <c r="P616" s="6"/>
    </row>
    <row r="617" spans="1:16" s="4" customFormat="1" ht="12.75" x14ac:dyDescent="0.25">
      <c r="A617" s="6" t="s">
        <v>1311</v>
      </c>
      <c r="B617" s="6" t="s">
        <v>1312</v>
      </c>
      <c r="C617" s="6" t="s">
        <v>1313</v>
      </c>
      <c r="D617" s="6">
        <v>2</v>
      </c>
      <c r="E617" s="6">
        <v>3000</v>
      </c>
      <c r="F617" s="6">
        <v>3</v>
      </c>
      <c r="G617" s="6"/>
      <c r="H617" s="6"/>
      <c r="I617" s="6">
        <f t="shared" si="150"/>
        <v>3</v>
      </c>
      <c r="J617" s="7">
        <f t="shared" si="151"/>
        <v>1</v>
      </c>
      <c r="K617" s="7" t="str">
        <f t="shared" si="152"/>
        <v/>
      </c>
      <c r="L617" s="8">
        <v>1</v>
      </c>
      <c r="M617" s="8"/>
      <c r="N617" s="6" t="str">
        <f t="shared" si="153"/>
        <v/>
      </c>
      <c r="O617" s="6" t="str">
        <f t="shared" si="153"/>
        <v/>
      </c>
      <c r="P617" s="6"/>
    </row>
    <row r="618" spans="1:16" s="4" customFormat="1" ht="12.75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9">
        <f>SUM(J611:J617)</f>
        <v>8</v>
      </c>
      <c r="K618" s="9">
        <f>SUM(K611:K617)</f>
        <v>11</v>
      </c>
      <c r="L618" s="10">
        <f>SUM(L611:L617)</f>
        <v>8</v>
      </c>
      <c r="M618" s="10">
        <f>SUM(M611:M617)</f>
        <v>8</v>
      </c>
      <c r="N618" s="6"/>
      <c r="O618" s="6"/>
      <c r="P618" s="6"/>
    </row>
    <row r="619" spans="1:16" s="4" customFormat="1" ht="12.75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7"/>
      <c r="K619" s="7"/>
      <c r="L619" s="8"/>
      <c r="M619" s="8"/>
      <c r="N619" s="6"/>
      <c r="O619" s="6"/>
      <c r="P619" s="6"/>
    </row>
    <row r="620" spans="1:16" s="4" customFormat="1" ht="12.75" x14ac:dyDescent="0.25">
      <c r="A620" s="6" t="s">
        <v>1314</v>
      </c>
      <c r="B620" s="6" t="s">
        <v>1315</v>
      </c>
      <c r="C620" s="6" t="s">
        <v>1316</v>
      </c>
      <c r="D620" s="6">
        <v>103</v>
      </c>
      <c r="E620" s="6">
        <v>1000</v>
      </c>
      <c r="F620" s="6">
        <v>102</v>
      </c>
      <c r="G620" s="6"/>
      <c r="H620" s="6"/>
      <c r="I620" s="6">
        <f t="shared" ref="I620:I626" si="154">F620+G620+H620</f>
        <v>102</v>
      </c>
      <c r="J620" s="7" t="str">
        <f t="shared" ref="J620:J626" si="155">IF(I620&gt;D620,I620-D620,"")</f>
        <v/>
      </c>
      <c r="K620" s="7">
        <f t="shared" ref="K620:K626" si="156">IF(I620&lt;D620,D620-I620,"")</f>
        <v>1</v>
      </c>
      <c r="L620" s="8"/>
      <c r="M620" s="8">
        <v>1</v>
      </c>
      <c r="N620" s="6" t="str">
        <f t="shared" ref="N620:O626" si="157">IF(J620=L620,"",J620-L620)</f>
        <v/>
      </c>
      <c r="O620" s="6" t="str">
        <f t="shared" si="157"/>
        <v/>
      </c>
      <c r="P620" s="6"/>
    </row>
    <row r="621" spans="1:16" s="4" customFormat="1" ht="12.75" x14ac:dyDescent="0.25">
      <c r="A621" s="6" t="s">
        <v>1317</v>
      </c>
      <c r="B621" s="6" t="s">
        <v>1318</v>
      </c>
      <c r="C621" s="6" t="s">
        <v>1319</v>
      </c>
      <c r="D621" s="6">
        <v>180</v>
      </c>
      <c r="E621" s="6">
        <v>800</v>
      </c>
      <c r="F621" s="6">
        <f>2+72+91</f>
        <v>165</v>
      </c>
      <c r="G621" s="6"/>
      <c r="H621" s="6"/>
      <c r="I621" s="6">
        <f t="shared" si="154"/>
        <v>165</v>
      </c>
      <c r="J621" s="7" t="str">
        <f t="shared" si="155"/>
        <v/>
      </c>
      <c r="K621" s="7">
        <f t="shared" si="156"/>
        <v>15</v>
      </c>
      <c r="L621" s="8"/>
      <c r="M621" s="8">
        <v>15</v>
      </c>
      <c r="N621" s="6" t="str">
        <f t="shared" si="157"/>
        <v/>
      </c>
      <c r="O621" s="6" t="str">
        <f t="shared" si="157"/>
        <v/>
      </c>
      <c r="P621" s="6"/>
    </row>
    <row r="622" spans="1:16" s="4" customFormat="1" ht="12.75" x14ac:dyDescent="0.25">
      <c r="A622" s="6" t="s">
        <v>1320</v>
      </c>
      <c r="B622" s="6" t="s">
        <v>1321</v>
      </c>
      <c r="C622" s="6" t="s">
        <v>1322</v>
      </c>
      <c r="D622" s="6">
        <v>214</v>
      </c>
      <c r="E622" s="6">
        <v>750</v>
      </c>
      <c r="F622" s="6">
        <f>61+60+48</f>
        <v>169</v>
      </c>
      <c r="G622" s="6"/>
      <c r="H622" s="6"/>
      <c r="I622" s="6">
        <f t="shared" si="154"/>
        <v>169</v>
      </c>
      <c r="J622" s="7" t="str">
        <f t="shared" si="155"/>
        <v/>
      </c>
      <c r="K622" s="7">
        <f t="shared" si="156"/>
        <v>45</v>
      </c>
      <c r="L622" s="8"/>
      <c r="M622" s="8">
        <v>41</v>
      </c>
      <c r="N622" s="6" t="str">
        <f t="shared" si="157"/>
        <v/>
      </c>
      <c r="O622" s="6">
        <f t="shared" si="157"/>
        <v>4</v>
      </c>
      <c r="P622" s="6"/>
    </row>
    <row r="623" spans="1:16" s="4" customFormat="1" ht="12.75" x14ac:dyDescent="0.25">
      <c r="A623" s="6" t="s">
        <v>1323</v>
      </c>
      <c r="B623" s="6" t="s">
        <v>1324</v>
      </c>
      <c r="C623" s="6" t="s">
        <v>1325</v>
      </c>
      <c r="D623" s="6">
        <v>1</v>
      </c>
      <c r="E623" s="6">
        <v>800</v>
      </c>
      <c r="F623" s="6">
        <v>4</v>
      </c>
      <c r="G623" s="6"/>
      <c r="H623" s="6"/>
      <c r="I623" s="6">
        <f t="shared" si="154"/>
        <v>4</v>
      </c>
      <c r="J623" s="7">
        <f t="shared" si="155"/>
        <v>3</v>
      </c>
      <c r="K623" s="7" t="str">
        <f t="shared" si="156"/>
        <v/>
      </c>
      <c r="L623" s="8">
        <v>3</v>
      </c>
      <c r="M623" s="8"/>
      <c r="N623" s="6" t="str">
        <f t="shared" si="157"/>
        <v/>
      </c>
      <c r="O623" s="6" t="str">
        <f t="shared" si="157"/>
        <v/>
      </c>
      <c r="P623" s="6"/>
    </row>
    <row r="624" spans="1:16" s="4" customFormat="1" ht="12.75" x14ac:dyDescent="0.25">
      <c r="A624" s="6" t="s">
        <v>1326</v>
      </c>
      <c r="B624" s="6" t="s">
        <v>1327</v>
      </c>
      <c r="C624" s="6" t="s">
        <v>1328</v>
      </c>
      <c r="D624" s="6">
        <v>63</v>
      </c>
      <c r="E624" s="6">
        <v>950</v>
      </c>
      <c r="F624" s="6">
        <f>42+48+15</f>
        <v>105</v>
      </c>
      <c r="G624" s="6"/>
      <c r="H624" s="6"/>
      <c r="I624" s="6">
        <f t="shared" si="154"/>
        <v>105</v>
      </c>
      <c r="J624" s="7">
        <f t="shared" si="155"/>
        <v>42</v>
      </c>
      <c r="K624" s="7" t="str">
        <f t="shared" si="156"/>
        <v/>
      </c>
      <c r="L624" s="8">
        <v>42</v>
      </c>
      <c r="M624" s="8"/>
      <c r="N624" s="6" t="str">
        <f t="shared" si="157"/>
        <v/>
      </c>
      <c r="O624" s="6" t="str">
        <f t="shared" si="157"/>
        <v/>
      </c>
      <c r="P624" s="6"/>
    </row>
    <row r="625" spans="1:16" s="4" customFormat="1" ht="12.75" x14ac:dyDescent="0.25">
      <c r="A625" s="6" t="s">
        <v>1329</v>
      </c>
      <c r="B625" s="6" t="s">
        <v>1330</v>
      </c>
      <c r="C625" s="6" t="s">
        <v>1331</v>
      </c>
      <c r="D625" s="6">
        <v>63</v>
      </c>
      <c r="E625" s="6">
        <v>1500</v>
      </c>
      <c r="F625" s="6">
        <f>36+37</f>
        <v>73</v>
      </c>
      <c r="G625" s="6"/>
      <c r="H625" s="6"/>
      <c r="I625" s="6">
        <f t="shared" si="154"/>
        <v>73</v>
      </c>
      <c r="J625" s="7">
        <f t="shared" si="155"/>
        <v>10</v>
      </c>
      <c r="K625" s="7" t="str">
        <f t="shared" si="156"/>
        <v/>
      </c>
      <c r="L625" s="8">
        <v>10</v>
      </c>
      <c r="M625" s="8"/>
      <c r="N625" s="6" t="str">
        <f t="shared" si="157"/>
        <v/>
      </c>
      <c r="O625" s="6" t="str">
        <f t="shared" si="157"/>
        <v/>
      </c>
      <c r="P625" s="6"/>
    </row>
    <row r="626" spans="1:16" s="4" customFormat="1" ht="12.75" x14ac:dyDescent="0.25">
      <c r="A626" s="6" t="s">
        <v>1332</v>
      </c>
      <c r="B626" s="6" t="s">
        <v>1333</v>
      </c>
      <c r="C626" s="6" t="s">
        <v>1334</v>
      </c>
      <c r="D626" s="6">
        <v>5</v>
      </c>
      <c r="E626" s="6">
        <v>850</v>
      </c>
      <c r="F626" s="6">
        <v>7</v>
      </c>
      <c r="G626" s="6"/>
      <c r="H626" s="6"/>
      <c r="I626" s="6">
        <f t="shared" si="154"/>
        <v>7</v>
      </c>
      <c r="J626" s="7">
        <f t="shared" si="155"/>
        <v>2</v>
      </c>
      <c r="K626" s="7" t="str">
        <f t="shared" si="156"/>
        <v/>
      </c>
      <c r="L626" s="8">
        <v>2</v>
      </c>
      <c r="M626" s="8"/>
      <c r="N626" s="6" t="str">
        <f t="shared" si="157"/>
        <v/>
      </c>
      <c r="O626" s="6" t="str">
        <f t="shared" si="157"/>
        <v/>
      </c>
      <c r="P626" s="6"/>
    </row>
    <row r="627" spans="1:16" s="4" customFormat="1" ht="12.75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9">
        <f>SUM(J620:J626)</f>
        <v>57</v>
      </c>
      <c r="K627" s="9">
        <f>SUM(K620:K626)</f>
        <v>61</v>
      </c>
      <c r="L627" s="10">
        <f>SUM(L620:L626)</f>
        <v>57</v>
      </c>
      <c r="M627" s="10">
        <f>SUM(M620:M626)</f>
        <v>57</v>
      </c>
      <c r="N627" s="6"/>
      <c r="O627" s="6"/>
      <c r="P627" s="6"/>
    </row>
    <row r="628" spans="1:16" s="4" customFormat="1" ht="12.75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7"/>
      <c r="K628" s="7"/>
      <c r="L628" s="8"/>
      <c r="M628" s="8"/>
      <c r="N628" s="6"/>
      <c r="O628" s="6"/>
      <c r="P628" s="6"/>
    </row>
    <row r="629" spans="1:16" s="4" customFormat="1" ht="12.75" x14ac:dyDescent="0.25">
      <c r="A629" s="6" t="s">
        <v>1335</v>
      </c>
      <c r="B629" s="6" t="s">
        <v>1336</v>
      </c>
      <c r="C629" s="6" t="s">
        <v>1337</v>
      </c>
      <c r="D629" s="6">
        <v>40</v>
      </c>
      <c r="E629" s="6">
        <v>2000</v>
      </c>
      <c r="F629" s="6">
        <f>25+12+10</f>
        <v>47</v>
      </c>
      <c r="G629" s="6">
        <v>1</v>
      </c>
      <c r="H629" s="6"/>
      <c r="I629" s="6">
        <f>F629+G629+H629</f>
        <v>48</v>
      </c>
      <c r="J629" s="7">
        <f>IF(I629&gt;D629,I629-D629,"")</f>
        <v>8</v>
      </c>
      <c r="K629" s="7" t="str">
        <f>IF(I629&lt;D629,D629-I629,"")</f>
        <v/>
      </c>
      <c r="L629" s="8">
        <v>8</v>
      </c>
      <c r="M629" s="8"/>
      <c r="N629" s="6" t="str">
        <f t="shared" ref="N629:O633" si="158">IF(J629=L629,"",J629-L629)</f>
        <v/>
      </c>
      <c r="O629" s="6" t="str">
        <f t="shared" si="158"/>
        <v/>
      </c>
      <c r="P629" s="6"/>
    </row>
    <row r="630" spans="1:16" s="4" customFormat="1" ht="12.75" x14ac:dyDescent="0.25">
      <c r="A630" s="6" t="s">
        <v>1338</v>
      </c>
      <c r="B630" s="6" t="s">
        <v>1339</v>
      </c>
      <c r="C630" s="6" t="s">
        <v>1340</v>
      </c>
      <c r="D630" s="6">
        <v>110</v>
      </c>
      <c r="E630" s="6">
        <v>2430</v>
      </c>
      <c r="F630" s="6">
        <f>8+33+28+41+55</f>
        <v>165</v>
      </c>
      <c r="G630" s="6"/>
      <c r="H630" s="6"/>
      <c r="I630" s="6">
        <f>F630+G630+H630</f>
        <v>165</v>
      </c>
      <c r="J630" s="7">
        <f>IF(I630&gt;D630,I630-D630,"")</f>
        <v>55</v>
      </c>
      <c r="K630" s="7" t="str">
        <f>IF(I630&lt;D630,D630-I630,"")</f>
        <v/>
      </c>
      <c r="L630" s="8">
        <v>49</v>
      </c>
      <c r="M630" s="8"/>
      <c r="N630" s="6">
        <f t="shared" si="158"/>
        <v>6</v>
      </c>
      <c r="O630" s="6" t="str">
        <f t="shared" si="158"/>
        <v/>
      </c>
      <c r="P630" s="6"/>
    </row>
    <row r="631" spans="1:16" s="4" customFormat="1" ht="12.75" x14ac:dyDescent="0.25">
      <c r="A631" s="6" t="s">
        <v>1341</v>
      </c>
      <c r="B631" s="6" t="s">
        <v>1342</v>
      </c>
      <c r="C631" s="6" t="s">
        <v>1343</v>
      </c>
      <c r="D631" s="6">
        <v>8</v>
      </c>
      <c r="E631" s="6">
        <v>2610</v>
      </c>
      <c r="F631" s="6">
        <v>0</v>
      </c>
      <c r="G631" s="6"/>
      <c r="H631" s="6"/>
      <c r="I631" s="6">
        <f>F631+G631+H631</f>
        <v>0</v>
      </c>
      <c r="J631" s="7" t="str">
        <f>IF(I631&gt;D631,I631-D631,"")</f>
        <v/>
      </c>
      <c r="K631" s="7">
        <f>IF(I631&lt;D631,D631-I631,"")</f>
        <v>8</v>
      </c>
      <c r="L631" s="8"/>
      <c r="M631" s="8">
        <v>8</v>
      </c>
      <c r="N631" s="6" t="str">
        <f t="shared" si="158"/>
        <v/>
      </c>
      <c r="O631" s="6" t="str">
        <f t="shared" si="158"/>
        <v/>
      </c>
      <c r="P631" s="6"/>
    </row>
    <row r="632" spans="1:16" s="4" customFormat="1" ht="12.75" x14ac:dyDescent="0.25">
      <c r="A632" s="6" t="s">
        <v>1344</v>
      </c>
      <c r="B632" s="6" t="s">
        <v>1345</v>
      </c>
      <c r="C632" s="6" t="s">
        <v>1346</v>
      </c>
      <c r="D632" s="6">
        <v>61</v>
      </c>
      <c r="E632" s="6">
        <v>4500</v>
      </c>
      <c r="F632" s="6">
        <v>13</v>
      </c>
      <c r="G632" s="6">
        <v>1</v>
      </c>
      <c r="H632" s="6"/>
      <c r="I632" s="6">
        <f>F632+G632+H632</f>
        <v>14</v>
      </c>
      <c r="J632" s="7" t="str">
        <f>IF(I632&gt;D632,I632-D632,"")</f>
        <v/>
      </c>
      <c r="K632" s="7">
        <f>IF(I632&lt;D632,D632-I632,"")</f>
        <v>47</v>
      </c>
      <c r="L632" s="8"/>
      <c r="M632" s="8">
        <v>47</v>
      </c>
      <c r="N632" s="6" t="str">
        <f t="shared" si="158"/>
        <v/>
      </c>
      <c r="O632" s="6" t="str">
        <f t="shared" si="158"/>
        <v/>
      </c>
      <c r="P632" s="6"/>
    </row>
    <row r="633" spans="1:16" s="4" customFormat="1" ht="12.75" x14ac:dyDescent="0.25">
      <c r="A633" s="6" t="s">
        <v>1347</v>
      </c>
      <c r="B633" s="6" t="s">
        <v>1348</v>
      </c>
      <c r="C633" s="6" t="s">
        <v>1349</v>
      </c>
      <c r="D633" s="6">
        <v>7</v>
      </c>
      <c r="E633" s="6">
        <v>3500</v>
      </c>
      <c r="F633" s="6">
        <v>5</v>
      </c>
      <c r="G633" s="6"/>
      <c r="H633" s="6"/>
      <c r="I633" s="6">
        <f>F633+G633+H633</f>
        <v>5</v>
      </c>
      <c r="J633" s="7" t="str">
        <f>IF(I633&gt;D633,I633-D633,"")</f>
        <v/>
      </c>
      <c r="K633" s="7">
        <f>IF(I633&lt;D633,D633-I633,"")</f>
        <v>2</v>
      </c>
      <c r="L633" s="8"/>
      <c r="M633" s="8">
        <v>2</v>
      </c>
      <c r="N633" s="6" t="str">
        <f t="shared" si="158"/>
        <v/>
      </c>
      <c r="O633" s="6" t="str">
        <f t="shared" si="158"/>
        <v/>
      </c>
      <c r="P633" s="6"/>
    </row>
    <row r="634" spans="1:16" s="4" customFormat="1" ht="12.75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9">
        <f>SUM(J629:J633)</f>
        <v>63</v>
      </c>
      <c r="K634" s="9">
        <f>SUM(K629:K633)</f>
        <v>57</v>
      </c>
      <c r="L634" s="10">
        <f>SUM(L629:L633)</f>
        <v>57</v>
      </c>
      <c r="M634" s="10">
        <f>SUM(M629:M633)</f>
        <v>57</v>
      </c>
      <c r="N634" s="6"/>
      <c r="O634" s="6"/>
      <c r="P634" s="6"/>
    </row>
    <row r="635" spans="1:16" s="4" customFormat="1" ht="12.75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7"/>
      <c r="K635" s="7"/>
      <c r="L635" s="8"/>
      <c r="M635" s="8"/>
      <c r="N635" s="6"/>
      <c r="O635" s="6"/>
      <c r="P635" s="6"/>
    </row>
    <row r="636" spans="1:16" s="4" customFormat="1" ht="12.75" x14ac:dyDescent="0.25">
      <c r="A636" s="6" t="s">
        <v>1350</v>
      </c>
      <c r="B636" s="6" t="s">
        <v>1351</v>
      </c>
      <c r="C636" s="6" t="s">
        <v>1352</v>
      </c>
      <c r="D636" s="6">
        <v>28</v>
      </c>
      <c r="E636" s="6">
        <v>18000</v>
      </c>
      <c r="F636" s="6">
        <v>22</v>
      </c>
      <c r="G636" s="6">
        <v>5</v>
      </c>
      <c r="H636" s="6"/>
      <c r="I636" s="6">
        <f t="shared" ref="I636:I644" si="159">F636+G636+H636</f>
        <v>27</v>
      </c>
      <c r="J636" s="7" t="str">
        <f t="shared" ref="J636:J644" si="160">IF(I636&gt;D636,I636-D636,"")</f>
        <v/>
      </c>
      <c r="K636" s="7">
        <f t="shared" ref="K636:K644" si="161">IF(I636&lt;D636,D636-I636,"")</f>
        <v>1</v>
      </c>
      <c r="L636" s="8"/>
      <c r="M636" s="8">
        <v>1</v>
      </c>
      <c r="N636" s="6" t="str">
        <f t="shared" ref="N636:O644" si="162">IF(J636=L636,"",J636-L636)</f>
        <v/>
      </c>
      <c r="O636" s="6" t="str">
        <f t="shared" si="162"/>
        <v/>
      </c>
      <c r="P636" s="6"/>
    </row>
    <row r="637" spans="1:16" s="4" customFormat="1" ht="12.75" x14ac:dyDescent="0.2">
      <c r="A637" s="11" t="s">
        <v>1353</v>
      </c>
      <c r="B637" s="11" t="s">
        <v>1354</v>
      </c>
      <c r="C637" s="11" t="s">
        <v>1355</v>
      </c>
      <c r="D637" s="6">
        <v>0</v>
      </c>
      <c r="E637" s="6">
        <v>11550</v>
      </c>
      <c r="F637" s="6">
        <v>1</v>
      </c>
      <c r="G637" s="6"/>
      <c r="H637" s="6"/>
      <c r="I637" s="6">
        <f t="shared" si="159"/>
        <v>1</v>
      </c>
      <c r="J637" s="7">
        <f t="shared" si="160"/>
        <v>1</v>
      </c>
      <c r="K637" s="7" t="str">
        <f t="shared" si="161"/>
        <v/>
      </c>
      <c r="L637" s="8">
        <v>1</v>
      </c>
      <c r="M637" s="8"/>
      <c r="N637" s="6" t="str">
        <f t="shared" si="162"/>
        <v/>
      </c>
      <c r="O637" s="6" t="str">
        <f t="shared" si="162"/>
        <v/>
      </c>
      <c r="P637" s="6"/>
    </row>
    <row r="638" spans="1:16" s="4" customFormat="1" ht="12.75" x14ac:dyDescent="0.25">
      <c r="A638" s="6" t="s">
        <v>1356</v>
      </c>
      <c r="B638" s="6" t="s">
        <v>1357</v>
      </c>
      <c r="C638" s="6" t="s">
        <v>1358</v>
      </c>
      <c r="D638" s="6">
        <v>9</v>
      </c>
      <c r="E638" s="6">
        <v>9500</v>
      </c>
      <c r="F638" s="6">
        <v>10</v>
      </c>
      <c r="G638" s="6"/>
      <c r="H638" s="6"/>
      <c r="I638" s="6">
        <f t="shared" si="159"/>
        <v>10</v>
      </c>
      <c r="J638" s="7">
        <f t="shared" si="160"/>
        <v>1</v>
      </c>
      <c r="K638" s="7" t="str">
        <f t="shared" si="161"/>
        <v/>
      </c>
      <c r="L638" s="8">
        <v>1</v>
      </c>
      <c r="M638" s="8"/>
      <c r="N638" s="6" t="str">
        <f t="shared" si="162"/>
        <v/>
      </c>
      <c r="O638" s="6" t="str">
        <f t="shared" si="162"/>
        <v/>
      </c>
      <c r="P638" s="6"/>
    </row>
    <row r="639" spans="1:16" s="4" customFormat="1" ht="12.75" x14ac:dyDescent="0.25">
      <c r="A639" s="6" t="s">
        <v>1359</v>
      </c>
      <c r="B639" s="6" t="s">
        <v>1360</v>
      </c>
      <c r="C639" s="6" t="s">
        <v>1361</v>
      </c>
      <c r="D639" s="6">
        <v>29</v>
      </c>
      <c r="E639" s="6">
        <v>5525</v>
      </c>
      <c r="F639" s="6">
        <v>26</v>
      </c>
      <c r="G639" s="6"/>
      <c r="H639" s="6"/>
      <c r="I639" s="6">
        <f t="shared" si="159"/>
        <v>26</v>
      </c>
      <c r="J639" s="7" t="str">
        <f t="shared" si="160"/>
        <v/>
      </c>
      <c r="K639" s="7">
        <f t="shared" si="161"/>
        <v>3</v>
      </c>
      <c r="L639" s="8"/>
      <c r="M639" s="8">
        <v>3</v>
      </c>
      <c r="N639" s="6" t="str">
        <f t="shared" si="162"/>
        <v/>
      </c>
      <c r="O639" s="6" t="str">
        <f t="shared" si="162"/>
        <v/>
      </c>
      <c r="P639" s="6"/>
    </row>
    <row r="640" spans="1:16" s="4" customFormat="1" ht="12.75" x14ac:dyDescent="0.25">
      <c r="A640" s="6" t="s">
        <v>1362</v>
      </c>
      <c r="B640" s="6" t="s">
        <v>1363</v>
      </c>
      <c r="C640" s="6" t="s">
        <v>1364</v>
      </c>
      <c r="D640" s="6">
        <v>18</v>
      </c>
      <c r="E640" s="6">
        <v>8000</v>
      </c>
      <c r="F640" s="6">
        <v>19</v>
      </c>
      <c r="G640" s="6"/>
      <c r="H640" s="6"/>
      <c r="I640" s="6">
        <f t="shared" si="159"/>
        <v>19</v>
      </c>
      <c r="J640" s="7">
        <f t="shared" si="160"/>
        <v>1</v>
      </c>
      <c r="K640" s="7" t="str">
        <f t="shared" si="161"/>
        <v/>
      </c>
      <c r="L640" s="8">
        <v>1</v>
      </c>
      <c r="M640" s="8"/>
      <c r="N640" s="6" t="str">
        <f t="shared" si="162"/>
        <v/>
      </c>
      <c r="O640" s="6" t="str">
        <f t="shared" si="162"/>
        <v/>
      </c>
      <c r="P640" s="6"/>
    </row>
    <row r="641" spans="1:16" s="4" customFormat="1" ht="12.75" x14ac:dyDescent="0.25">
      <c r="A641" s="6" t="s">
        <v>1365</v>
      </c>
      <c r="B641" s="6" t="s">
        <v>1366</v>
      </c>
      <c r="C641" s="6" t="s">
        <v>1367</v>
      </c>
      <c r="D641" s="6">
        <v>24</v>
      </c>
      <c r="E641" s="6">
        <v>14700</v>
      </c>
      <c r="F641" s="6">
        <v>25</v>
      </c>
      <c r="G641" s="6"/>
      <c r="H641" s="6"/>
      <c r="I641" s="6">
        <f t="shared" si="159"/>
        <v>25</v>
      </c>
      <c r="J641" s="7">
        <f t="shared" si="160"/>
        <v>1</v>
      </c>
      <c r="K641" s="7" t="str">
        <f t="shared" si="161"/>
        <v/>
      </c>
      <c r="L641" s="8">
        <v>1</v>
      </c>
      <c r="M641" s="8"/>
      <c r="N641" s="6" t="str">
        <f t="shared" si="162"/>
        <v/>
      </c>
      <c r="O641" s="6" t="str">
        <f t="shared" si="162"/>
        <v/>
      </c>
      <c r="P641" s="6"/>
    </row>
    <row r="642" spans="1:16" s="4" customFormat="1" ht="12.75" x14ac:dyDescent="0.25">
      <c r="A642" s="6" t="s">
        <v>1368</v>
      </c>
      <c r="B642" s="6" t="s">
        <v>1369</v>
      </c>
      <c r="C642" s="6" t="s">
        <v>1370</v>
      </c>
      <c r="D642" s="6">
        <v>18</v>
      </c>
      <c r="E642" s="6">
        <v>9000</v>
      </c>
      <c r="F642" s="6">
        <v>19</v>
      </c>
      <c r="G642" s="6"/>
      <c r="H642" s="6"/>
      <c r="I642" s="6">
        <f t="shared" si="159"/>
        <v>19</v>
      </c>
      <c r="J642" s="7">
        <f t="shared" si="160"/>
        <v>1</v>
      </c>
      <c r="K642" s="7" t="str">
        <f t="shared" si="161"/>
        <v/>
      </c>
      <c r="L642" s="8">
        <v>1</v>
      </c>
      <c r="M642" s="8"/>
      <c r="N642" s="6" t="str">
        <f t="shared" si="162"/>
        <v/>
      </c>
      <c r="O642" s="6" t="str">
        <f t="shared" si="162"/>
        <v/>
      </c>
      <c r="P642" s="6"/>
    </row>
    <row r="643" spans="1:16" s="4" customFormat="1" ht="12.75" x14ac:dyDescent="0.25">
      <c r="A643" s="6" t="s">
        <v>1371</v>
      </c>
      <c r="B643" s="6" t="s">
        <v>1372</v>
      </c>
      <c r="C643" s="6" t="s">
        <v>1373</v>
      </c>
      <c r="D643" s="6">
        <v>25</v>
      </c>
      <c r="E643" s="6">
        <v>9000</v>
      </c>
      <c r="F643" s="6">
        <v>23</v>
      </c>
      <c r="G643" s="6"/>
      <c r="H643" s="6"/>
      <c r="I643" s="6">
        <f t="shared" si="159"/>
        <v>23</v>
      </c>
      <c r="J643" s="7" t="str">
        <f t="shared" si="160"/>
        <v/>
      </c>
      <c r="K643" s="7">
        <f t="shared" si="161"/>
        <v>2</v>
      </c>
      <c r="L643" s="8"/>
      <c r="M643" s="8">
        <v>2</v>
      </c>
      <c r="N643" s="6" t="str">
        <f t="shared" si="162"/>
        <v/>
      </c>
      <c r="O643" s="6" t="str">
        <f t="shared" si="162"/>
        <v/>
      </c>
      <c r="P643" s="6"/>
    </row>
    <row r="644" spans="1:16" s="4" customFormat="1" ht="12.75" x14ac:dyDescent="0.25">
      <c r="A644" s="6" t="s">
        <v>1374</v>
      </c>
      <c r="B644" s="6" t="s">
        <v>1375</v>
      </c>
      <c r="C644" s="6" t="s">
        <v>1376</v>
      </c>
      <c r="D644" s="6">
        <v>9</v>
      </c>
      <c r="E644" s="6">
        <v>14000</v>
      </c>
      <c r="F644" s="6">
        <v>8</v>
      </c>
      <c r="G644" s="6">
        <v>2</v>
      </c>
      <c r="H644" s="6"/>
      <c r="I644" s="6">
        <f t="shared" si="159"/>
        <v>10</v>
      </c>
      <c r="J644" s="7">
        <f t="shared" si="160"/>
        <v>1</v>
      </c>
      <c r="K644" s="7" t="str">
        <f t="shared" si="161"/>
        <v/>
      </c>
      <c r="L644" s="8">
        <v>1</v>
      </c>
      <c r="M644" s="8"/>
      <c r="N644" s="6" t="str">
        <f t="shared" si="162"/>
        <v/>
      </c>
      <c r="O644" s="6" t="str">
        <f t="shared" si="162"/>
        <v/>
      </c>
      <c r="P644" s="6"/>
    </row>
    <row r="645" spans="1:16" s="4" customFormat="1" ht="12.75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9">
        <f>SUM(J636:J644)</f>
        <v>6</v>
      </c>
      <c r="K645" s="9">
        <f>SUM(K636:K644)</f>
        <v>6</v>
      </c>
      <c r="L645" s="10">
        <f>SUM(L636:L644)</f>
        <v>6</v>
      </c>
      <c r="M645" s="10">
        <f>SUM(M636:M644)</f>
        <v>6</v>
      </c>
      <c r="N645" s="6"/>
      <c r="O645" s="6"/>
      <c r="P645" s="6"/>
    </row>
    <row r="646" spans="1:16" s="4" customFormat="1" ht="12.75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7"/>
      <c r="K646" s="7"/>
      <c r="L646" s="8"/>
      <c r="M646" s="8"/>
      <c r="N646" s="6"/>
      <c r="O646" s="6"/>
      <c r="P646" s="6"/>
    </row>
    <row r="647" spans="1:16" s="4" customFormat="1" ht="12.75" x14ac:dyDescent="0.25">
      <c r="A647" s="6" t="s">
        <v>1377</v>
      </c>
      <c r="B647" s="6" t="s">
        <v>1378</v>
      </c>
      <c r="C647" s="6" t="s">
        <v>1379</v>
      </c>
      <c r="D647" s="6">
        <v>87</v>
      </c>
      <c r="E647" s="6">
        <v>370</v>
      </c>
      <c r="F647" s="6">
        <f>70+16</f>
        <v>86</v>
      </c>
      <c r="G647" s="6"/>
      <c r="H647" s="6"/>
      <c r="I647" s="6">
        <f t="shared" ref="I647:I662" si="163">F647+G647+H647</f>
        <v>86</v>
      </c>
      <c r="J647" s="7" t="str">
        <f t="shared" ref="J647:J662" si="164">IF(I647&gt;D647,I647-D647,"")</f>
        <v/>
      </c>
      <c r="K647" s="7">
        <f t="shared" ref="K647:K662" si="165">IF(I647&lt;D647,D647-I647,"")</f>
        <v>1</v>
      </c>
      <c r="L647" s="8"/>
      <c r="M647" s="8">
        <v>1</v>
      </c>
      <c r="N647" s="6" t="str">
        <f t="shared" ref="N647:O662" si="166">IF(J647=L647,"",J647-L647)</f>
        <v/>
      </c>
      <c r="O647" s="6" t="str">
        <f t="shared" si="166"/>
        <v/>
      </c>
      <c r="P647" s="6"/>
    </row>
    <row r="648" spans="1:16" s="4" customFormat="1" ht="12.75" x14ac:dyDescent="0.25">
      <c r="A648" s="6" t="s">
        <v>1380</v>
      </c>
      <c r="B648" s="6" t="s">
        <v>1381</v>
      </c>
      <c r="C648" s="6" t="s">
        <v>1382</v>
      </c>
      <c r="D648" s="6">
        <v>40</v>
      </c>
      <c r="E648" s="6">
        <v>800</v>
      </c>
      <c r="F648" s="6">
        <f>23+13</f>
        <v>36</v>
      </c>
      <c r="G648" s="6">
        <v>2</v>
      </c>
      <c r="H648" s="6"/>
      <c r="I648" s="6">
        <f t="shared" si="163"/>
        <v>38</v>
      </c>
      <c r="J648" s="7" t="str">
        <f t="shared" si="164"/>
        <v/>
      </c>
      <c r="K648" s="7">
        <f t="shared" si="165"/>
        <v>2</v>
      </c>
      <c r="L648" s="8"/>
      <c r="M648" s="8">
        <v>2</v>
      </c>
      <c r="N648" s="6" t="str">
        <f t="shared" si="166"/>
        <v/>
      </c>
      <c r="O648" s="6" t="str">
        <f t="shared" si="166"/>
        <v/>
      </c>
      <c r="P648" s="6"/>
    </row>
    <row r="649" spans="1:16" s="4" customFormat="1" ht="12.75" x14ac:dyDescent="0.25">
      <c r="A649" s="6" t="s">
        <v>1383</v>
      </c>
      <c r="B649" s="6" t="s">
        <v>1384</v>
      </c>
      <c r="C649" s="6" t="s">
        <v>1385</v>
      </c>
      <c r="D649" s="6">
        <v>3</v>
      </c>
      <c r="E649" s="6">
        <v>950</v>
      </c>
      <c r="F649" s="6">
        <v>1</v>
      </c>
      <c r="G649" s="6"/>
      <c r="H649" s="6"/>
      <c r="I649" s="6">
        <f t="shared" si="163"/>
        <v>1</v>
      </c>
      <c r="J649" s="7" t="str">
        <f t="shared" si="164"/>
        <v/>
      </c>
      <c r="K649" s="7">
        <f t="shared" si="165"/>
        <v>2</v>
      </c>
      <c r="L649" s="8"/>
      <c r="M649" s="8">
        <v>2</v>
      </c>
      <c r="N649" s="6" t="str">
        <f t="shared" si="166"/>
        <v/>
      </c>
      <c r="O649" s="6" t="str">
        <f t="shared" si="166"/>
        <v/>
      </c>
      <c r="P649" s="6"/>
    </row>
    <row r="650" spans="1:16" s="4" customFormat="1" ht="12.75" x14ac:dyDescent="0.25">
      <c r="A650" s="6" t="s">
        <v>1386</v>
      </c>
      <c r="B650" s="6" t="s">
        <v>1387</v>
      </c>
      <c r="C650" s="6" t="s">
        <v>1388</v>
      </c>
      <c r="D650" s="6">
        <v>26</v>
      </c>
      <c r="E650" s="6">
        <v>4000</v>
      </c>
      <c r="F650" s="6">
        <f>1+18+4</f>
        <v>23</v>
      </c>
      <c r="G650" s="6"/>
      <c r="H650" s="6"/>
      <c r="I650" s="6">
        <f t="shared" si="163"/>
        <v>23</v>
      </c>
      <c r="J650" s="7" t="str">
        <f t="shared" si="164"/>
        <v/>
      </c>
      <c r="K650" s="7">
        <f t="shared" si="165"/>
        <v>3</v>
      </c>
      <c r="L650" s="8"/>
      <c r="M650" s="8">
        <v>3</v>
      </c>
      <c r="N650" s="6" t="str">
        <f t="shared" si="166"/>
        <v/>
      </c>
      <c r="O650" s="6" t="str">
        <f t="shared" si="166"/>
        <v/>
      </c>
      <c r="P650" s="6"/>
    </row>
    <row r="651" spans="1:16" s="4" customFormat="1" ht="12.75" x14ac:dyDescent="0.25">
      <c r="A651" s="6" t="s">
        <v>1389</v>
      </c>
      <c r="B651" s="6" t="s">
        <v>1390</v>
      </c>
      <c r="C651" s="6" t="s">
        <v>1391</v>
      </c>
      <c r="D651" s="6">
        <v>21</v>
      </c>
      <c r="E651" s="6">
        <v>2000</v>
      </c>
      <c r="F651" s="6">
        <f>13+4</f>
        <v>17</v>
      </c>
      <c r="G651" s="6"/>
      <c r="H651" s="6"/>
      <c r="I651" s="6">
        <f t="shared" si="163"/>
        <v>17</v>
      </c>
      <c r="J651" s="7" t="str">
        <f t="shared" si="164"/>
        <v/>
      </c>
      <c r="K651" s="7">
        <f t="shared" si="165"/>
        <v>4</v>
      </c>
      <c r="L651" s="8"/>
      <c r="M651" s="8">
        <v>4</v>
      </c>
      <c r="N651" s="6" t="str">
        <f t="shared" si="166"/>
        <v/>
      </c>
      <c r="O651" s="6" t="str">
        <f t="shared" si="166"/>
        <v/>
      </c>
      <c r="P651" s="6"/>
    </row>
    <row r="652" spans="1:16" s="4" customFormat="1" ht="12.75" x14ac:dyDescent="0.25">
      <c r="A652" s="6" t="s">
        <v>1392</v>
      </c>
      <c r="B652" s="6" t="s">
        <v>1393</v>
      </c>
      <c r="C652" s="6" t="s">
        <v>1394</v>
      </c>
      <c r="D652" s="6">
        <v>38</v>
      </c>
      <c r="E652" s="6">
        <v>1330</v>
      </c>
      <c r="F652" s="6">
        <v>29</v>
      </c>
      <c r="G652" s="6"/>
      <c r="H652" s="6"/>
      <c r="I652" s="6">
        <f t="shared" si="163"/>
        <v>29</v>
      </c>
      <c r="J652" s="7" t="str">
        <f t="shared" si="164"/>
        <v/>
      </c>
      <c r="K652" s="7">
        <f t="shared" si="165"/>
        <v>9</v>
      </c>
      <c r="L652" s="8"/>
      <c r="M652" s="8">
        <v>9</v>
      </c>
      <c r="N652" s="6" t="str">
        <f t="shared" si="166"/>
        <v/>
      </c>
      <c r="O652" s="6" t="str">
        <f t="shared" si="166"/>
        <v/>
      </c>
      <c r="P652" s="6"/>
    </row>
    <row r="653" spans="1:16" s="4" customFormat="1" ht="12.75" x14ac:dyDescent="0.25">
      <c r="A653" s="6" t="s">
        <v>1395</v>
      </c>
      <c r="B653" s="6" t="s">
        <v>1396</v>
      </c>
      <c r="C653" s="6" t="s">
        <v>1397</v>
      </c>
      <c r="D653" s="6">
        <v>103</v>
      </c>
      <c r="E653" s="6">
        <v>400</v>
      </c>
      <c r="F653" s="6">
        <f>2+72+12</f>
        <v>86</v>
      </c>
      <c r="G653" s="6">
        <v>2</v>
      </c>
      <c r="H653" s="6"/>
      <c r="I653" s="6">
        <f t="shared" si="163"/>
        <v>88</v>
      </c>
      <c r="J653" s="7" t="str">
        <f t="shared" si="164"/>
        <v/>
      </c>
      <c r="K653" s="7">
        <f t="shared" si="165"/>
        <v>15</v>
      </c>
      <c r="L653" s="8"/>
      <c r="M653" s="8">
        <v>15</v>
      </c>
      <c r="N653" s="6" t="str">
        <f t="shared" si="166"/>
        <v/>
      </c>
      <c r="O653" s="6" t="str">
        <f t="shared" si="166"/>
        <v/>
      </c>
      <c r="P653" s="6"/>
    </row>
    <row r="654" spans="1:16" s="4" customFormat="1" ht="12.75" x14ac:dyDescent="0.25">
      <c r="A654" s="6" t="s">
        <v>1398</v>
      </c>
      <c r="B654" s="6" t="s">
        <v>1399</v>
      </c>
      <c r="C654" s="6" t="s">
        <v>1400</v>
      </c>
      <c r="D654" s="6">
        <v>54</v>
      </c>
      <c r="E654" s="6">
        <v>465</v>
      </c>
      <c r="F654" s="6">
        <v>0</v>
      </c>
      <c r="G654" s="6"/>
      <c r="H654" s="6"/>
      <c r="I654" s="6">
        <f t="shared" si="163"/>
        <v>0</v>
      </c>
      <c r="J654" s="7" t="str">
        <f t="shared" si="164"/>
        <v/>
      </c>
      <c r="K654" s="7">
        <f t="shared" si="165"/>
        <v>54</v>
      </c>
      <c r="L654" s="8"/>
      <c r="M654" s="8">
        <v>30</v>
      </c>
      <c r="N654" s="6" t="str">
        <f t="shared" si="166"/>
        <v/>
      </c>
      <c r="O654" s="6">
        <f t="shared" si="166"/>
        <v>24</v>
      </c>
      <c r="P654" s="6"/>
    </row>
    <row r="655" spans="1:16" s="4" customFormat="1" ht="12.75" x14ac:dyDescent="0.25">
      <c r="A655" s="6" t="s">
        <v>1401</v>
      </c>
      <c r="B655" s="6" t="s">
        <v>1402</v>
      </c>
      <c r="C655" s="6" t="s">
        <v>1403</v>
      </c>
      <c r="D655" s="6">
        <v>288</v>
      </c>
      <c r="E655" s="6">
        <v>500</v>
      </c>
      <c r="F655" s="6">
        <f>101+187+2</f>
        <v>290</v>
      </c>
      <c r="G655" s="6"/>
      <c r="H655" s="6"/>
      <c r="I655" s="6">
        <f t="shared" si="163"/>
        <v>290</v>
      </c>
      <c r="J655" s="7">
        <f t="shared" si="164"/>
        <v>2</v>
      </c>
      <c r="K655" s="7" t="str">
        <f t="shared" si="165"/>
        <v/>
      </c>
      <c r="L655" s="8">
        <v>2</v>
      </c>
      <c r="M655" s="8"/>
      <c r="N655" s="6" t="str">
        <f t="shared" si="166"/>
        <v/>
      </c>
      <c r="O655" s="6" t="str">
        <f t="shared" si="166"/>
        <v/>
      </c>
      <c r="P655" s="6"/>
    </row>
    <row r="656" spans="1:16" s="4" customFormat="1" ht="12.75" x14ac:dyDescent="0.2">
      <c r="A656" s="11" t="s">
        <v>1404</v>
      </c>
      <c r="B656" s="11" t="s">
        <v>1405</v>
      </c>
      <c r="C656" s="11" t="s">
        <v>1406</v>
      </c>
      <c r="D656" s="6">
        <v>0</v>
      </c>
      <c r="E656" s="6">
        <v>750</v>
      </c>
      <c r="F656" s="6">
        <v>1</v>
      </c>
      <c r="G656" s="6"/>
      <c r="H656" s="6"/>
      <c r="I656" s="6">
        <f t="shared" si="163"/>
        <v>1</v>
      </c>
      <c r="J656" s="7">
        <f t="shared" si="164"/>
        <v>1</v>
      </c>
      <c r="K656" s="7" t="str">
        <f t="shared" si="165"/>
        <v/>
      </c>
      <c r="L656" s="8">
        <v>1</v>
      </c>
      <c r="M656" s="8"/>
      <c r="N656" s="6" t="str">
        <f t="shared" si="166"/>
        <v/>
      </c>
      <c r="O656" s="6" t="str">
        <f t="shared" si="166"/>
        <v/>
      </c>
      <c r="P656" s="6"/>
    </row>
    <row r="657" spans="1:16" s="4" customFormat="1" ht="12.75" x14ac:dyDescent="0.25">
      <c r="A657" s="6" t="s">
        <v>1407</v>
      </c>
      <c r="B657" s="6" t="s">
        <v>1408</v>
      </c>
      <c r="C657" s="6" t="s">
        <v>1409</v>
      </c>
      <c r="D657" s="6">
        <v>90</v>
      </c>
      <c r="E657" s="6">
        <v>400</v>
      </c>
      <c r="F657" s="6">
        <f>47+24+24+2</f>
        <v>97</v>
      </c>
      <c r="G657" s="6"/>
      <c r="H657" s="6"/>
      <c r="I657" s="6">
        <f t="shared" si="163"/>
        <v>97</v>
      </c>
      <c r="J657" s="7">
        <f t="shared" si="164"/>
        <v>7</v>
      </c>
      <c r="K657" s="7" t="str">
        <f t="shared" si="165"/>
        <v/>
      </c>
      <c r="L657" s="8">
        <v>7</v>
      </c>
      <c r="M657" s="8"/>
      <c r="N657" s="6" t="str">
        <f t="shared" si="166"/>
        <v/>
      </c>
      <c r="O657" s="6" t="str">
        <f t="shared" si="166"/>
        <v/>
      </c>
      <c r="P657" s="6"/>
    </row>
    <row r="658" spans="1:16" s="4" customFormat="1" ht="12.75" x14ac:dyDescent="0.25">
      <c r="A658" s="6" t="s">
        <v>1410</v>
      </c>
      <c r="B658" s="6" t="s">
        <v>1411</v>
      </c>
      <c r="C658" s="6" t="s">
        <v>1412</v>
      </c>
      <c r="D658" s="6">
        <v>53</v>
      </c>
      <c r="E658" s="6">
        <v>450</v>
      </c>
      <c r="F658" s="6">
        <f>46+22+30</f>
        <v>98</v>
      </c>
      <c r="G658" s="6"/>
      <c r="H658" s="6"/>
      <c r="I658" s="6">
        <f t="shared" si="163"/>
        <v>98</v>
      </c>
      <c r="J658" s="7">
        <f t="shared" si="164"/>
        <v>45</v>
      </c>
      <c r="K658" s="7" t="str">
        <f t="shared" si="165"/>
        <v/>
      </c>
      <c r="L658" s="8">
        <v>45</v>
      </c>
      <c r="M658" s="8"/>
      <c r="N658" s="6" t="str">
        <f t="shared" si="166"/>
        <v/>
      </c>
      <c r="O658" s="6" t="str">
        <f t="shared" si="166"/>
        <v/>
      </c>
      <c r="P658" s="6"/>
    </row>
    <row r="659" spans="1:16" s="4" customFormat="1" ht="12.75" x14ac:dyDescent="0.2">
      <c r="A659" s="11" t="s">
        <v>1413</v>
      </c>
      <c r="B659" s="11" t="s">
        <v>1414</v>
      </c>
      <c r="C659" s="11" t="s">
        <v>1415</v>
      </c>
      <c r="D659" s="6">
        <v>0</v>
      </c>
      <c r="E659" s="6">
        <v>1200</v>
      </c>
      <c r="F659" s="6">
        <v>1</v>
      </c>
      <c r="G659" s="6"/>
      <c r="H659" s="6"/>
      <c r="I659" s="6">
        <f t="shared" si="163"/>
        <v>1</v>
      </c>
      <c r="J659" s="7">
        <f t="shared" si="164"/>
        <v>1</v>
      </c>
      <c r="K659" s="7" t="str">
        <f t="shared" si="165"/>
        <v/>
      </c>
      <c r="L659" s="8">
        <v>1</v>
      </c>
      <c r="M659" s="8"/>
      <c r="N659" s="6" t="str">
        <f t="shared" si="166"/>
        <v/>
      </c>
      <c r="O659" s="6" t="str">
        <f t="shared" si="166"/>
        <v/>
      </c>
      <c r="P659" s="6"/>
    </row>
    <row r="660" spans="1:16" s="4" customFormat="1" ht="12.75" x14ac:dyDescent="0.25">
      <c r="A660" s="6" t="s">
        <v>1416</v>
      </c>
      <c r="B660" s="6" t="s">
        <v>1417</v>
      </c>
      <c r="C660" s="6" t="s">
        <v>1418</v>
      </c>
      <c r="D660" s="6">
        <v>7</v>
      </c>
      <c r="E660" s="6">
        <v>1300</v>
      </c>
      <c r="F660" s="6">
        <v>8</v>
      </c>
      <c r="G660" s="6"/>
      <c r="H660" s="6"/>
      <c r="I660" s="6">
        <f t="shared" si="163"/>
        <v>8</v>
      </c>
      <c r="J660" s="7">
        <f t="shared" si="164"/>
        <v>1</v>
      </c>
      <c r="K660" s="7" t="str">
        <f t="shared" si="165"/>
        <v/>
      </c>
      <c r="L660" s="8">
        <v>1</v>
      </c>
      <c r="M660" s="8"/>
      <c r="N660" s="6" t="str">
        <f t="shared" si="166"/>
        <v/>
      </c>
      <c r="O660" s="6" t="str">
        <f t="shared" si="166"/>
        <v/>
      </c>
      <c r="P660" s="6"/>
    </row>
    <row r="661" spans="1:16" s="4" customFormat="1" ht="12.75" x14ac:dyDescent="0.25">
      <c r="A661" s="6" t="s">
        <v>1419</v>
      </c>
      <c r="B661" s="6" t="s">
        <v>1420</v>
      </c>
      <c r="C661" s="6" t="s">
        <v>1421</v>
      </c>
      <c r="D661" s="6">
        <v>28</v>
      </c>
      <c r="E661" s="6">
        <v>2300</v>
      </c>
      <c r="F661" s="6">
        <f>24+11</f>
        <v>35</v>
      </c>
      <c r="G661" s="6"/>
      <c r="H661" s="6"/>
      <c r="I661" s="6">
        <f t="shared" si="163"/>
        <v>35</v>
      </c>
      <c r="J661" s="7">
        <f t="shared" si="164"/>
        <v>7</v>
      </c>
      <c r="K661" s="7" t="str">
        <f t="shared" si="165"/>
        <v/>
      </c>
      <c r="L661" s="8">
        <v>7</v>
      </c>
      <c r="M661" s="8"/>
      <c r="N661" s="6" t="str">
        <f t="shared" si="166"/>
        <v/>
      </c>
      <c r="O661" s="6" t="str">
        <f t="shared" si="166"/>
        <v/>
      </c>
      <c r="P661" s="6"/>
    </row>
    <row r="662" spans="1:16" s="4" customFormat="1" ht="12.75" x14ac:dyDescent="0.25">
      <c r="A662" s="6" t="s">
        <v>1422</v>
      </c>
      <c r="B662" s="6" t="s">
        <v>1423</v>
      </c>
      <c r="C662" s="6" t="s">
        <v>1424</v>
      </c>
      <c r="D662" s="6">
        <v>44</v>
      </c>
      <c r="E662" s="6">
        <v>1700</v>
      </c>
      <c r="F662" s="6">
        <f>35+11</f>
        <v>46</v>
      </c>
      <c r="G662" s="6"/>
      <c r="H662" s="6"/>
      <c r="I662" s="6">
        <f t="shared" si="163"/>
        <v>46</v>
      </c>
      <c r="J662" s="7">
        <f t="shared" si="164"/>
        <v>2</v>
      </c>
      <c r="K662" s="7" t="str">
        <f t="shared" si="165"/>
        <v/>
      </c>
      <c r="L662" s="8">
        <v>2</v>
      </c>
      <c r="M662" s="8"/>
      <c r="N662" s="6" t="str">
        <f t="shared" si="166"/>
        <v/>
      </c>
      <c r="O662" s="6" t="str">
        <f t="shared" si="166"/>
        <v/>
      </c>
      <c r="P662" s="6"/>
    </row>
    <row r="663" spans="1:16" s="4" customFormat="1" ht="12.75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9">
        <f>SUM(J647:J662)</f>
        <v>66</v>
      </c>
      <c r="K663" s="9">
        <f>SUM(K647:K662)</f>
        <v>90</v>
      </c>
      <c r="L663" s="10">
        <f>SUM(L647:L662)</f>
        <v>66</v>
      </c>
      <c r="M663" s="10">
        <f>SUM(M647:M662)</f>
        <v>66</v>
      </c>
      <c r="N663" s="6"/>
      <c r="O663" s="6"/>
      <c r="P663" s="6"/>
    </row>
    <row r="664" spans="1:16" s="4" customFormat="1" ht="12.75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7"/>
      <c r="K664" s="7"/>
      <c r="L664" s="8"/>
      <c r="M664" s="8"/>
      <c r="N664" s="6"/>
      <c r="O664" s="6"/>
      <c r="P664" s="6"/>
    </row>
    <row r="665" spans="1:16" s="4" customFormat="1" ht="12.75" x14ac:dyDescent="0.25">
      <c r="A665" s="6" t="s">
        <v>1425</v>
      </c>
      <c r="B665" s="6" t="s">
        <v>1426</v>
      </c>
      <c r="C665" s="6" t="s">
        <v>1427</v>
      </c>
      <c r="D665" s="6">
        <v>26</v>
      </c>
      <c r="E665" s="6">
        <v>9000</v>
      </c>
      <c r="F665" s="6">
        <v>27</v>
      </c>
      <c r="G665" s="6"/>
      <c r="H665" s="6"/>
      <c r="I665" s="6">
        <f>F665+G665+H665</f>
        <v>27</v>
      </c>
      <c r="J665" s="7">
        <f>IF(I665&gt;D665,I665-D665,"")</f>
        <v>1</v>
      </c>
      <c r="K665" s="7" t="str">
        <f>IF(I665&lt;D665,D665-I665,"")</f>
        <v/>
      </c>
      <c r="L665" s="8">
        <v>1</v>
      </c>
      <c r="M665" s="8"/>
      <c r="N665" s="6" t="str">
        <f t="shared" ref="N665:O668" si="167">IF(J665=L665,"",J665-L665)</f>
        <v/>
      </c>
      <c r="O665" s="6" t="str">
        <f t="shared" si="167"/>
        <v/>
      </c>
      <c r="P665" s="6"/>
    </row>
    <row r="666" spans="1:16" s="4" customFormat="1" ht="12.75" x14ac:dyDescent="0.25">
      <c r="A666" s="6" t="s">
        <v>1428</v>
      </c>
      <c r="B666" s="6" t="s">
        <v>1429</v>
      </c>
      <c r="C666" s="6" t="s">
        <v>1430</v>
      </c>
      <c r="D666" s="6">
        <v>10</v>
      </c>
      <c r="E666" s="6">
        <v>22500</v>
      </c>
      <c r="F666" s="6">
        <f>10+8</f>
        <v>18</v>
      </c>
      <c r="G666" s="6"/>
      <c r="H666" s="6"/>
      <c r="I666" s="6">
        <f>F666+G666+H666</f>
        <v>18</v>
      </c>
      <c r="J666" s="7">
        <f>IF(I666&gt;D666,I666-D666,"")</f>
        <v>8</v>
      </c>
      <c r="K666" s="7" t="str">
        <f>IF(I666&lt;D666,D666-I666,"")</f>
        <v/>
      </c>
      <c r="L666" s="8">
        <v>8</v>
      </c>
      <c r="M666" s="8"/>
      <c r="N666" s="6" t="str">
        <f t="shared" si="167"/>
        <v/>
      </c>
      <c r="O666" s="6" t="str">
        <f t="shared" si="167"/>
        <v/>
      </c>
      <c r="P666" s="6"/>
    </row>
    <row r="667" spans="1:16" s="4" customFormat="1" ht="12.75" x14ac:dyDescent="0.25">
      <c r="A667" s="6" t="s">
        <v>1431</v>
      </c>
      <c r="B667" s="6" t="s">
        <v>1432</v>
      </c>
      <c r="C667" s="6" t="s">
        <v>1433</v>
      </c>
      <c r="D667" s="6">
        <v>13</v>
      </c>
      <c r="E667" s="6">
        <v>18500</v>
      </c>
      <c r="F667" s="6">
        <v>3</v>
      </c>
      <c r="G667" s="6">
        <v>2</v>
      </c>
      <c r="H667" s="6"/>
      <c r="I667" s="6">
        <f>F667+G667+H667</f>
        <v>5</v>
      </c>
      <c r="J667" s="7" t="str">
        <f>IF(I667&gt;D667,I667-D667,"")</f>
        <v/>
      </c>
      <c r="K667" s="7">
        <f>IF(I667&lt;D667,D667-I667,"")</f>
        <v>8</v>
      </c>
      <c r="L667" s="8"/>
      <c r="M667" s="8">
        <v>8</v>
      </c>
      <c r="N667" s="6" t="str">
        <f t="shared" si="167"/>
        <v/>
      </c>
      <c r="O667" s="6" t="str">
        <f t="shared" si="167"/>
        <v/>
      </c>
      <c r="P667" s="6"/>
    </row>
    <row r="668" spans="1:16" s="4" customFormat="1" ht="12.75" x14ac:dyDescent="0.25">
      <c r="A668" s="6" t="s">
        <v>1434</v>
      </c>
      <c r="B668" s="6" t="s">
        <v>1435</v>
      </c>
      <c r="C668" s="6" t="s">
        <v>1436</v>
      </c>
      <c r="D668" s="6">
        <v>84</v>
      </c>
      <c r="E668" s="6">
        <v>11000</v>
      </c>
      <c r="F668" s="6">
        <v>83</v>
      </c>
      <c r="G668" s="6"/>
      <c r="H668" s="6"/>
      <c r="I668" s="6">
        <f>F668+G668+H668</f>
        <v>83</v>
      </c>
      <c r="J668" s="7" t="str">
        <f>IF(I668&gt;D668,I668-D668,"")</f>
        <v/>
      </c>
      <c r="K668" s="7">
        <f>IF(I668&lt;D668,D668-I668,"")</f>
        <v>1</v>
      </c>
      <c r="L668" s="8"/>
      <c r="M668" s="8">
        <v>1</v>
      </c>
      <c r="N668" s="6" t="str">
        <f t="shared" si="167"/>
        <v/>
      </c>
      <c r="O668" s="6" t="str">
        <f t="shared" si="167"/>
        <v/>
      </c>
      <c r="P668" s="6"/>
    </row>
    <row r="669" spans="1:16" s="4" customFormat="1" ht="12.75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9">
        <f>SUM(J665:J668)</f>
        <v>9</v>
      </c>
      <c r="K669" s="9">
        <f>SUM(K665:K668)</f>
        <v>9</v>
      </c>
      <c r="L669" s="10">
        <f>SUM(L665:L668)</f>
        <v>9</v>
      </c>
      <c r="M669" s="10">
        <f>SUM(M665:M668)</f>
        <v>9</v>
      </c>
      <c r="N669" s="6"/>
      <c r="O669" s="6"/>
      <c r="P669" s="6"/>
    </row>
    <row r="670" spans="1:16" s="4" customFormat="1" ht="12.75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7"/>
      <c r="K670" s="7"/>
      <c r="L670" s="8"/>
      <c r="M670" s="8"/>
      <c r="N670" s="6"/>
      <c r="O670" s="6"/>
      <c r="P670" s="6"/>
    </row>
    <row r="671" spans="1:16" s="4" customFormat="1" ht="12.75" x14ac:dyDescent="0.25">
      <c r="A671" s="6" t="s">
        <v>1437</v>
      </c>
      <c r="B671" s="6" t="s">
        <v>1438</v>
      </c>
      <c r="C671" s="6" t="s">
        <v>1439</v>
      </c>
      <c r="D671" s="6">
        <v>69</v>
      </c>
      <c r="E671" s="6">
        <v>2850</v>
      </c>
      <c r="F671" s="6">
        <f>48+17</f>
        <v>65</v>
      </c>
      <c r="G671" s="6"/>
      <c r="H671" s="6"/>
      <c r="I671" s="6">
        <f t="shared" ref="I671:I677" si="168">F671+G671+H671</f>
        <v>65</v>
      </c>
      <c r="J671" s="7" t="str">
        <f t="shared" ref="J671:J677" si="169">IF(I671&gt;D671,I671-D671,"")</f>
        <v/>
      </c>
      <c r="K671" s="7">
        <f t="shared" ref="K671:K677" si="170">IF(I671&lt;D671,D671-I671,"")</f>
        <v>4</v>
      </c>
      <c r="L671" s="8"/>
      <c r="M671" s="8">
        <v>4</v>
      </c>
      <c r="N671" s="6" t="str">
        <f t="shared" ref="N671:O677" si="171">IF(J671=L671,"",J671-L671)</f>
        <v/>
      </c>
      <c r="O671" s="6" t="str">
        <f t="shared" si="171"/>
        <v/>
      </c>
      <c r="P671" s="6"/>
    </row>
    <row r="672" spans="1:16" s="4" customFormat="1" ht="12.75" x14ac:dyDescent="0.25">
      <c r="A672" s="6" t="s">
        <v>1440</v>
      </c>
      <c r="B672" s="6" t="s">
        <v>1441</v>
      </c>
      <c r="C672" s="6" t="s">
        <v>1442</v>
      </c>
      <c r="D672" s="6">
        <v>34</v>
      </c>
      <c r="E672" s="6">
        <v>2850</v>
      </c>
      <c r="F672" s="6">
        <v>23</v>
      </c>
      <c r="G672" s="6"/>
      <c r="H672" s="6"/>
      <c r="I672" s="6">
        <f t="shared" si="168"/>
        <v>23</v>
      </c>
      <c r="J672" s="7" t="str">
        <f t="shared" si="169"/>
        <v/>
      </c>
      <c r="K672" s="7">
        <f t="shared" si="170"/>
        <v>11</v>
      </c>
      <c r="L672" s="8"/>
      <c r="M672" s="8">
        <v>11</v>
      </c>
      <c r="N672" s="6" t="str">
        <f t="shared" si="171"/>
        <v/>
      </c>
      <c r="O672" s="6" t="str">
        <f t="shared" si="171"/>
        <v/>
      </c>
      <c r="P672" s="6"/>
    </row>
    <row r="673" spans="1:16" s="4" customFormat="1" ht="12.75" x14ac:dyDescent="0.25">
      <c r="A673" s="6" t="s">
        <v>1443</v>
      </c>
      <c r="B673" s="6" t="s">
        <v>1444</v>
      </c>
      <c r="C673" s="6" t="s">
        <v>1445</v>
      </c>
      <c r="D673" s="6">
        <v>236</v>
      </c>
      <c r="E673" s="6">
        <v>2850</v>
      </c>
      <c r="F673" s="6">
        <f>192+8</f>
        <v>200</v>
      </c>
      <c r="G673" s="6"/>
      <c r="H673" s="6"/>
      <c r="I673" s="6">
        <f t="shared" si="168"/>
        <v>200</v>
      </c>
      <c r="J673" s="7" t="str">
        <f t="shared" si="169"/>
        <v/>
      </c>
      <c r="K673" s="7">
        <f t="shared" si="170"/>
        <v>36</v>
      </c>
      <c r="L673" s="8"/>
      <c r="M673" s="8">
        <v>22</v>
      </c>
      <c r="N673" s="6" t="str">
        <f t="shared" si="171"/>
        <v/>
      </c>
      <c r="O673" s="6">
        <f t="shared" si="171"/>
        <v>14</v>
      </c>
      <c r="P673" s="6"/>
    </row>
    <row r="674" spans="1:16" s="4" customFormat="1" ht="12.75" x14ac:dyDescent="0.25">
      <c r="A674" s="6" t="s">
        <v>1446</v>
      </c>
      <c r="B674" s="6" t="s">
        <v>1447</v>
      </c>
      <c r="C674" s="6" t="s">
        <v>1448</v>
      </c>
      <c r="D674" s="6">
        <v>145</v>
      </c>
      <c r="E674" s="6">
        <v>2850</v>
      </c>
      <c r="F674" s="6">
        <f>48+72+24+9</f>
        <v>153</v>
      </c>
      <c r="G674" s="6"/>
      <c r="H674" s="6"/>
      <c r="I674" s="6">
        <f t="shared" si="168"/>
        <v>153</v>
      </c>
      <c r="J674" s="7">
        <f t="shared" si="169"/>
        <v>8</v>
      </c>
      <c r="K674" s="7" t="str">
        <f t="shared" si="170"/>
        <v/>
      </c>
      <c r="L674" s="8">
        <v>8</v>
      </c>
      <c r="M674" s="8"/>
      <c r="N674" s="6" t="str">
        <f t="shared" si="171"/>
        <v/>
      </c>
      <c r="O674" s="6" t="str">
        <f t="shared" si="171"/>
        <v/>
      </c>
      <c r="P674" s="6"/>
    </row>
    <row r="675" spans="1:16" s="4" customFormat="1" ht="12.75" x14ac:dyDescent="0.25">
      <c r="A675" s="6" t="s">
        <v>1449</v>
      </c>
      <c r="B675" s="6" t="s">
        <v>1450</v>
      </c>
      <c r="C675" s="6" t="s">
        <v>1451</v>
      </c>
      <c r="D675" s="6">
        <v>46</v>
      </c>
      <c r="E675" s="6">
        <v>2850</v>
      </c>
      <c r="F675" s="6">
        <f>24+23</f>
        <v>47</v>
      </c>
      <c r="G675" s="6"/>
      <c r="H675" s="6"/>
      <c r="I675" s="6">
        <f t="shared" si="168"/>
        <v>47</v>
      </c>
      <c r="J675" s="7">
        <f t="shared" si="169"/>
        <v>1</v>
      </c>
      <c r="K675" s="7" t="str">
        <f t="shared" si="170"/>
        <v/>
      </c>
      <c r="L675" s="8">
        <v>1</v>
      </c>
      <c r="M675" s="8"/>
      <c r="N675" s="6" t="str">
        <f t="shared" si="171"/>
        <v/>
      </c>
      <c r="O675" s="6" t="str">
        <f t="shared" si="171"/>
        <v/>
      </c>
      <c r="P675" s="6"/>
    </row>
    <row r="676" spans="1:16" s="4" customFormat="1" ht="12.75" x14ac:dyDescent="0.25">
      <c r="A676" s="6" t="s">
        <v>1452</v>
      </c>
      <c r="B676" s="6" t="s">
        <v>1453</v>
      </c>
      <c r="C676" s="6" t="s">
        <v>1454</v>
      </c>
      <c r="D676" s="6">
        <v>5</v>
      </c>
      <c r="E676" s="6">
        <v>2850</v>
      </c>
      <c r="F676" s="6">
        <f>24+6</f>
        <v>30</v>
      </c>
      <c r="G676" s="6"/>
      <c r="H676" s="6"/>
      <c r="I676" s="6">
        <f t="shared" si="168"/>
        <v>30</v>
      </c>
      <c r="J676" s="7">
        <f t="shared" si="169"/>
        <v>25</v>
      </c>
      <c r="K676" s="7" t="str">
        <f t="shared" si="170"/>
        <v/>
      </c>
      <c r="L676" s="8">
        <v>25</v>
      </c>
      <c r="M676" s="8"/>
      <c r="N676" s="6" t="str">
        <f t="shared" si="171"/>
        <v/>
      </c>
      <c r="O676" s="6" t="str">
        <f t="shared" si="171"/>
        <v/>
      </c>
      <c r="P676" s="6"/>
    </row>
    <row r="677" spans="1:16" s="4" customFormat="1" ht="12.75" x14ac:dyDescent="0.25">
      <c r="A677" s="6" t="s">
        <v>1455</v>
      </c>
      <c r="B677" s="6" t="s">
        <v>1456</v>
      </c>
      <c r="C677" s="6" t="s">
        <v>1457</v>
      </c>
      <c r="D677" s="6">
        <v>147</v>
      </c>
      <c r="E677" s="6">
        <v>2850</v>
      </c>
      <c r="F677" s="6">
        <f>144+6</f>
        <v>150</v>
      </c>
      <c r="G677" s="6"/>
      <c r="H677" s="6"/>
      <c r="I677" s="6">
        <f t="shared" si="168"/>
        <v>150</v>
      </c>
      <c r="J677" s="7">
        <f t="shared" si="169"/>
        <v>3</v>
      </c>
      <c r="K677" s="7" t="str">
        <f t="shared" si="170"/>
        <v/>
      </c>
      <c r="L677" s="8">
        <v>3</v>
      </c>
      <c r="M677" s="8"/>
      <c r="N677" s="6" t="str">
        <f t="shared" si="171"/>
        <v/>
      </c>
      <c r="O677" s="6" t="str">
        <f t="shared" si="171"/>
        <v/>
      </c>
      <c r="P677" s="6"/>
    </row>
    <row r="678" spans="1:16" s="4" customFormat="1" ht="12.75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9">
        <f>SUM(J671:J677)</f>
        <v>37</v>
      </c>
      <c r="K678" s="9">
        <f>SUM(K671:K677)</f>
        <v>51</v>
      </c>
      <c r="L678" s="10">
        <f>SUM(L671:L677)</f>
        <v>37</v>
      </c>
      <c r="M678" s="10">
        <f>SUM(M671:M677)</f>
        <v>37</v>
      </c>
      <c r="N678" s="6"/>
      <c r="O678" s="6"/>
      <c r="P678" s="6"/>
    </row>
    <row r="679" spans="1:16" s="4" customFormat="1" ht="12.75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7"/>
      <c r="K679" s="7"/>
      <c r="L679" s="8"/>
      <c r="M679" s="8"/>
      <c r="N679" s="6"/>
      <c r="O679" s="6"/>
      <c r="P679" s="6"/>
    </row>
    <row r="680" spans="1:16" s="4" customFormat="1" ht="12.75" x14ac:dyDescent="0.25">
      <c r="A680" s="6" t="s">
        <v>1458</v>
      </c>
      <c r="B680" s="6" t="s">
        <v>1459</v>
      </c>
      <c r="C680" s="6" t="s">
        <v>1460</v>
      </c>
      <c r="D680" s="6">
        <v>4</v>
      </c>
      <c r="E680" s="6">
        <v>75</v>
      </c>
      <c r="F680" s="6">
        <v>0</v>
      </c>
      <c r="G680" s="6"/>
      <c r="H680" s="6"/>
      <c r="I680" s="6">
        <f>F680+G680+H680</f>
        <v>0</v>
      </c>
      <c r="J680" s="7" t="str">
        <f>IF(I680&gt;D680,I680-D680,"")</f>
        <v/>
      </c>
      <c r="K680" s="7">
        <f>IF(I680&lt;D680,D680-I680,"")</f>
        <v>4</v>
      </c>
      <c r="L680" s="8"/>
      <c r="M680" s="8">
        <v>3</v>
      </c>
      <c r="N680" s="6" t="str">
        <f t="shared" ref="N680:O683" si="172">IF(J680=L680,"",J680-L680)</f>
        <v/>
      </c>
      <c r="O680" s="6">
        <f t="shared" si="172"/>
        <v>1</v>
      </c>
      <c r="P680" s="6"/>
    </row>
    <row r="681" spans="1:16" s="4" customFormat="1" ht="12.75" x14ac:dyDescent="0.2">
      <c r="A681" s="11" t="s">
        <v>1461</v>
      </c>
      <c r="B681" s="11" t="s">
        <v>1462</v>
      </c>
      <c r="C681" s="11" t="s">
        <v>1463</v>
      </c>
      <c r="D681" s="6">
        <v>0</v>
      </c>
      <c r="E681" s="6">
        <v>130</v>
      </c>
      <c r="F681" s="6">
        <v>1</v>
      </c>
      <c r="G681" s="6"/>
      <c r="H681" s="6"/>
      <c r="I681" s="6">
        <f>F681+G681+H681</f>
        <v>1</v>
      </c>
      <c r="J681" s="7">
        <f>IF(I681&gt;D681,I681-D681,"")</f>
        <v>1</v>
      </c>
      <c r="K681" s="7" t="str">
        <f>IF(I681&lt;D681,D681-I681,"")</f>
        <v/>
      </c>
      <c r="L681" s="8">
        <v>1</v>
      </c>
      <c r="M681" s="8"/>
      <c r="N681" s="6" t="str">
        <f t="shared" si="172"/>
        <v/>
      </c>
      <c r="O681" s="6" t="str">
        <f t="shared" si="172"/>
        <v/>
      </c>
      <c r="P681" s="6"/>
    </row>
    <row r="682" spans="1:16" s="4" customFormat="1" ht="12.75" x14ac:dyDescent="0.2">
      <c r="A682" s="11" t="s">
        <v>1464</v>
      </c>
      <c r="B682" s="11" t="s">
        <v>1465</v>
      </c>
      <c r="C682" s="11" t="s">
        <v>1466</v>
      </c>
      <c r="D682" s="6">
        <v>0</v>
      </c>
      <c r="E682" s="6">
        <v>130</v>
      </c>
      <c r="F682" s="6">
        <v>1</v>
      </c>
      <c r="G682" s="6"/>
      <c r="H682" s="6"/>
      <c r="I682" s="6">
        <f>F682+G682+H682</f>
        <v>1</v>
      </c>
      <c r="J682" s="7">
        <f>IF(I682&gt;D682,I682-D682,"")</f>
        <v>1</v>
      </c>
      <c r="K682" s="7" t="str">
        <f>IF(I682&lt;D682,D682-I682,"")</f>
        <v/>
      </c>
      <c r="L682" s="8">
        <v>1</v>
      </c>
      <c r="M682" s="8"/>
      <c r="N682" s="6" t="str">
        <f t="shared" si="172"/>
        <v/>
      </c>
      <c r="O682" s="6" t="str">
        <f t="shared" si="172"/>
        <v/>
      </c>
      <c r="P682" s="6"/>
    </row>
    <row r="683" spans="1:16" s="4" customFormat="1" ht="12.75" x14ac:dyDescent="0.2">
      <c r="A683" s="11" t="s">
        <v>1467</v>
      </c>
      <c r="B683" s="11" t="s">
        <v>1468</v>
      </c>
      <c r="C683" s="11" t="s">
        <v>1469</v>
      </c>
      <c r="D683" s="6">
        <v>0</v>
      </c>
      <c r="E683" s="6">
        <v>200</v>
      </c>
      <c r="F683" s="6">
        <v>1</v>
      </c>
      <c r="G683" s="6"/>
      <c r="H683" s="6"/>
      <c r="I683" s="6">
        <f>F683+G683+H683</f>
        <v>1</v>
      </c>
      <c r="J683" s="7">
        <f>IF(I683&gt;D683,I683-D683,"")</f>
        <v>1</v>
      </c>
      <c r="K683" s="7" t="str">
        <f>IF(I683&lt;D683,D683-I683,"")</f>
        <v/>
      </c>
      <c r="L683" s="8">
        <v>1</v>
      </c>
      <c r="M683" s="8"/>
      <c r="N683" s="6" t="str">
        <f t="shared" si="172"/>
        <v/>
      </c>
      <c r="O683" s="6" t="str">
        <f t="shared" si="172"/>
        <v/>
      </c>
      <c r="P683" s="6"/>
    </row>
    <row r="684" spans="1:16" s="4" customFormat="1" ht="12.75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9">
        <f>SUM(J680:J683)</f>
        <v>3</v>
      </c>
      <c r="K684" s="9">
        <f>SUM(K680:K683)</f>
        <v>4</v>
      </c>
      <c r="L684" s="10">
        <f>SUM(L680:L683)</f>
        <v>3</v>
      </c>
      <c r="M684" s="10">
        <f>SUM(M680:M683)</f>
        <v>3</v>
      </c>
      <c r="N684" s="6"/>
      <c r="O684" s="6"/>
      <c r="P684" s="6"/>
    </row>
    <row r="685" spans="1:16" s="4" customFormat="1" ht="12.75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7"/>
      <c r="K685" s="7"/>
      <c r="L685" s="8"/>
      <c r="M685" s="8"/>
      <c r="N685" s="6"/>
      <c r="O685" s="6"/>
      <c r="P685" s="6"/>
    </row>
    <row r="686" spans="1:16" s="4" customFormat="1" ht="12.75" x14ac:dyDescent="0.25">
      <c r="A686" s="6" t="s">
        <v>1470</v>
      </c>
      <c r="B686" s="6" t="s">
        <v>1471</v>
      </c>
      <c r="C686" s="6" t="s">
        <v>1472</v>
      </c>
      <c r="D686" s="6">
        <v>2</v>
      </c>
      <c r="E686" s="6">
        <v>2800</v>
      </c>
      <c r="F686" s="6">
        <v>0</v>
      </c>
      <c r="G686" s="6"/>
      <c r="H686" s="6"/>
      <c r="I686" s="6">
        <f>F686+G686+H686</f>
        <v>0</v>
      </c>
      <c r="J686" s="7" t="str">
        <f>IF(I686&gt;D686,I686-D686,"")</f>
        <v/>
      </c>
      <c r="K686" s="7">
        <f>IF(I686&lt;D686,D686-I686,"")</f>
        <v>2</v>
      </c>
      <c r="L686" s="8"/>
      <c r="M686" s="8">
        <v>2</v>
      </c>
      <c r="N686" s="6" t="str">
        <f t="shared" ref="N686:O689" si="173">IF(J686=L686,"",J686-L686)</f>
        <v/>
      </c>
      <c r="O686" s="6" t="str">
        <f t="shared" si="173"/>
        <v/>
      </c>
      <c r="P686" s="6"/>
    </row>
    <row r="687" spans="1:16" s="4" customFormat="1" ht="12.75" x14ac:dyDescent="0.25">
      <c r="A687" s="6" t="s">
        <v>1473</v>
      </c>
      <c r="B687" s="6" t="s">
        <v>1474</v>
      </c>
      <c r="C687" s="6" t="s">
        <v>1475</v>
      </c>
      <c r="D687" s="6">
        <v>2</v>
      </c>
      <c r="E687" s="6">
        <v>1800</v>
      </c>
      <c r="F687" s="6">
        <v>0</v>
      </c>
      <c r="G687" s="6"/>
      <c r="H687" s="6"/>
      <c r="I687" s="6">
        <f>F687+G687+H687</f>
        <v>0</v>
      </c>
      <c r="J687" s="7" t="str">
        <f>IF(I687&gt;D687,I687-D687,"")</f>
        <v/>
      </c>
      <c r="K687" s="7">
        <f>IF(I687&lt;D687,D687-I687,"")</f>
        <v>2</v>
      </c>
      <c r="L687" s="8"/>
      <c r="M687" s="8"/>
      <c r="N687" s="6" t="str">
        <f t="shared" si="173"/>
        <v/>
      </c>
      <c r="O687" s="6">
        <f t="shared" si="173"/>
        <v>2</v>
      </c>
      <c r="P687" s="6"/>
    </row>
    <row r="688" spans="1:16" s="4" customFormat="1" ht="12.75" x14ac:dyDescent="0.25">
      <c r="A688" s="6" t="s">
        <v>1476</v>
      </c>
      <c r="B688" s="6" t="s">
        <v>1477</v>
      </c>
      <c r="C688" s="6" t="s">
        <v>1478</v>
      </c>
      <c r="D688" s="6">
        <v>46</v>
      </c>
      <c r="E688" s="6">
        <v>2000</v>
      </c>
      <c r="F688" s="6">
        <v>8</v>
      </c>
      <c r="G688" s="6"/>
      <c r="H688" s="6"/>
      <c r="I688" s="6">
        <f>F688+G688+H688</f>
        <v>8</v>
      </c>
      <c r="J688" s="7" t="str">
        <f>IF(I688&gt;D688,I688-D688,"")</f>
        <v/>
      </c>
      <c r="K688" s="7">
        <f>IF(I688&lt;D688,D688-I688,"")</f>
        <v>38</v>
      </c>
      <c r="L688" s="8"/>
      <c r="M688" s="8"/>
      <c r="N688" s="6" t="str">
        <f t="shared" si="173"/>
        <v/>
      </c>
      <c r="O688" s="6">
        <f t="shared" si="173"/>
        <v>38</v>
      </c>
      <c r="P688" s="6"/>
    </row>
    <row r="689" spans="1:16" s="4" customFormat="1" ht="12.75" x14ac:dyDescent="0.25">
      <c r="A689" s="6" t="s">
        <v>1479</v>
      </c>
      <c r="B689" s="6" t="s">
        <v>1480</v>
      </c>
      <c r="C689" s="6" t="s">
        <v>1481</v>
      </c>
      <c r="D689" s="6">
        <v>93</v>
      </c>
      <c r="E689" s="6">
        <v>1800</v>
      </c>
      <c r="F689" s="6">
        <v>95</v>
      </c>
      <c r="G689" s="6"/>
      <c r="H689" s="6"/>
      <c r="I689" s="6">
        <f>F689+G689+H689</f>
        <v>95</v>
      </c>
      <c r="J689" s="7">
        <f>IF(I689&gt;D689,I689-D689,"")</f>
        <v>2</v>
      </c>
      <c r="K689" s="7" t="str">
        <f>IF(I689&lt;D689,D689-I689,"")</f>
        <v/>
      </c>
      <c r="L689" s="8">
        <v>2</v>
      </c>
      <c r="M689" s="8"/>
      <c r="N689" s="6" t="str">
        <f t="shared" si="173"/>
        <v/>
      </c>
      <c r="O689" s="6" t="str">
        <f t="shared" si="173"/>
        <v/>
      </c>
      <c r="P689" s="6"/>
    </row>
    <row r="690" spans="1:16" s="4" customFormat="1" ht="12.75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9">
        <f>SUM(J686:J689)</f>
        <v>2</v>
      </c>
      <c r="K690" s="9">
        <f>SUM(K686:K689)</f>
        <v>42</v>
      </c>
      <c r="L690" s="10">
        <f>SUM(L686:L689)</f>
        <v>2</v>
      </c>
      <c r="M690" s="10">
        <f>SUM(M686:M689)</f>
        <v>2</v>
      </c>
      <c r="N690" s="6"/>
      <c r="O690" s="6"/>
      <c r="P690" s="6"/>
    </row>
    <row r="691" spans="1:16" s="4" customFormat="1" ht="12.75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7"/>
      <c r="K691" s="7"/>
      <c r="L691" s="8"/>
      <c r="M691" s="8"/>
      <c r="N691" s="6"/>
      <c r="O691" s="6"/>
      <c r="P691" s="6"/>
    </row>
    <row r="692" spans="1:16" s="4" customFormat="1" ht="12.75" x14ac:dyDescent="0.25">
      <c r="A692" s="6" t="s">
        <v>1482</v>
      </c>
      <c r="B692" s="6" t="s">
        <v>1483</v>
      </c>
      <c r="C692" s="6" t="s">
        <v>1484</v>
      </c>
      <c r="D692" s="6">
        <v>2</v>
      </c>
      <c r="E692" s="6">
        <v>12390</v>
      </c>
      <c r="F692" s="6">
        <v>0</v>
      </c>
      <c r="G692" s="6"/>
      <c r="H692" s="6"/>
      <c r="I692" s="6">
        <f>F692+G692+H692</f>
        <v>0</v>
      </c>
      <c r="J692" s="7" t="str">
        <f>IF(I692&gt;D692,I692-D692,"")</f>
        <v/>
      </c>
      <c r="K692" s="7">
        <f>IF(I692&lt;D692,D692-I692,"")</f>
        <v>2</v>
      </c>
      <c r="L692" s="8"/>
      <c r="M692" s="8">
        <v>2</v>
      </c>
      <c r="N692" s="6" t="str">
        <f t="shared" ref="N692:O694" si="174">IF(J692=L692,"",J692-L692)</f>
        <v/>
      </c>
      <c r="O692" s="6" t="str">
        <f t="shared" si="174"/>
        <v/>
      </c>
      <c r="P692" s="6"/>
    </row>
    <row r="693" spans="1:16" s="4" customFormat="1" ht="12.75" x14ac:dyDescent="0.25">
      <c r="A693" s="6" t="s">
        <v>1485</v>
      </c>
      <c r="B693" s="6" t="s">
        <v>1486</v>
      </c>
      <c r="C693" s="6" t="s">
        <v>1487</v>
      </c>
      <c r="D693" s="6">
        <v>7</v>
      </c>
      <c r="E693" s="6">
        <v>19500</v>
      </c>
      <c r="F693" s="6">
        <v>1</v>
      </c>
      <c r="G693" s="6"/>
      <c r="H693" s="6"/>
      <c r="I693" s="6">
        <f>F693+G693+H693</f>
        <v>1</v>
      </c>
      <c r="J693" s="7" t="str">
        <f>IF(I693&gt;D693,I693-D693,"")</f>
        <v/>
      </c>
      <c r="K693" s="7">
        <f>IF(I693&lt;D693,D693-I693,"")</f>
        <v>6</v>
      </c>
      <c r="L693" s="8"/>
      <c r="M693" s="8">
        <v>4</v>
      </c>
      <c r="N693" s="6" t="str">
        <f t="shared" si="174"/>
        <v/>
      </c>
      <c r="O693" s="6">
        <f t="shared" si="174"/>
        <v>2</v>
      </c>
      <c r="P693" s="6"/>
    </row>
    <row r="694" spans="1:16" s="4" customFormat="1" ht="12.75" x14ac:dyDescent="0.25">
      <c r="A694" s="6" t="s">
        <v>1488</v>
      </c>
      <c r="B694" s="6" t="s">
        <v>1489</v>
      </c>
      <c r="C694" s="6" t="s">
        <v>1490</v>
      </c>
      <c r="D694" s="6">
        <v>75</v>
      </c>
      <c r="E694" s="6">
        <v>26500</v>
      </c>
      <c r="F694" s="6">
        <f>76+4</f>
        <v>80</v>
      </c>
      <c r="G694" s="6">
        <v>1</v>
      </c>
      <c r="H694" s="6"/>
      <c r="I694" s="6">
        <f>F694+G694+H694</f>
        <v>81</v>
      </c>
      <c r="J694" s="7">
        <f>IF(I694&gt;D694,I694-D694,"")</f>
        <v>6</v>
      </c>
      <c r="K694" s="7" t="str">
        <f>IF(I694&lt;D694,D694-I694,"")</f>
        <v/>
      </c>
      <c r="L694" s="8">
        <v>6</v>
      </c>
      <c r="M694" s="8"/>
      <c r="N694" s="6" t="str">
        <f t="shared" si="174"/>
        <v/>
      </c>
      <c r="O694" s="6" t="str">
        <f t="shared" si="174"/>
        <v/>
      </c>
      <c r="P694" s="6"/>
    </row>
    <row r="695" spans="1:16" s="4" customFormat="1" ht="12.75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9">
        <f>SUM(J692:J694)</f>
        <v>6</v>
      </c>
      <c r="K695" s="9">
        <f>SUM(K692:K694)</f>
        <v>8</v>
      </c>
      <c r="L695" s="10">
        <f>SUM(L692:L694)</f>
        <v>6</v>
      </c>
      <c r="M695" s="10">
        <f>SUM(M692:M694)</f>
        <v>6</v>
      </c>
      <c r="N695" s="6"/>
      <c r="O695" s="6"/>
      <c r="P695" s="6"/>
    </row>
    <row r="696" spans="1:16" s="4" customFormat="1" ht="12.75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7"/>
      <c r="K696" s="7"/>
      <c r="L696" s="8"/>
      <c r="M696" s="8"/>
      <c r="N696" s="6"/>
      <c r="O696" s="6"/>
      <c r="P696" s="6"/>
    </row>
    <row r="697" spans="1:16" s="4" customFormat="1" ht="12.75" x14ac:dyDescent="0.25">
      <c r="A697" s="6" t="s">
        <v>1491</v>
      </c>
      <c r="B697" s="6" t="s">
        <v>1492</v>
      </c>
      <c r="C697" s="6" t="s">
        <v>1493</v>
      </c>
      <c r="D697" s="6">
        <v>15</v>
      </c>
      <c r="E697" s="6">
        <v>450</v>
      </c>
      <c r="F697" s="6">
        <v>2</v>
      </c>
      <c r="G697" s="6"/>
      <c r="H697" s="6"/>
      <c r="I697" s="6">
        <f>F697+G697+H697</f>
        <v>2</v>
      </c>
      <c r="J697" s="7" t="str">
        <f>IF(I697&gt;D697,I697-D697,"")</f>
        <v/>
      </c>
      <c r="K697" s="7">
        <f>IF(I697&lt;D697,D697-I697,"")</f>
        <v>13</v>
      </c>
      <c r="L697" s="8"/>
      <c r="M697" s="8">
        <v>13</v>
      </c>
      <c r="N697" s="6" t="str">
        <f t="shared" ref="N697:O701" si="175">IF(J697=L697,"",J697-L697)</f>
        <v/>
      </c>
      <c r="O697" s="6" t="str">
        <f t="shared" si="175"/>
        <v/>
      </c>
      <c r="P697" s="6"/>
    </row>
    <row r="698" spans="1:16" s="4" customFormat="1" ht="12.75" x14ac:dyDescent="0.25">
      <c r="A698" s="6" t="s">
        <v>1494</v>
      </c>
      <c r="B698" s="6" t="s">
        <v>1495</v>
      </c>
      <c r="C698" s="6" t="s">
        <v>1496</v>
      </c>
      <c r="D698" s="6">
        <v>148</v>
      </c>
      <c r="E698" s="6">
        <v>250</v>
      </c>
      <c r="F698" s="6">
        <f>1+84+24+15+6</f>
        <v>130</v>
      </c>
      <c r="G698" s="6">
        <v>1</v>
      </c>
      <c r="H698" s="6"/>
      <c r="I698" s="6">
        <f>F698+G698+H698</f>
        <v>131</v>
      </c>
      <c r="J698" s="7" t="str">
        <f>IF(I698&gt;D698,I698-D698,"")</f>
        <v/>
      </c>
      <c r="K698" s="7">
        <f>IF(I698&lt;D698,D698-I698,"")</f>
        <v>17</v>
      </c>
      <c r="L698" s="8"/>
      <c r="M698" s="8">
        <v>17</v>
      </c>
      <c r="N698" s="6" t="str">
        <f t="shared" si="175"/>
        <v/>
      </c>
      <c r="O698" s="6" t="str">
        <f t="shared" si="175"/>
        <v/>
      </c>
      <c r="P698" s="6"/>
    </row>
    <row r="699" spans="1:16" s="4" customFormat="1" ht="12.75" x14ac:dyDescent="0.25">
      <c r="A699" s="6" t="s">
        <v>1497</v>
      </c>
      <c r="B699" s="6" t="s">
        <v>1498</v>
      </c>
      <c r="C699" s="6" t="s">
        <v>1499</v>
      </c>
      <c r="D699" s="6">
        <v>34</v>
      </c>
      <c r="E699" s="6">
        <v>275</v>
      </c>
      <c r="F699" s="6">
        <v>9</v>
      </c>
      <c r="G699" s="6"/>
      <c r="H699" s="6"/>
      <c r="I699" s="6">
        <f>F699+G699+H699</f>
        <v>9</v>
      </c>
      <c r="J699" s="7" t="str">
        <f>IF(I699&gt;D699,I699-D699,"")</f>
        <v/>
      </c>
      <c r="K699" s="7">
        <f>IF(I699&lt;D699,D699-I699,"")</f>
        <v>25</v>
      </c>
      <c r="L699" s="8"/>
      <c r="M699" s="8">
        <v>13</v>
      </c>
      <c r="N699" s="6" t="str">
        <f t="shared" si="175"/>
        <v/>
      </c>
      <c r="O699" s="6">
        <f t="shared" si="175"/>
        <v>12</v>
      </c>
      <c r="P699" s="6"/>
    </row>
    <row r="700" spans="1:16" s="4" customFormat="1" ht="12.75" x14ac:dyDescent="0.25">
      <c r="A700" s="6" t="s">
        <v>1500</v>
      </c>
      <c r="B700" s="6" t="s">
        <v>1501</v>
      </c>
      <c r="C700" s="6" t="s">
        <v>1502</v>
      </c>
      <c r="D700" s="6">
        <v>23</v>
      </c>
      <c r="E700" s="6">
        <v>250</v>
      </c>
      <c r="F700" s="6">
        <v>44</v>
      </c>
      <c r="G700" s="6"/>
      <c r="H700" s="6"/>
      <c r="I700" s="6">
        <f>F700+G700+H700</f>
        <v>44</v>
      </c>
      <c r="J700" s="7">
        <f>IF(I700&gt;D700,I700-D700,"")</f>
        <v>21</v>
      </c>
      <c r="K700" s="7" t="str">
        <f>IF(I700&lt;D700,D700-I700,"")</f>
        <v/>
      </c>
      <c r="L700" s="8">
        <v>21</v>
      </c>
      <c r="M700" s="8"/>
      <c r="N700" s="6" t="str">
        <f t="shared" si="175"/>
        <v/>
      </c>
      <c r="O700" s="6" t="str">
        <f t="shared" si="175"/>
        <v/>
      </c>
      <c r="P700" s="6"/>
    </row>
    <row r="701" spans="1:16" s="4" customFormat="1" ht="12.75" x14ac:dyDescent="0.25">
      <c r="A701" s="6" t="s">
        <v>1503</v>
      </c>
      <c r="B701" s="6" t="s">
        <v>1504</v>
      </c>
      <c r="C701" s="6" t="s">
        <v>1505</v>
      </c>
      <c r="D701" s="6">
        <v>171</v>
      </c>
      <c r="E701" s="6">
        <v>150</v>
      </c>
      <c r="F701" s="6">
        <f>1+180+11</f>
        <v>192</v>
      </c>
      <c r="G701" s="6">
        <v>1</v>
      </c>
      <c r="H701" s="6"/>
      <c r="I701" s="6">
        <f>F701+G701+H701</f>
        <v>193</v>
      </c>
      <c r="J701" s="7">
        <f>IF(I701&gt;D701,I701-D701,"")</f>
        <v>22</v>
      </c>
      <c r="K701" s="7" t="str">
        <f>IF(I701&lt;D701,D701-I701,"")</f>
        <v/>
      </c>
      <c r="L701" s="8">
        <v>22</v>
      </c>
      <c r="M701" s="8"/>
      <c r="N701" s="6" t="str">
        <f t="shared" si="175"/>
        <v/>
      </c>
      <c r="O701" s="6" t="str">
        <f t="shared" si="175"/>
        <v/>
      </c>
      <c r="P701" s="6"/>
    </row>
    <row r="702" spans="1:16" s="4" customFormat="1" ht="12.75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9">
        <f>SUM(J697:J701)</f>
        <v>43</v>
      </c>
      <c r="K702" s="9">
        <f>SUM(K697:K701)</f>
        <v>55</v>
      </c>
      <c r="L702" s="10">
        <f>SUM(L697:L701)</f>
        <v>43</v>
      </c>
      <c r="M702" s="10">
        <f>SUM(M697:M701)</f>
        <v>43</v>
      </c>
      <c r="N702" s="6"/>
      <c r="O702" s="6"/>
      <c r="P702" s="6"/>
    </row>
    <row r="703" spans="1:16" s="4" customFormat="1" ht="12.75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7"/>
      <c r="K703" s="7"/>
      <c r="L703" s="8"/>
      <c r="M703" s="8"/>
      <c r="N703" s="6"/>
      <c r="O703" s="6"/>
      <c r="P703" s="6"/>
    </row>
    <row r="704" spans="1:16" s="4" customFormat="1" ht="12.75" x14ac:dyDescent="0.25">
      <c r="A704" s="6" t="s">
        <v>1506</v>
      </c>
      <c r="B704" s="6" t="s">
        <v>1507</v>
      </c>
      <c r="C704" s="6" t="s">
        <v>1508</v>
      </c>
      <c r="D704" s="6">
        <v>410</v>
      </c>
      <c r="E704" s="6">
        <v>1400</v>
      </c>
      <c r="F704" s="6">
        <f>205+192+3</f>
        <v>400</v>
      </c>
      <c r="G704" s="6"/>
      <c r="H704" s="6"/>
      <c r="I704" s="6">
        <f>F704+G704+H704</f>
        <v>400</v>
      </c>
      <c r="J704" s="7" t="str">
        <f>IF(I704&gt;D704,I704-D704,"")</f>
        <v/>
      </c>
      <c r="K704" s="7">
        <f>IF(I704&lt;D704,D704-I704,"")</f>
        <v>10</v>
      </c>
      <c r="L704" s="8"/>
      <c r="M704" s="8">
        <v>8</v>
      </c>
      <c r="N704" s="6" t="str">
        <f>IF(J704=L704,"",J704-L704)</f>
        <v/>
      </c>
      <c r="O704" s="6">
        <f>IF(K704=M704,"",K704-M704)</f>
        <v>2</v>
      </c>
      <c r="P704" s="6"/>
    </row>
    <row r="705" spans="1:16" s="4" customFormat="1" ht="12.75" x14ac:dyDescent="0.25">
      <c r="A705" s="6" t="s">
        <v>1509</v>
      </c>
      <c r="B705" s="6" t="s">
        <v>1510</v>
      </c>
      <c r="C705" s="6" t="s">
        <v>1511</v>
      </c>
      <c r="D705" s="6">
        <v>568</v>
      </c>
      <c r="E705" s="6">
        <v>1400</v>
      </c>
      <c r="F705" s="6">
        <f>6+570</f>
        <v>576</v>
      </c>
      <c r="G705" s="6"/>
      <c r="H705" s="6"/>
      <c r="I705" s="6">
        <f>F705+G705+H705</f>
        <v>576</v>
      </c>
      <c r="J705" s="7">
        <f>IF(I705&gt;D705,I705-D705,"")</f>
        <v>8</v>
      </c>
      <c r="K705" s="7" t="str">
        <f>IF(I705&lt;D705,D705-I705,"")</f>
        <v/>
      </c>
      <c r="L705" s="8">
        <v>8</v>
      </c>
      <c r="M705" s="8"/>
      <c r="N705" s="6" t="str">
        <f>IF(J705=L705,"",J705-L705)</f>
        <v/>
      </c>
      <c r="O705" s="6" t="str">
        <f>IF(K705=M705,"",K705-M705)</f>
        <v/>
      </c>
      <c r="P705" s="6"/>
    </row>
    <row r="706" spans="1:16" s="4" customFormat="1" ht="12.75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9">
        <f>SUM(J704:J705)</f>
        <v>8</v>
      </c>
      <c r="K706" s="9">
        <f>SUM(K704:K705)</f>
        <v>10</v>
      </c>
      <c r="L706" s="10">
        <f>SUM(L704:L705)</f>
        <v>8</v>
      </c>
      <c r="M706" s="10">
        <f>SUM(M704:M705)</f>
        <v>8</v>
      </c>
      <c r="N706" s="6"/>
      <c r="O706" s="6"/>
      <c r="P706" s="6"/>
    </row>
    <row r="707" spans="1:16" s="4" customFormat="1" ht="12.75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7"/>
      <c r="K707" s="7"/>
      <c r="L707" s="8"/>
      <c r="M707" s="8"/>
      <c r="N707" s="6"/>
      <c r="O707" s="6"/>
      <c r="P707" s="6"/>
    </row>
    <row r="708" spans="1:16" s="4" customFormat="1" ht="12.75" x14ac:dyDescent="0.25">
      <c r="A708" s="6" t="s">
        <v>1512</v>
      </c>
      <c r="B708" s="6" t="s">
        <v>1513</v>
      </c>
      <c r="C708" s="6" t="s">
        <v>1514</v>
      </c>
      <c r="D708" s="6">
        <v>9</v>
      </c>
      <c r="E708" s="6">
        <v>1050</v>
      </c>
      <c r="F708" s="6">
        <v>8</v>
      </c>
      <c r="G708" s="6"/>
      <c r="H708" s="6"/>
      <c r="I708" s="6">
        <f t="shared" ref="I708:I720" si="176">F708+G708+H708</f>
        <v>8</v>
      </c>
      <c r="J708" s="7" t="str">
        <f t="shared" ref="J708:J720" si="177">IF(I708&gt;D708,I708-D708,"")</f>
        <v/>
      </c>
      <c r="K708" s="7">
        <f t="shared" ref="K708:K720" si="178">IF(I708&lt;D708,D708-I708,"")</f>
        <v>1</v>
      </c>
      <c r="L708" s="8"/>
      <c r="M708" s="8"/>
      <c r="N708" s="6" t="str">
        <f t="shared" ref="N708:O720" si="179">IF(J708=L708,"",J708-L708)</f>
        <v/>
      </c>
      <c r="O708" s="6">
        <f t="shared" si="179"/>
        <v>1</v>
      </c>
      <c r="P708" s="6"/>
    </row>
    <row r="709" spans="1:16" s="4" customFormat="1" ht="12.75" x14ac:dyDescent="0.25">
      <c r="A709" s="6" t="s">
        <v>1515</v>
      </c>
      <c r="B709" s="6" t="s">
        <v>1516</v>
      </c>
      <c r="C709" s="6" t="s">
        <v>1517</v>
      </c>
      <c r="D709" s="6">
        <v>39</v>
      </c>
      <c r="E709" s="6">
        <v>1500</v>
      </c>
      <c r="F709" s="6">
        <v>37</v>
      </c>
      <c r="G709" s="6"/>
      <c r="H709" s="6"/>
      <c r="I709" s="6">
        <f t="shared" si="176"/>
        <v>37</v>
      </c>
      <c r="J709" s="7" t="str">
        <f t="shared" si="177"/>
        <v/>
      </c>
      <c r="K709" s="7">
        <f t="shared" si="178"/>
        <v>2</v>
      </c>
      <c r="L709" s="8"/>
      <c r="M709" s="8"/>
      <c r="N709" s="6" t="str">
        <f t="shared" si="179"/>
        <v/>
      </c>
      <c r="O709" s="6">
        <f t="shared" si="179"/>
        <v>2</v>
      </c>
      <c r="P709" s="6"/>
    </row>
    <row r="710" spans="1:16" s="4" customFormat="1" ht="12.75" x14ac:dyDescent="0.25">
      <c r="A710" s="6" t="s">
        <v>1518</v>
      </c>
      <c r="B710" s="6" t="s">
        <v>1519</v>
      </c>
      <c r="C710" s="6" t="s">
        <v>1520</v>
      </c>
      <c r="D710" s="6">
        <v>18</v>
      </c>
      <c r="E710" s="6">
        <v>1850</v>
      </c>
      <c r="F710" s="6">
        <v>16</v>
      </c>
      <c r="G710" s="6"/>
      <c r="H710" s="6"/>
      <c r="I710" s="6">
        <f t="shared" si="176"/>
        <v>16</v>
      </c>
      <c r="J710" s="7" t="str">
        <f t="shared" si="177"/>
        <v/>
      </c>
      <c r="K710" s="7">
        <f t="shared" si="178"/>
        <v>2</v>
      </c>
      <c r="L710" s="8"/>
      <c r="M710" s="8">
        <v>2</v>
      </c>
      <c r="N710" s="6" t="str">
        <f t="shared" si="179"/>
        <v/>
      </c>
      <c r="O710" s="6" t="str">
        <f t="shared" si="179"/>
        <v/>
      </c>
      <c r="P710" s="6"/>
    </row>
    <row r="711" spans="1:16" s="4" customFormat="1" ht="12.75" x14ac:dyDescent="0.25">
      <c r="A711" s="6" t="s">
        <v>1521</v>
      </c>
      <c r="B711" s="6" t="s">
        <v>1522</v>
      </c>
      <c r="C711" s="6" t="s">
        <v>1523</v>
      </c>
      <c r="D711" s="6">
        <v>100</v>
      </c>
      <c r="E711" s="6">
        <v>1400</v>
      </c>
      <c r="F711" s="6">
        <v>98</v>
      </c>
      <c r="G711" s="6"/>
      <c r="H711" s="6"/>
      <c r="I711" s="6">
        <f t="shared" si="176"/>
        <v>98</v>
      </c>
      <c r="J711" s="7" t="str">
        <f t="shared" si="177"/>
        <v/>
      </c>
      <c r="K711" s="7">
        <f t="shared" si="178"/>
        <v>2</v>
      </c>
      <c r="L711" s="8"/>
      <c r="M711" s="8">
        <v>2</v>
      </c>
      <c r="N711" s="6" t="str">
        <f t="shared" si="179"/>
        <v/>
      </c>
      <c r="O711" s="6" t="str">
        <f t="shared" si="179"/>
        <v/>
      </c>
      <c r="P711" s="6"/>
    </row>
    <row r="712" spans="1:16" s="4" customFormat="1" ht="12.75" x14ac:dyDescent="0.25">
      <c r="A712" s="6" t="s">
        <v>1524</v>
      </c>
      <c r="B712" s="6" t="s">
        <v>1525</v>
      </c>
      <c r="C712" s="6" t="s">
        <v>1526</v>
      </c>
      <c r="D712" s="6">
        <v>119</v>
      </c>
      <c r="E712" s="6">
        <v>2000</v>
      </c>
      <c r="F712" s="6">
        <f>113+3</f>
        <v>116</v>
      </c>
      <c r="G712" s="6"/>
      <c r="H712" s="6"/>
      <c r="I712" s="6">
        <f t="shared" si="176"/>
        <v>116</v>
      </c>
      <c r="J712" s="7" t="str">
        <f t="shared" si="177"/>
        <v/>
      </c>
      <c r="K712" s="7">
        <f t="shared" si="178"/>
        <v>3</v>
      </c>
      <c r="L712" s="8"/>
      <c r="M712" s="8">
        <v>3</v>
      </c>
      <c r="N712" s="6" t="str">
        <f t="shared" si="179"/>
        <v/>
      </c>
      <c r="O712" s="6" t="str">
        <f t="shared" si="179"/>
        <v/>
      </c>
      <c r="P712" s="6"/>
    </row>
    <row r="713" spans="1:16" s="4" customFormat="1" ht="12.75" x14ac:dyDescent="0.25">
      <c r="A713" s="6" t="s">
        <v>1527</v>
      </c>
      <c r="B713" s="6" t="s">
        <v>1528</v>
      </c>
      <c r="C713" s="6" t="s">
        <v>1529</v>
      </c>
      <c r="D713" s="6">
        <v>11</v>
      </c>
      <c r="E713" s="6">
        <v>1500</v>
      </c>
      <c r="F713" s="6">
        <v>5</v>
      </c>
      <c r="G713" s="6">
        <v>1</v>
      </c>
      <c r="H713" s="6"/>
      <c r="I713" s="6">
        <f t="shared" si="176"/>
        <v>6</v>
      </c>
      <c r="J713" s="7" t="str">
        <f t="shared" si="177"/>
        <v/>
      </c>
      <c r="K713" s="7">
        <f t="shared" si="178"/>
        <v>5</v>
      </c>
      <c r="L713" s="8"/>
      <c r="M713" s="8"/>
      <c r="N713" s="6" t="str">
        <f t="shared" si="179"/>
        <v/>
      </c>
      <c r="O713" s="6">
        <f t="shared" si="179"/>
        <v>5</v>
      </c>
      <c r="P713" s="6"/>
    </row>
    <row r="714" spans="1:16" s="4" customFormat="1" ht="12.75" x14ac:dyDescent="0.25">
      <c r="A714" s="6" t="s">
        <v>1530</v>
      </c>
      <c r="B714" s="6" t="s">
        <v>1531</v>
      </c>
      <c r="C714" s="6" t="s">
        <v>1532</v>
      </c>
      <c r="D714" s="6">
        <v>55</v>
      </c>
      <c r="E714" s="6">
        <v>8545</v>
      </c>
      <c r="F714" s="6">
        <f>43+2</f>
        <v>45</v>
      </c>
      <c r="G714" s="6"/>
      <c r="H714" s="6"/>
      <c r="I714" s="6">
        <f t="shared" si="176"/>
        <v>45</v>
      </c>
      <c r="J714" s="7" t="str">
        <f t="shared" si="177"/>
        <v/>
      </c>
      <c r="K714" s="7">
        <f t="shared" si="178"/>
        <v>10</v>
      </c>
      <c r="L714" s="8"/>
      <c r="M714" s="8">
        <v>4</v>
      </c>
      <c r="N714" s="6" t="str">
        <f t="shared" si="179"/>
        <v/>
      </c>
      <c r="O714" s="6">
        <f t="shared" si="179"/>
        <v>6</v>
      </c>
      <c r="P714" s="6"/>
    </row>
    <row r="715" spans="1:16" s="4" customFormat="1" ht="12.75" x14ac:dyDescent="0.25">
      <c r="A715" s="6" t="s">
        <v>1533</v>
      </c>
      <c r="B715" s="6" t="s">
        <v>1534</v>
      </c>
      <c r="C715" s="6" t="s">
        <v>1535</v>
      </c>
      <c r="D715" s="6">
        <v>127</v>
      </c>
      <c r="E715" s="6">
        <v>2200</v>
      </c>
      <c r="F715" s="6">
        <f>127+3</f>
        <v>130</v>
      </c>
      <c r="G715" s="6"/>
      <c r="H715" s="6"/>
      <c r="I715" s="6">
        <f t="shared" si="176"/>
        <v>130</v>
      </c>
      <c r="J715" s="7">
        <f t="shared" si="177"/>
        <v>3</v>
      </c>
      <c r="K715" s="7" t="str">
        <f t="shared" si="178"/>
        <v/>
      </c>
      <c r="L715" s="8">
        <v>3</v>
      </c>
      <c r="M715" s="8"/>
      <c r="N715" s="6" t="str">
        <f t="shared" si="179"/>
        <v/>
      </c>
      <c r="O715" s="6" t="str">
        <f t="shared" si="179"/>
        <v/>
      </c>
      <c r="P715" s="6"/>
    </row>
    <row r="716" spans="1:16" s="4" customFormat="1" ht="12.75" x14ac:dyDescent="0.2">
      <c r="A716" s="11" t="s">
        <v>1536</v>
      </c>
      <c r="B716" s="11" t="s">
        <v>1537</v>
      </c>
      <c r="C716" s="11" t="s">
        <v>1538</v>
      </c>
      <c r="D716" s="6">
        <v>0</v>
      </c>
      <c r="E716" s="6">
        <v>1800</v>
      </c>
      <c r="F716" s="6">
        <v>1</v>
      </c>
      <c r="G716" s="6"/>
      <c r="H716" s="6"/>
      <c r="I716" s="6">
        <f t="shared" si="176"/>
        <v>1</v>
      </c>
      <c r="J716" s="7">
        <f t="shared" si="177"/>
        <v>1</v>
      </c>
      <c r="K716" s="7" t="str">
        <f t="shared" si="178"/>
        <v/>
      </c>
      <c r="L716" s="8">
        <v>1</v>
      </c>
      <c r="M716" s="8"/>
      <c r="N716" s="6" t="str">
        <f t="shared" si="179"/>
        <v/>
      </c>
      <c r="O716" s="6" t="str">
        <f t="shared" si="179"/>
        <v/>
      </c>
      <c r="P716" s="6"/>
    </row>
    <row r="717" spans="1:16" s="4" customFormat="1" ht="12.75" x14ac:dyDescent="0.25">
      <c r="A717" s="6" t="s">
        <v>1539</v>
      </c>
      <c r="B717" s="6" t="s">
        <v>1540</v>
      </c>
      <c r="C717" s="6" t="s">
        <v>1541</v>
      </c>
      <c r="D717" s="6">
        <v>50</v>
      </c>
      <c r="E717" s="6">
        <v>1300</v>
      </c>
      <c r="F717" s="6">
        <v>51</v>
      </c>
      <c r="G717" s="6"/>
      <c r="H717" s="6"/>
      <c r="I717" s="6">
        <f t="shared" si="176"/>
        <v>51</v>
      </c>
      <c r="J717" s="7">
        <f t="shared" si="177"/>
        <v>1</v>
      </c>
      <c r="K717" s="7" t="str">
        <f t="shared" si="178"/>
        <v/>
      </c>
      <c r="L717" s="8">
        <v>1</v>
      </c>
      <c r="M717" s="8"/>
      <c r="N717" s="6" t="str">
        <f t="shared" si="179"/>
        <v/>
      </c>
      <c r="O717" s="6" t="str">
        <f t="shared" si="179"/>
        <v/>
      </c>
      <c r="P717" s="6"/>
    </row>
    <row r="718" spans="1:16" s="4" customFormat="1" ht="12.75" x14ac:dyDescent="0.25">
      <c r="A718" s="6" t="s">
        <v>1542</v>
      </c>
      <c r="B718" s="6" t="s">
        <v>1543</v>
      </c>
      <c r="C718" s="6" t="s">
        <v>1544</v>
      </c>
      <c r="D718" s="6">
        <v>4</v>
      </c>
      <c r="E718" s="6">
        <v>1700</v>
      </c>
      <c r="F718" s="6">
        <v>5</v>
      </c>
      <c r="G718" s="6"/>
      <c r="H718" s="6"/>
      <c r="I718" s="6">
        <f t="shared" si="176"/>
        <v>5</v>
      </c>
      <c r="J718" s="7">
        <f t="shared" si="177"/>
        <v>1</v>
      </c>
      <c r="K718" s="7" t="str">
        <f t="shared" si="178"/>
        <v/>
      </c>
      <c r="L718" s="8">
        <v>1</v>
      </c>
      <c r="M718" s="8"/>
      <c r="N718" s="6" t="str">
        <f t="shared" si="179"/>
        <v/>
      </c>
      <c r="O718" s="6" t="str">
        <f t="shared" si="179"/>
        <v/>
      </c>
      <c r="P718" s="6"/>
    </row>
    <row r="719" spans="1:16" s="4" customFormat="1" ht="12.75" x14ac:dyDescent="0.25">
      <c r="A719" s="6" t="s">
        <v>1545</v>
      </c>
      <c r="B719" s="6" t="s">
        <v>1546</v>
      </c>
      <c r="C719" s="6" t="s">
        <v>1547</v>
      </c>
      <c r="D719" s="6">
        <v>86</v>
      </c>
      <c r="E719" s="6">
        <v>1080</v>
      </c>
      <c r="F719" s="6">
        <f>76+9+2</f>
        <v>87</v>
      </c>
      <c r="G719" s="6"/>
      <c r="H719" s="6"/>
      <c r="I719" s="6">
        <f t="shared" si="176"/>
        <v>87</v>
      </c>
      <c r="J719" s="7">
        <f t="shared" si="177"/>
        <v>1</v>
      </c>
      <c r="K719" s="7" t="str">
        <f t="shared" si="178"/>
        <v/>
      </c>
      <c r="L719" s="8">
        <v>1</v>
      </c>
      <c r="M719" s="8"/>
      <c r="N719" s="6" t="str">
        <f t="shared" si="179"/>
        <v/>
      </c>
      <c r="O719" s="6" t="str">
        <f t="shared" si="179"/>
        <v/>
      </c>
      <c r="P719" s="6"/>
    </row>
    <row r="720" spans="1:16" s="4" customFormat="1" ht="12.75" x14ac:dyDescent="0.25">
      <c r="A720" s="6" t="s">
        <v>1548</v>
      </c>
      <c r="B720" s="6" t="s">
        <v>1549</v>
      </c>
      <c r="C720" s="6" t="s">
        <v>1550</v>
      </c>
      <c r="D720" s="6">
        <v>82</v>
      </c>
      <c r="E720" s="6">
        <v>1250</v>
      </c>
      <c r="F720" s="6">
        <v>86</v>
      </c>
      <c r="G720" s="6"/>
      <c r="H720" s="6"/>
      <c r="I720" s="6">
        <f t="shared" si="176"/>
        <v>86</v>
      </c>
      <c r="J720" s="7">
        <f t="shared" si="177"/>
        <v>4</v>
      </c>
      <c r="K720" s="7" t="str">
        <f t="shared" si="178"/>
        <v/>
      </c>
      <c r="L720" s="8">
        <v>4</v>
      </c>
      <c r="M720" s="8"/>
      <c r="N720" s="6" t="str">
        <f t="shared" si="179"/>
        <v/>
      </c>
      <c r="O720" s="6" t="str">
        <f t="shared" si="179"/>
        <v/>
      </c>
      <c r="P720" s="6"/>
    </row>
    <row r="721" spans="1:16" s="4" customFormat="1" ht="12.75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9">
        <f>SUM(J708:J720)</f>
        <v>11</v>
      </c>
      <c r="K721" s="9">
        <f>SUM(K708:K720)</f>
        <v>25</v>
      </c>
      <c r="L721" s="10">
        <f>SUM(L708:L720)</f>
        <v>11</v>
      </c>
      <c r="M721" s="10">
        <f>SUM(M708:M720)</f>
        <v>11</v>
      </c>
      <c r="N721" s="6"/>
      <c r="O721" s="6"/>
      <c r="P721" s="6"/>
    </row>
    <row r="722" spans="1:16" s="4" customFormat="1" ht="12.75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7"/>
      <c r="K722" s="7"/>
      <c r="L722" s="8"/>
      <c r="M722" s="8"/>
      <c r="N722" s="6"/>
      <c r="O722" s="6"/>
      <c r="P722" s="6"/>
    </row>
    <row r="723" spans="1:16" s="4" customFormat="1" ht="12.75" x14ac:dyDescent="0.25">
      <c r="A723" s="6" t="s">
        <v>1551</v>
      </c>
      <c r="B723" s="6" t="s">
        <v>1552</v>
      </c>
      <c r="C723" s="6" t="s">
        <v>1553</v>
      </c>
      <c r="D723" s="6">
        <v>813</v>
      </c>
      <c r="E723" s="6">
        <v>85</v>
      </c>
      <c r="F723" s="6">
        <f>88+721</f>
        <v>809</v>
      </c>
      <c r="G723" s="6"/>
      <c r="H723" s="6"/>
      <c r="I723" s="6">
        <f t="shared" ref="I723:I731" si="180">F723+G723+H723</f>
        <v>809</v>
      </c>
      <c r="J723" s="7" t="str">
        <f t="shared" ref="J723:J731" si="181">IF(I723&gt;D723,I723-D723,"")</f>
        <v/>
      </c>
      <c r="K723" s="7">
        <f t="shared" ref="K723:K731" si="182">IF(I723&lt;D723,D723-I723,"")</f>
        <v>4</v>
      </c>
      <c r="L723" s="8"/>
      <c r="M723" s="8"/>
      <c r="N723" s="6" t="str">
        <f t="shared" ref="N723:O731" si="183">IF(J723=L723,"",J723-L723)</f>
        <v/>
      </c>
      <c r="O723" s="6">
        <f t="shared" si="183"/>
        <v>4</v>
      </c>
      <c r="P723" s="6"/>
    </row>
    <row r="724" spans="1:16" s="4" customFormat="1" ht="12.75" x14ac:dyDescent="0.25">
      <c r="A724" s="6" t="s">
        <v>1554</v>
      </c>
      <c r="B724" s="6" t="s">
        <v>1555</v>
      </c>
      <c r="C724" s="6" t="s">
        <v>1556</v>
      </c>
      <c r="D724" s="6">
        <v>613</v>
      </c>
      <c r="E724" s="6">
        <v>380</v>
      </c>
      <c r="F724" s="6">
        <f>6+601</f>
        <v>607</v>
      </c>
      <c r="G724" s="6"/>
      <c r="H724" s="6"/>
      <c r="I724" s="6">
        <f t="shared" si="180"/>
        <v>607</v>
      </c>
      <c r="J724" s="7" t="str">
        <f t="shared" si="181"/>
        <v/>
      </c>
      <c r="K724" s="7">
        <f t="shared" si="182"/>
        <v>6</v>
      </c>
      <c r="L724" s="8"/>
      <c r="M724" s="8"/>
      <c r="N724" s="6" t="str">
        <f t="shared" si="183"/>
        <v/>
      </c>
      <c r="O724" s="6">
        <f t="shared" si="183"/>
        <v>6</v>
      </c>
      <c r="P724" s="6"/>
    </row>
    <row r="725" spans="1:16" s="4" customFormat="1" ht="12.75" x14ac:dyDescent="0.25">
      <c r="A725" s="6" t="s">
        <v>1557</v>
      </c>
      <c r="B725" s="6" t="s">
        <v>1558</v>
      </c>
      <c r="C725" s="6" t="s">
        <v>1559</v>
      </c>
      <c r="D725" s="6">
        <v>73</v>
      </c>
      <c r="E725" s="6">
        <v>125</v>
      </c>
      <c r="F725" s="6">
        <f>49+5</f>
        <v>54</v>
      </c>
      <c r="G725" s="6"/>
      <c r="H725" s="6"/>
      <c r="I725" s="6">
        <f t="shared" si="180"/>
        <v>54</v>
      </c>
      <c r="J725" s="7" t="str">
        <f t="shared" si="181"/>
        <v/>
      </c>
      <c r="K725" s="7">
        <f t="shared" si="182"/>
        <v>19</v>
      </c>
      <c r="L725" s="8"/>
      <c r="M725" s="8"/>
      <c r="N725" s="6" t="str">
        <f t="shared" si="183"/>
        <v/>
      </c>
      <c r="O725" s="6">
        <f t="shared" si="183"/>
        <v>19</v>
      </c>
      <c r="P725" s="6"/>
    </row>
    <row r="726" spans="1:16" s="4" customFormat="1" ht="12.75" x14ac:dyDescent="0.25">
      <c r="A726" s="6" t="s">
        <v>1560</v>
      </c>
      <c r="B726" s="6" t="s">
        <v>1561</v>
      </c>
      <c r="C726" s="6" t="s">
        <v>1562</v>
      </c>
      <c r="D726" s="6">
        <v>302</v>
      </c>
      <c r="E726" s="6">
        <v>210</v>
      </c>
      <c r="F726" s="6">
        <f>22+253</f>
        <v>275</v>
      </c>
      <c r="G726" s="6"/>
      <c r="H726" s="6"/>
      <c r="I726" s="6">
        <f t="shared" si="180"/>
        <v>275</v>
      </c>
      <c r="J726" s="7" t="str">
        <f t="shared" si="181"/>
        <v/>
      </c>
      <c r="K726" s="7">
        <f t="shared" si="182"/>
        <v>27</v>
      </c>
      <c r="L726" s="8"/>
      <c r="M726" s="8"/>
      <c r="N726" s="6" t="str">
        <f t="shared" si="183"/>
        <v/>
      </c>
      <c r="O726" s="6">
        <f t="shared" si="183"/>
        <v>27</v>
      </c>
      <c r="P726" s="6"/>
    </row>
    <row r="727" spans="1:16" s="4" customFormat="1" ht="12.75" x14ac:dyDescent="0.25">
      <c r="A727" s="6" t="s">
        <v>1563</v>
      </c>
      <c r="B727" s="6" t="s">
        <v>1564</v>
      </c>
      <c r="C727" s="6" t="s">
        <v>1565</v>
      </c>
      <c r="D727" s="6">
        <v>2398</v>
      </c>
      <c r="E727" s="6">
        <v>55</v>
      </c>
      <c r="F727" s="6">
        <f>1200+720+20+1</f>
        <v>1941</v>
      </c>
      <c r="G727" s="6">
        <v>1</v>
      </c>
      <c r="H727" s="6"/>
      <c r="I727" s="6">
        <f t="shared" si="180"/>
        <v>1942</v>
      </c>
      <c r="J727" s="7" t="str">
        <f t="shared" si="181"/>
        <v/>
      </c>
      <c r="K727" s="7">
        <f t="shared" si="182"/>
        <v>456</v>
      </c>
      <c r="L727" s="8"/>
      <c r="M727" s="8">
        <v>34</v>
      </c>
      <c r="N727" s="6" t="str">
        <f t="shared" si="183"/>
        <v/>
      </c>
      <c r="O727" s="6">
        <f t="shared" si="183"/>
        <v>422</v>
      </c>
      <c r="P727" s="6"/>
    </row>
    <row r="728" spans="1:16" s="4" customFormat="1" ht="12.75" x14ac:dyDescent="0.25">
      <c r="A728" s="6" t="s">
        <v>1566</v>
      </c>
      <c r="B728" s="6" t="s">
        <v>1567</v>
      </c>
      <c r="C728" s="6" t="s">
        <v>1568</v>
      </c>
      <c r="D728" s="6">
        <v>216</v>
      </c>
      <c r="E728" s="6">
        <v>225</v>
      </c>
      <c r="F728" s="6">
        <f>16+216+2+2+1</f>
        <v>237</v>
      </c>
      <c r="G728" s="6"/>
      <c r="H728" s="6"/>
      <c r="I728" s="6">
        <f t="shared" si="180"/>
        <v>237</v>
      </c>
      <c r="J728" s="7">
        <f t="shared" si="181"/>
        <v>21</v>
      </c>
      <c r="K728" s="7" t="str">
        <f t="shared" si="182"/>
        <v/>
      </c>
      <c r="L728" s="8">
        <v>21</v>
      </c>
      <c r="M728" s="8"/>
      <c r="N728" s="6" t="str">
        <f t="shared" si="183"/>
        <v/>
      </c>
      <c r="O728" s="6" t="str">
        <f t="shared" si="183"/>
        <v/>
      </c>
      <c r="P728" s="6"/>
    </row>
    <row r="729" spans="1:16" s="4" customFormat="1" ht="12.75" x14ac:dyDescent="0.25">
      <c r="A729" s="6" t="s">
        <v>1569</v>
      </c>
      <c r="B729" s="6" t="s">
        <v>1570</v>
      </c>
      <c r="C729" s="6" t="s">
        <v>1571</v>
      </c>
      <c r="D729" s="6">
        <v>192</v>
      </c>
      <c r="E729" s="6">
        <v>60</v>
      </c>
      <c r="F729" s="6">
        <f>20+168+8</f>
        <v>196</v>
      </c>
      <c r="G729" s="6"/>
      <c r="H729" s="6"/>
      <c r="I729" s="6">
        <f t="shared" si="180"/>
        <v>196</v>
      </c>
      <c r="J729" s="7">
        <f t="shared" si="181"/>
        <v>4</v>
      </c>
      <c r="K729" s="7" t="str">
        <f t="shared" si="182"/>
        <v/>
      </c>
      <c r="L729" s="8">
        <v>4</v>
      </c>
      <c r="M729" s="8"/>
      <c r="N729" s="6" t="str">
        <f t="shared" si="183"/>
        <v/>
      </c>
      <c r="O729" s="6" t="str">
        <f t="shared" si="183"/>
        <v/>
      </c>
      <c r="P729" s="6"/>
    </row>
    <row r="730" spans="1:16" s="4" customFormat="1" ht="12.75" x14ac:dyDescent="0.25">
      <c r="A730" s="6" t="s">
        <v>1572</v>
      </c>
      <c r="B730" s="6" t="s">
        <v>1573</v>
      </c>
      <c r="C730" s="6" t="s">
        <v>1574</v>
      </c>
      <c r="D730" s="6">
        <v>1</v>
      </c>
      <c r="E730" s="6">
        <v>110</v>
      </c>
      <c r="F730" s="6">
        <v>2</v>
      </c>
      <c r="G730" s="6"/>
      <c r="H730" s="6"/>
      <c r="I730" s="6">
        <f t="shared" si="180"/>
        <v>2</v>
      </c>
      <c r="J730" s="7">
        <f t="shared" si="181"/>
        <v>1</v>
      </c>
      <c r="K730" s="7" t="str">
        <f t="shared" si="182"/>
        <v/>
      </c>
      <c r="L730" s="8">
        <v>1</v>
      </c>
      <c r="M730" s="8"/>
      <c r="N730" s="6" t="str">
        <f t="shared" si="183"/>
        <v/>
      </c>
      <c r="O730" s="6" t="str">
        <f t="shared" si="183"/>
        <v/>
      </c>
      <c r="P730" s="6"/>
    </row>
    <row r="731" spans="1:16" s="4" customFormat="1" ht="12.75" x14ac:dyDescent="0.2">
      <c r="A731" s="11" t="s">
        <v>1575</v>
      </c>
      <c r="B731" s="11" t="s">
        <v>1576</v>
      </c>
      <c r="C731" s="11" t="s">
        <v>1577</v>
      </c>
      <c r="D731" s="6">
        <v>0</v>
      </c>
      <c r="E731" s="6">
        <v>500</v>
      </c>
      <c r="F731" s="6">
        <v>0</v>
      </c>
      <c r="G731" s="6">
        <v>8</v>
      </c>
      <c r="H731" s="6"/>
      <c r="I731" s="6">
        <f t="shared" si="180"/>
        <v>8</v>
      </c>
      <c r="J731" s="7">
        <f t="shared" si="181"/>
        <v>8</v>
      </c>
      <c r="K731" s="7" t="str">
        <f t="shared" si="182"/>
        <v/>
      </c>
      <c r="L731" s="8">
        <v>8</v>
      </c>
      <c r="M731" s="8"/>
      <c r="N731" s="6" t="str">
        <f t="shared" si="183"/>
        <v/>
      </c>
      <c r="O731" s="6" t="str">
        <f t="shared" si="183"/>
        <v/>
      </c>
      <c r="P731" s="6"/>
    </row>
    <row r="732" spans="1:16" s="4" customFormat="1" ht="12.75" x14ac:dyDescent="0.2">
      <c r="A732" s="11"/>
      <c r="B732" s="11"/>
      <c r="C732" s="11"/>
      <c r="D732" s="6"/>
      <c r="E732" s="6"/>
      <c r="F732" s="6"/>
      <c r="G732" s="6"/>
      <c r="H732" s="6"/>
      <c r="I732" s="6"/>
      <c r="J732" s="9">
        <f>SUM(J723:J731)</f>
        <v>34</v>
      </c>
      <c r="K732" s="9">
        <f>SUM(K723:K731)</f>
        <v>512</v>
      </c>
      <c r="L732" s="10">
        <f>SUM(L723:L731)</f>
        <v>34</v>
      </c>
      <c r="M732" s="10">
        <f>SUM(M723:M731)</f>
        <v>34</v>
      </c>
      <c r="N732" s="6"/>
      <c r="O732" s="6"/>
      <c r="P732" s="6"/>
    </row>
    <row r="733" spans="1:16" s="4" customFormat="1" ht="12.75" x14ac:dyDescent="0.2">
      <c r="A733" s="11"/>
      <c r="B733" s="11"/>
      <c r="C733" s="11"/>
      <c r="D733" s="6"/>
      <c r="E733" s="6"/>
      <c r="F733" s="6"/>
      <c r="G733" s="6"/>
      <c r="H733" s="6"/>
      <c r="I733" s="6"/>
      <c r="J733" s="7"/>
      <c r="K733" s="7"/>
      <c r="L733" s="8"/>
      <c r="M733" s="8"/>
      <c r="N733" s="6"/>
      <c r="O733" s="6"/>
      <c r="P733" s="6"/>
    </row>
    <row r="734" spans="1:16" s="4" customFormat="1" ht="12.75" x14ac:dyDescent="0.25">
      <c r="A734" s="6" t="s">
        <v>1578</v>
      </c>
      <c r="B734" s="6" t="s">
        <v>1579</v>
      </c>
      <c r="C734" s="6" t="s">
        <v>1580</v>
      </c>
      <c r="D734" s="6">
        <v>15</v>
      </c>
      <c r="E734" s="6">
        <v>2750</v>
      </c>
      <c r="F734" s="6">
        <v>15</v>
      </c>
      <c r="G734" s="6">
        <v>1</v>
      </c>
      <c r="H734" s="6"/>
      <c r="I734" s="6">
        <f>F734+G734+H734</f>
        <v>16</v>
      </c>
      <c r="J734" s="7">
        <f>IF(I734&gt;D734,I734-D734,"")</f>
        <v>1</v>
      </c>
      <c r="K734" s="7" t="str">
        <f>IF(I734&lt;D734,D734-I734,"")</f>
        <v/>
      </c>
      <c r="L734" s="8"/>
      <c r="M734" s="8"/>
      <c r="N734" s="6">
        <f t="shared" ref="N734:O738" si="184">IF(J734=L734,"",J734-L734)</f>
        <v>1</v>
      </c>
      <c r="O734" s="6" t="str">
        <f t="shared" si="184"/>
        <v/>
      </c>
      <c r="P734" s="6"/>
    </row>
    <row r="735" spans="1:16" s="4" customFormat="1" ht="12.75" x14ac:dyDescent="0.25">
      <c r="A735" s="6" t="s">
        <v>1581</v>
      </c>
      <c r="B735" s="6" t="s">
        <v>1582</v>
      </c>
      <c r="C735" s="6" t="s">
        <v>1583</v>
      </c>
      <c r="D735" s="6">
        <v>8</v>
      </c>
      <c r="E735" s="6">
        <v>3000</v>
      </c>
      <c r="F735" s="6">
        <v>9</v>
      </c>
      <c r="G735" s="6"/>
      <c r="H735" s="6"/>
      <c r="I735" s="6">
        <f>F735+G735+H735</f>
        <v>9</v>
      </c>
      <c r="J735" s="7">
        <f>IF(I735&gt;D735,I735-D735,"")</f>
        <v>1</v>
      </c>
      <c r="K735" s="7" t="str">
        <f>IF(I735&lt;D735,D735-I735,"")</f>
        <v/>
      </c>
      <c r="L735" s="8"/>
      <c r="M735" s="8"/>
      <c r="N735" s="6">
        <f t="shared" si="184"/>
        <v>1</v>
      </c>
      <c r="O735" s="6" t="str">
        <f t="shared" si="184"/>
        <v/>
      </c>
      <c r="P735" s="6"/>
    </row>
    <row r="736" spans="1:16" s="4" customFormat="1" ht="12.75" x14ac:dyDescent="0.2">
      <c r="A736" s="11" t="s">
        <v>1584</v>
      </c>
      <c r="B736" s="11" t="s">
        <v>1585</v>
      </c>
      <c r="C736" s="11" t="s">
        <v>1586</v>
      </c>
      <c r="D736" s="6">
        <v>0</v>
      </c>
      <c r="E736" s="6">
        <v>5100</v>
      </c>
      <c r="F736" s="6">
        <v>2</v>
      </c>
      <c r="G736" s="6"/>
      <c r="H736" s="6"/>
      <c r="I736" s="6">
        <f>F736+G736+H736</f>
        <v>2</v>
      </c>
      <c r="J736" s="7">
        <f>IF(I736&gt;D736,I736-D736,"")</f>
        <v>2</v>
      </c>
      <c r="K736" s="7" t="str">
        <f>IF(I736&lt;D736,D736-I736,"")</f>
        <v/>
      </c>
      <c r="L736" s="8">
        <v>2</v>
      </c>
      <c r="M736" s="8"/>
      <c r="N736" s="6" t="str">
        <f t="shared" si="184"/>
        <v/>
      </c>
      <c r="O736" s="6" t="str">
        <f t="shared" si="184"/>
        <v/>
      </c>
      <c r="P736" s="6"/>
    </row>
    <row r="737" spans="1:16" s="4" customFormat="1" ht="12.75" x14ac:dyDescent="0.25">
      <c r="A737" s="6" t="s">
        <v>1587</v>
      </c>
      <c r="B737" s="6" t="s">
        <v>1588</v>
      </c>
      <c r="C737" s="6" t="s">
        <v>1589</v>
      </c>
      <c r="D737" s="6">
        <v>1</v>
      </c>
      <c r="E737" s="6">
        <v>4200</v>
      </c>
      <c r="F737" s="6">
        <v>3</v>
      </c>
      <c r="G737" s="6"/>
      <c r="H737" s="6"/>
      <c r="I737" s="6">
        <f>F737+G737+H737</f>
        <v>3</v>
      </c>
      <c r="J737" s="7">
        <f>IF(I737&gt;D737,I737-D737,"")</f>
        <v>2</v>
      </c>
      <c r="K737" s="7" t="str">
        <f>IF(I737&lt;D737,D737-I737,"")</f>
        <v/>
      </c>
      <c r="L737" s="8"/>
      <c r="M737" s="8"/>
      <c r="N737" s="6">
        <f t="shared" si="184"/>
        <v>2</v>
      </c>
      <c r="O737" s="6" t="str">
        <f t="shared" si="184"/>
        <v/>
      </c>
      <c r="P737" s="6"/>
    </row>
    <row r="738" spans="1:16" s="4" customFormat="1" ht="12.75" x14ac:dyDescent="0.25">
      <c r="A738" s="6" t="s">
        <v>1590</v>
      </c>
      <c r="B738" s="6" t="s">
        <v>1591</v>
      </c>
      <c r="C738" s="6" t="s">
        <v>1592</v>
      </c>
      <c r="D738" s="6">
        <v>13</v>
      </c>
      <c r="E738" s="6">
        <v>6200</v>
      </c>
      <c r="F738" s="6">
        <v>11</v>
      </c>
      <c r="G738" s="6"/>
      <c r="H738" s="6"/>
      <c r="I738" s="6">
        <f>F738+G738+H738</f>
        <v>11</v>
      </c>
      <c r="J738" s="7" t="str">
        <f>IF(I738&gt;D738,I738-D738,"")</f>
        <v/>
      </c>
      <c r="K738" s="7">
        <f>IF(I738&lt;D738,D738-I738,"")</f>
        <v>2</v>
      </c>
      <c r="L738" s="8"/>
      <c r="M738" s="8">
        <v>2</v>
      </c>
      <c r="N738" s="6" t="str">
        <f t="shared" si="184"/>
        <v/>
      </c>
      <c r="O738" s="6" t="str">
        <f t="shared" si="184"/>
        <v/>
      </c>
      <c r="P738" s="6"/>
    </row>
    <row r="739" spans="1:16" s="4" customFormat="1" ht="12.75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9">
        <f>SUM(J734:J738)</f>
        <v>6</v>
      </c>
      <c r="K739" s="9">
        <f>SUM(K734:K738)</f>
        <v>2</v>
      </c>
      <c r="L739" s="10">
        <f>SUM(L734:L738)</f>
        <v>2</v>
      </c>
      <c r="M739" s="10">
        <f>SUM(M734:M738)</f>
        <v>2</v>
      </c>
      <c r="N739" s="6"/>
      <c r="O739" s="6"/>
      <c r="P739" s="6"/>
    </row>
    <row r="740" spans="1:16" s="4" customFormat="1" ht="12.75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7"/>
      <c r="K740" s="7"/>
      <c r="L740" s="8"/>
      <c r="M740" s="8"/>
      <c r="N740" s="6"/>
      <c r="O740" s="6"/>
      <c r="P740" s="6"/>
    </row>
    <row r="741" spans="1:16" s="4" customFormat="1" ht="12.75" x14ac:dyDescent="0.25">
      <c r="A741" s="6" t="s">
        <v>1593</v>
      </c>
      <c r="B741" s="6" t="s">
        <v>1594</v>
      </c>
      <c r="C741" s="6" t="s">
        <v>1595</v>
      </c>
      <c r="D741" s="6">
        <v>1</v>
      </c>
      <c r="E741" s="6">
        <v>920</v>
      </c>
      <c r="F741" s="6">
        <v>2</v>
      </c>
      <c r="G741" s="6"/>
      <c r="H741" s="6"/>
      <c r="I741" s="6">
        <f>F741+G741+H741</f>
        <v>2</v>
      </c>
      <c r="J741" s="7">
        <f>IF(I741&gt;D741,I741-D741,"")</f>
        <v>1</v>
      </c>
      <c r="K741" s="7" t="str">
        <f>IF(I741&lt;D741,D741-I741,"")</f>
        <v/>
      </c>
      <c r="L741" s="8">
        <v>1</v>
      </c>
      <c r="M741" s="8"/>
      <c r="N741" s="6" t="str">
        <f t="shared" ref="N741:O743" si="185">IF(J741=L741,"",J741-L741)</f>
        <v/>
      </c>
      <c r="O741" s="6" t="str">
        <f t="shared" si="185"/>
        <v/>
      </c>
      <c r="P741" s="6"/>
    </row>
    <row r="742" spans="1:16" s="4" customFormat="1" ht="12.75" x14ac:dyDescent="0.25">
      <c r="A742" s="6" t="s">
        <v>1596</v>
      </c>
      <c r="B742" s="6" t="s">
        <v>1597</v>
      </c>
      <c r="C742" s="6" t="s">
        <v>1598</v>
      </c>
      <c r="D742" s="6">
        <v>33</v>
      </c>
      <c r="E742" s="6">
        <v>2000</v>
      </c>
      <c r="F742" s="6">
        <f>24+9</f>
        <v>33</v>
      </c>
      <c r="G742" s="6">
        <v>1</v>
      </c>
      <c r="H742" s="6"/>
      <c r="I742" s="6">
        <f>F742+G742+H742</f>
        <v>34</v>
      </c>
      <c r="J742" s="7">
        <f>IF(I742&gt;D742,I742-D742,"")</f>
        <v>1</v>
      </c>
      <c r="K742" s="7" t="str">
        <f>IF(I742&lt;D742,D742-I742,"")</f>
        <v/>
      </c>
      <c r="L742" s="8">
        <v>1</v>
      </c>
      <c r="M742" s="8"/>
      <c r="N742" s="6" t="str">
        <f t="shared" si="185"/>
        <v/>
      </c>
      <c r="O742" s="6" t="str">
        <f t="shared" si="185"/>
        <v/>
      </c>
      <c r="P742" s="6"/>
    </row>
    <row r="743" spans="1:16" s="4" customFormat="1" ht="12.75" x14ac:dyDescent="0.25">
      <c r="A743" s="6" t="s">
        <v>1599</v>
      </c>
      <c r="B743" s="6" t="s">
        <v>1600</v>
      </c>
      <c r="C743" s="6" t="s">
        <v>1601</v>
      </c>
      <c r="D743" s="6">
        <v>41</v>
      </c>
      <c r="E743" s="6">
        <v>2900</v>
      </c>
      <c r="F743" s="6">
        <f>13+25+1</f>
        <v>39</v>
      </c>
      <c r="G743" s="6"/>
      <c r="H743" s="6"/>
      <c r="I743" s="6">
        <f>F743+G743+H743</f>
        <v>39</v>
      </c>
      <c r="J743" s="7" t="str">
        <f>IF(I743&gt;D743,I743-D743,"")</f>
        <v/>
      </c>
      <c r="K743" s="7">
        <f>IF(I743&lt;D743,D743-I743,"")</f>
        <v>2</v>
      </c>
      <c r="L743" s="8"/>
      <c r="M743" s="8">
        <v>2</v>
      </c>
      <c r="N743" s="6" t="str">
        <f t="shared" si="185"/>
        <v/>
      </c>
      <c r="O743" s="6" t="str">
        <f t="shared" si="185"/>
        <v/>
      </c>
      <c r="P743" s="6"/>
    </row>
    <row r="744" spans="1:16" s="4" customFormat="1" ht="12.75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9">
        <f>SUM(J741:J743)</f>
        <v>2</v>
      </c>
      <c r="K744" s="9">
        <f>SUM(K741:K743)</f>
        <v>2</v>
      </c>
      <c r="L744" s="10">
        <f>SUM(L741:L743)</f>
        <v>2</v>
      </c>
      <c r="M744" s="10">
        <f>SUM(M741:M743)</f>
        <v>2</v>
      </c>
      <c r="N744" s="6"/>
      <c r="O744" s="6"/>
      <c r="P744" s="6"/>
    </row>
    <row r="745" spans="1:16" s="4" customFormat="1" ht="12.75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7"/>
      <c r="K745" s="7"/>
      <c r="L745" s="8"/>
      <c r="M745" s="8"/>
      <c r="N745" s="6"/>
      <c r="O745" s="6"/>
      <c r="P745" s="6"/>
    </row>
    <row r="746" spans="1:16" s="4" customFormat="1" ht="12.75" x14ac:dyDescent="0.25">
      <c r="A746" s="6" t="s">
        <v>1602</v>
      </c>
      <c r="B746" s="6" t="s">
        <v>1603</v>
      </c>
      <c r="C746" s="6" t="s">
        <v>1604</v>
      </c>
      <c r="D746" s="6">
        <v>11</v>
      </c>
      <c r="E746" s="6">
        <v>1115</v>
      </c>
      <c r="F746" s="6">
        <v>12</v>
      </c>
      <c r="G746" s="6"/>
      <c r="H746" s="6"/>
      <c r="I746" s="6">
        <f>F746+G746+H746</f>
        <v>12</v>
      </c>
      <c r="J746" s="7">
        <f>IF(I746&gt;D746,I746-D746,"")</f>
        <v>1</v>
      </c>
      <c r="K746" s="7" t="str">
        <f>IF(I746&lt;D746,D746-I746,"")</f>
        <v/>
      </c>
      <c r="L746" s="8">
        <v>1</v>
      </c>
      <c r="M746" s="8"/>
      <c r="N746" s="6" t="str">
        <f t="shared" ref="N746:O748" si="186">IF(J746=L746,"",J746-L746)</f>
        <v/>
      </c>
      <c r="O746" s="6" t="str">
        <f t="shared" si="186"/>
        <v/>
      </c>
      <c r="P746" s="6"/>
    </row>
    <row r="747" spans="1:16" s="4" customFormat="1" ht="12.75" x14ac:dyDescent="0.25">
      <c r="A747" s="6" t="s">
        <v>1605</v>
      </c>
      <c r="B747" s="6" t="s">
        <v>1606</v>
      </c>
      <c r="C747" s="6" t="s">
        <v>1607</v>
      </c>
      <c r="D747" s="6">
        <v>8</v>
      </c>
      <c r="E747" s="6">
        <v>1285</v>
      </c>
      <c r="F747" s="6">
        <v>10</v>
      </c>
      <c r="G747" s="6"/>
      <c r="H747" s="6"/>
      <c r="I747" s="6">
        <f>F747+G747+H747</f>
        <v>10</v>
      </c>
      <c r="J747" s="7">
        <f>IF(I747&gt;D747,I747-D747,"")</f>
        <v>2</v>
      </c>
      <c r="K747" s="7" t="str">
        <f>IF(I747&lt;D747,D747-I747,"")</f>
        <v/>
      </c>
      <c r="L747" s="8">
        <v>1</v>
      </c>
      <c r="M747" s="8"/>
      <c r="N747" s="6">
        <f t="shared" si="186"/>
        <v>1</v>
      </c>
      <c r="O747" s="6" t="str">
        <f t="shared" si="186"/>
        <v/>
      </c>
      <c r="P747" s="6"/>
    </row>
    <row r="748" spans="1:16" s="4" customFormat="1" ht="12.75" x14ac:dyDescent="0.25">
      <c r="A748" s="6" t="s">
        <v>1608</v>
      </c>
      <c r="B748" s="6" t="s">
        <v>1609</v>
      </c>
      <c r="C748" s="6" t="s">
        <v>1610</v>
      </c>
      <c r="D748" s="6">
        <v>9</v>
      </c>
      <c r="E748" s="6">
        <v>950</v>
      </c>
      <c r="F748" s="6">
        <v>7</v>
      </c>
      <c r="G748" s="6"/>
      <c r="H748" s="6"/>
      <c r="I748" s="6">
        <f>F748+G748+H748</f>
        <v>7</v>
      </c>
      <c r="J748" s="7" t="str">
        <f>IF(I748&gt;D748,I748-D748,"")</f>
        <v/>
      </c>
      <c r="K748" s="7">
        <f>IF(I748&lt;D748,D748-I748,"")</f>
        <v>2</v>
      </c>
      <c r="L748" s="8"/>
      <c r="M748" s="8">
        <v>2</v>
      </c>
      <c r="N748" s="6" t="str">
        <f t="shared" si="186"/>
        <v/>
      </c>
      <c r="O748" s="6" t="str">
        <f t="shared" si="186"/>
        <v/>
      </c>
      <c r="P748" s="6"/>
    </row>
    <row r="749" spans="1:16" s="4" customFormat="1" ht="12.75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9">
        <f>SUM(J746:J748)</f>
        <v>3</v>
      </c>
      <c r="K749" s="9">
        <f>SUM(K746:K748)</f>
        <v>2</v>
      </c>
      <c r="L749" s="10">
        <f>SUM(L746:L748)</f>
        <v>2</v>
      </c>
      <c r="M749" s="10">
        <f>SUM(M746:M748)</f>
        <v>2</v>
      </c>
      <c r="N749" s="6"/>
      <c r="O749" s="6"/>
      <c r="P749" s="6"/>
    </row>
    <row r="750" spans="1:16" s="4" customFormat="1" ht="12.75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7"/>
      <c r="K750" s="7"/>
      <c r="L750" s="8"/>
      <c r="M750" s="8"/>
      <c r="N750" s="6"/>
      <c r="O750" s="6"/>
      <c r="P750" s="6"/>
    </row>
    <row r="751" spans="1:16" s="4" customFormat="1" ht="12.75" x14ac:dyDescent="0.25">
      <c r="A751" s="6" t="s">
        <v>1611</v>
      </c>
      <c r="B751" s="6" t="s">
        <v>1612</v>
      </c>
      <c r="C751" s="6" t="s">
        <v>1613</v>
      </c>
      <c r="D751" s="6">
        <v>1</v>
      </c>
      <c r="E751" s="6">
        <v>1400</v>
      </c>
      <c r="F751" s="6">
        <v>0</v>
      </c>
      <c r="G751" s="6"/>
      <c r="H751" s="6"/>
      <c r="I751" s="6">
        <f>F751+G751+H751</f>
        <v>0</v>
      </c>
      <c r="J751" s="7" t="str">
        <f>IF(I751&gt;D751,I751-D751,"")</f>
        <v/>
      </c>
      <c r="K751" s="7">
        <f>IF(I751&lt;D751,D751-I751,"")</f>
        <v>1</v>
      </c>
      <c r="L751" s="8"/>
      <c r="M751" s="8">
        <v>1</v>
      </c>
      <c r="N751" s="6" t="str">
        <f t="shared" ref="N751:O754" si="187">IF(J751=L751,"",J751-L751)</f>
        <v/>
      </c>
      <c r="O751" s="6" t="str">
        <f t="shared" si="187"/>
        <v/>
      </c>
      <c r="P751" s="6"/>
    </row>
    <row r="752" spans="1:16" s="4" customFormat="1" ht="12.75" x14ac:dyDescent="0.25">
      <c r="A752" s="6" t="s">
        <v>1614</v>
      </c>
      <c r="B752" s="6" t="s">
        <v>1615</v>
      </c>
      <c r="C752" s="6" t="s">
        <v>1616</v>
      </c>
      <c r="D752" s="6">
        <v>48</v>
      </c>
      <c r="E752" s="6">
        <v>3800</v>
      </c>
      <c r="F752" s="6">
        <f>24+21</f>
        <v>45</v>
      </c>
      <c r="G752" s="6"/>
      <c r="H752" s="6"/>
      <c r="I752" s="6">
        <f>F752+G752+H752</f>
        <v>45</v>
      </c>
      <c r="J752" s="7" t="str">
        <f>IF(I752&gt;D752,I752-D752,"")</f>
        <v/>
      </c>
      <c r="K752" s="7">
        <f>IF(I752&lt;D752,D752-I752,"")</f>
        <v>3</v>
      </c>
      <c r="L752" s="8"/>
      <c r="M752" s="8"/>
      <c r="N752" s="6" t="str">
        <f t="shared" si="187"/>
        <v/>
      </c>
      <c r="O752" s="6">
        <f t="shared" si="187"/>
        <v>3</v>
      </c>
      <c r="P752" s="6"/>
    </row>
    <row r="753" spans="1:16" s="4" customFormat="1" ht="12.75" x14ac:dyDescent="0.25">
      <c r="A753" s="6" t="s">
        <v>1617</v>
      </c>
      <c r="B753" s="6" t="s">
        <v>1618</v>
      </c>
      <c r="C753" s="6" t="s">
        <v>1619</v>
      </c>
      <c r="D753" s="6">
        <v>11</v>
      </c>
      <c r="E753" s="6">
        <v>1500</v>
      </c>
      <c r="F753" s="6">
        <v>1</v>
      </c>
      <c r="G753" s="6"/>
      <c r="H753" s="6"/>
      <c r="I753" s="6">
        <f>F753+G753+H753</f>
        <v>1</v>
      </c>
      <c r="J753" s="7" t="str">
        <f>IF(I753&gt;D753,I753-D753,"")</f>
        <v/>
      </c>
      <c r="K753" s="7">
        <f>IF(I753&lt;D753,D753-I753,"")</f>
        <v>10</v>
      </c>
      <c r="L753" s="8"/>
      <c r="M753" s="8"/>
      <c r="N753" s="6" t="str">
        <f t="shared" si="187"/>
        <v/>
      </c>
      <c r="O753" s="6">
        <f t="shared" si="187"/>
        <v>10</v>
      </c>
      <c r="P753" s="6"/>
    </row>
    <row r="754" spans="1:16" s="4" customFormat="1" ht="12.75" x14ac:dyDescent="0.25">
      <c r="A754" s="6" t="s">
        <v>1620</v>
      </c>
      <c r="B754" s="6" t="s">
        <v>1621</v>
      </c>
      <c r="C754" s="6" t="s">
        <v>1622</v>
      </c>
      <c r="D754" s="6">
        <v>1</v>
      </c>
      <c r="E754" s="6">
        <v>1000</v>
      </c>
      <c r="F754" s="6">
        <v>2</v>
      </c>
      <c r="G754" s="6"/>
      <c r="H754" s="6"/>
      <c r="I754" s="6">
        <f>F754+G754+H754</f>
        <v>2</v>
      </c>
      <c r="J754" s="7">
        <f>IF(I754&gt;D754,I754-D754,"")</f>
        <v>1</v>
      </c>
      <c r="K754" s="7" t="str">
        <f>IF(I754&lt;D754,D754-I754,"")</f>
        <v/>
      </c>
      <c r="L754" s="8">
        <v>1</v>
      </c>
      <c r="M754" s="8"/>
      <c r="N754" s="6" t="str">
        <f t="shared" si="187"/>
        <v/>
      </c>
      <c r="O754" s="6" t="str">
        <f t="shared" si="187"/>
        <v/>
      </c>
      <c r="P754" s="6"/>
    </row>
    <row r="755" spans="1:16" s="4" customFormat="1" ht="12.75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9">
        <f>SUM(J751:J754)</f>
        <v>1</v>
      </c>
      <c r="K755" s="9">
        <f>SUM(K751:K754)</f>
        <v>14</v>
      </c>
      <c r="L755" s="10">
        <f>SUM(L751:L754)</f>
        <v>1</v>
      </c>
      <c r="M755" s="10">
        <f>SUM(M751:M754)</f>
        <v>1</v>
      </c>
      <c r="N755" s="6"/>
      <c r="O755" s="6"/>
      <c r="P755" s="6"/>
    </row>
    <row r="756" spans="1:16" s="4" customFormat="1" ht="12.75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7"/>
      <c r="K756" s="7"/>
      <c r="L756" s="8"/>
      <c r="M756" s="8"/>
      <c r="N756" s="6"/>
      <c r="O756" s="6"/>
      <c r="P756" s="6"/>
    </row>
    <row r="757" spans="1:16" s="4" customFormat="1" ht="12.75" x14ac:dyDescent="0.25">
      <c r="A757" s="6" t="s">
        <v>1623</v>
      </c>
      <c r="B757" s="6" t="s">
        <v>1624</v>
      </c>
      <c r="C757" s="6" t="s">
        <v>1625</v>
      </c>
      <c r="D757" s="6">
        <v>1</v>
      </c>
      <c r="E757" s="6">
        <v>150</v>
      </c>
      <c r="F757" s="6">
        <v>0</v>
      </c>
      <c r="G757" s="6"/>
      <c r="H757" s="6"/>
      <c r="I757" s="6">
        <f t="shared" ref="I757:I779" si="188">F757+G757+H757</f>
        <v>0</v>
      </c>
      <c r="J757" s="7" t="str">
        <f t="shared" ref="J757:J779" si="189">IF(I757&gt;D757,I757-D757,"")</f>
        <v/>
      </c>
      <c r="K757" s="7">
        <f t="shared" ref="K757:K779" si="190">IF(I757&lt;D757,D757-I757,"")</f>
        <v>1</v>
      </c>
      <c r="L757" s="8"/>
      <c r="M757" s="8">
        <v>1</v>
      </c>
      <c r="N757" s="6" t="str">
        <f t="shared" ref="N757:O779" si="191">IF(J757=L757,"",J757-L757)</f>
        <v/>
      </c>
      <c r="O757" s="6" t="str">
        <f t="shared" si="191"/>
        <v/>
      </c>
      <c r="P757" s="6"/>
    </row>
    <row r="758" spans="1:16" s="4" customFormat="1" ht="12.75" x14ac:dyDescent="0.25">
      <c r="A758" s="6" t="s">
        <v>1626</v>
      </c>
      <c r="B758" s="6" t="s">
        <v>1627</v>
      </c>
      <c r="C758" s="6" t="s">
        <v>1628</v>
      </c>
      <c r="D758" s="6">
        <v>1</v>
      </c>
      <c r="E758" s="6">
        <v>350</v>
      </c>
      <c r="F758" s="6">
        <v>0</v>
      </c>
      <c r="G758" s="6"/>
      <c r="H758" s="6"/>
      <c r="I758" s="6">
        <f t="shared" si="188"/>
        <v>0</v>
      </c>
      <c r="J758" s="7" t="str">
        <f t="shared" si="189"/>
        <v/>
      </c>
      <c r="K758" s="7">
        <f t="shared" si="190"/>
        <v>1</v>
      </c>
      <c r="L758" s="8"/>
      <c r="M758" s="8">
        <v>1</v>
      </c>
      <c r="N758" s="6" t="str">
        <f t="shared" si="191"/>
        <v/>
      </c>
      <c r="O758" s="6" t="str">
        <f t="shared" si="191"/>
        <v/>
      </c>
      <c r="P758" s="6"/>
    </row>
    <row r="759" spans="1:16" s="4" customFormat="1" ht="12.75" x14ac:dyDescent="0.25">
      <c r="A759" s="6" t="s">
        <v>1629</v>
      </c>
      <c r="B759" s="6" t="s">
        <v>1630</v>
      </c>
      <c r="C759" s="6" t="s">
        <v>1631</v>
      </c>
      <c r="D759" s="6">
        <v>17</v>
      </c>
      <c r="E759" s="6">
        <v>250</v>
      </c>
      <c r="F759" s="6">
        <v>16</v>
      </c>
      <c r="G759" s="6"/>
      <c r="H759" s="6"/>
      <c r="I759" s="6">
        <f t="shared" si="188"/>
        <v>16</v>
      </c>
      <c r="J759" s="7" t="str">
        <f t="shared" si="189"/>
        <v/>
      </c>
      <c r="K759" s="7">
        <f t="shared" si="190"/>
        <v>1</v>
      </c>
      <c r="L759" s="8"/>
      <c r="M759" s="8">
        <v>1</v>
      </c>
      <c r="N759" s="6" t="str">
        <f t="shared" si="191"/>
        <v/>
      </c>
      <c r="O759" s="6" t="str">
        <f t="shared" si="191"/>
        <v/>
      </c>
      <c r="P759" s="6"/>
    </row>
    <row r="760" spans="1:16" s="4" customFormat="1" ht="12.75" x14ac:dyDescent="0.25">
      <c r="A760" s="6" t="s">
        <v>1632</v>
      </c>
      <c r="B760" s="6" t="s">
        <v>1633</v>
      </c>
      <c r="C760" s="6" t="s">
        <v>1634</v>
      </c>
      <c r="D760" s="6">
        <v>44</v>
      </c>
      <c r="E760" s="6">
        <v>250</v>
      </c>
      <c r="F760" s="6">
        <v>43</v>
      </c>
      <c r="G760" s="6"/>
      <c r="H760" s="6"/>
      <c r="I760" s="6">
        <f t="shared" si="188"/>
        <v>43</v>
      </c>
      <c r="J760" s="7" t="str">
        <f t="shared" si="189"/>
        <v/>
      </c>
      <c r="K760" s="7">
        <f t="shared" si="190"/>
        <v>1</v>
      </c>
      <c r="L760" s="8"/>
      <c r="M760" s="8">
        <v>1</v>
      </c>
      <c r="N760" s="6" t="str">
        <f t="shared" si="191"/>
        <v/>
      </c>
      <c r="O760" s="6" t="str">
        <f t="shared" si="191"/>
        <v/>
      </c>
      <c r="P760" s="6"/>
    </row>
    <row r="761" spans="1:16" s="4" customFormat="1" ht="12.75" x14ac:dyDescent="0.25">
      <c r="A761" s="6" t="s">
        <v>1635</v>
      </c>
      <c r="B761" s="6" t="s">
        <v>1636</v>
      </c>
      <c r="C761" s="6" t="s">
        <v>1637</v>
      </c>
      <c r="D761" s="6">
        <v>33</v>
      </c>
      <c r="E761" s="6">
        <v>300</v>
      </c>
      <c r="F761" s="6">
        <v>26</v>
      </c>
      <c r="G761" s="6"/>
      <c r="H761" s="6"/>
      <c r="I761" s="6">
        <f t="shared" si="188"/>
        <v>26</v>
      </c>
      <c r="J761" s="7" t="str">
        <f t="shared" si="189"/>
        <v/>
      </c>
      <c r="K761" s="7">
        <f t="shared" si="190"/>
        <v>7</v>
      </c>
      <c r="L761" s="8"/>
      <c r="M761" s="8">
        <v>7</v>
      </c>
      <c r="N761" s="6" t="str">
        <f t="shared" si="191"/>
        <v/>
      </c>
      <c r="O761" s="6" t="str">
        <f t="shared" si="191"/>
        <v/>
      </c>
      <c r="P761" s="6"/>
    </row>
    <row r="762" spans="1:16" s="4" customFormat="1" ht="12.75" x14ac:dyDescent="0.25">
      <c r="A762" s="6" t="s">
        <v>1638</v>
      </c>
      <c r="B762" s="6" t="s">
        <v>1639</v>
      </c>
      <c r="C762" s="6" t="s">
        <v>1640</v>
      </c>
      <c r="D762" s="6">
        <v>22</v>
      </c>
      <c r="E762" s="6">
        <v>250</v>
      </c>
      <c r="F762" s="6">
        <v>0</v>
      </c>
      <c r="G762" s="6">
        <v>15</v>
      </c>
      <c r="H762" s="6"/>
      <c r="I762" s="6">
        <f t="shared" si="188"/>
        <v>15</v>
      </c>
      <c r="J762" s="7" t="str">
        <f t="shared" si="189"/>
        <v/>
      </c>
      <c r="K762" s="7">
        <f t="shared" si="190"/>
        <v>7</v>
      </c>
      <c r="L762" s="8"/>
      <c r="M762" s="8">
        <v>7</v>
      </c>
      <c r="N762" s="6" t="str">
        <f t="shared" si="191"/>
        <v/>
      </c>
      <c r="O762" s="6" t="str">
        <f t="shared" si="191"/>
        <v/>
      </c>
      <c r="P762" s="6"/>
    </row>
    <row r="763" spans="1:16" s="4" customFormat="1" ht="12.75" x14ac:dyDescent="0.25">
      <c r="A763" s="6" t="s">
        <v>1641</v>
      </c>
      <c r="B763" s="6" t="s">
        <v>1642</v>
      </c>
      <c r="C763" s="6" t="s">
        <v>1643</v>
      </c>
      <c r="D763" s="6">
        <v>53</v>
      </c>
      <c r="E763" s="6">
        <v>350</v>
      </c>
      <c r="F763" s="6">
        <f>26+14</f>
        <v>40</v>
      </c>
      <c r="G763" s="6"/>
      <c r="H763" s="6"/>
      <c r="I763" s="6">
        <f t="shared" si="188"/>
        <v>40</v>
      </c>
      <c r="J763" s="7" t="str">
        <f t="shared" si="189"/>
        <v/>
      </c>
      <c r="K763" s="7">
        <f t="shared" si="190"/>
        <v>13</v>
      </c>
      <c r="L763" s="8"/>
      <c r="M763" s="8">
        <v>13</v>
      </c>
      <c r="N763" s="6" t="str">
        <f t="shared" si="191"/>
        <v/>
      </c>
      <c r="O763" s="6" t="str">
        <f t="shared" si="191"/>
        <v/>
      </c>
      <c r="P763" s="6"/>
    </row>
    <row r="764" spans="1:16" s="4" customFormat="1" ht="12.75" x14ac:dyDescent="0.25">
      <c r="A764" s="6" t="s">
        <v>1644</v>
      </c>
      <c r="B764" s="6" t="s">
        <v>1645</v>
      </c>
      <c r="C764" s="6" t="s">
        <v>1640</v>
      </c>
      <c r="D764" s="6">
        <v>13</v>
      </c>
      <c r="E764" s="6">
        <v>250</v>
      </c>
      <c r="F764" s="6">
        <v>0</v>
      </c>
      <c r="G764" s="6"/>
      <c r="H764" s="6"/>
      <c r="I764" s="6">
        <f t="shared" si="188"/>
        <v>0</v>
      </c>
      <c r="J764" s="7" t="str">
        <f t="shared" si="189"/>
        <v/>
      </c>
      <c r="K764" s="7">
        <f t="shared" si="190"/>
        <v>13</v>
      </c>
      <c r="L764" s="8"/>
      <c r="M764" s="8">
        <v>13</v>
      </c>
      <c r="N764" s="6" t="str">
        <f t="shared" si="191"/>
        <v/>
      </c>
      <c r="O764" s="6" t="str">
        <f t="shared" si="191"/>
        <v/>
      </c>
      <c r="P764" s="6"/>
    </row>
    <row r="765" spans="1:16" s="4" customFormat="1" ht="12.75" x14ac:dyDescent="0.25">
      <c r="A765" s="6" t="s">
        <v>1646</v>
      </c>
      <c r="B765" s="6" t="s">
        <v>1647</v>
      </c>
      <c r="C765" s="6" t="s">
        <v>1648</v>
      </c>
      <c r="D765" s="6">
        <v>33</v>
      </c>
      <c r="E765" s="6">
        <v>300</v>
      </c>
      <c r="F765" s="6">
        <v>0</v>
      </c>
      <c r="G765" s="6"/>
      <c r="H765" s="6"/>
      <c r="I765" s="6">
        <f t="shared" si="188"/>
        <v>0</v>
      </c>
      <c r="J765" s="7" t="str">
        <f t="shared" si="189"/>
        <v/>
      </c>
      <c r="K765" s="7">
        <f t="shared" si="190"/>
        <v>33</v>
      </c>
      <c r="L765" s="8"/>
      <c r="M765" s="8">
        <v>33</v>
      </c>
      <c r="N765" s="6" t="str">
        <f t="shared" si="191"/>
        <v/>
      </c>
      <c r="O765" s="6" t="str">
        <f t="shared" si="191"/>
        <v/>
      </c>
      <c r="P765" s="6"/>
    </row>
    <row r="766" spans="1:16" s="4" customFormat="1" ht="12.75" x14ac:dyDescent="0.25">
      <c r="A766" s="6" t="s">
        <v>1649</v>
      </c>
      <c r="B766" s="6" t="s">
        <v>1650</v>
      </c>
      <c r="C766" s="6" t="s">
        <v>1651</v>
      </c>
      <c r="D766" s="6">
        <v>53</v>
      </c>
      <c r="E766" s="6">
        <v>300</v>
      </c>
      <c r="F766" s="6">
        <v>7</v>
      </c>
      <c r="G766" s="6"/>
      <c r="H766" s="6"/>
      <c r="I766" s="6">
        <f t="shared" si="188"/>
        <v>7</v>
      </c>
      <c r="J766" s="7" t="str">
        <f t="shared" si="189"/>
        <v/>
      </c>
      <c r="K766" s="7">
        <f t="shared" si="190"/>
        <v>46</v>
      </c>
      <c r="L766" s="8"/>
      <c r="M766" s="8">
        <v>46</v>
      </c>
      <c r="N766" s="6" t="str">
        <f t="shared" si="191"/>
        <v/>
      </c>
      <c r="O766" s="6" t="str">
        <f t="shared" si="191"/>
        <v/>
      </c>
      <c r="P766" s="6"/>
    </row>
    <row r="767" spans="1:16" s="4" customFormat="1" ht="12.75" x14ac:dyDescent="0.25">
      <c r="A767" s="6" t="s">
        <v>1652</v>
      </c>
      <c r="B767" s="6" t="s">
        <v>1653</v>
      </c>
      <c r="C767" s="6" t="s">
        <v>1654</v>
      </c>
      <c r="D767" s="6">
        <v>70</v>
      </c>
      <c r="E767" s="6">
        <v>350</v>
      </c>
      <c r="F767" s="6">
        <v>22</v>
      </c>
      <c r="G767" s="6"/>
      <c r="H767" s="6"/>
      <c r="I767" s="6">
        <f t="shared" si="188"/>
        <v>22</v>
      </c>
      <c r="J767" s="7" t="str">
        <f t="shared" si="189"/>
        <v/>
      </c>
      <c r="K767" s="7">
        <f t="shared" si="190"/>
        <v>48</v>
      </c>
      <c r="L767" s="8"/>
      <c r="M767" s="8"/>
      <c r="N767" s="6" t="str">
        <f t="shared" si="191"/>
        <v/>
      </c>
      <c r="O767" s="6">
        <f t="shared" si="191"/>
        <v>48</v>
      </c>
      <c r="P767" s="6"/>
    </row>
    <row r="768" spans="1:16" s="4" customFormat="1" ht="12.75" x14ac:dyDescent="0.25">
      <c r="A768" s="6" t="s">
        <v>1655</v>
      </c>
      <c r="B768" s="6" t="s">
        <v>1656</v>
      </c>
      <c r="C768" s="6" t="s">
        <v>1657</v>
      </c>
      <c r="D768" s="6">
        <v>112</v>
      </c>
      <c r="E768" s="6">
        <v>250</v>
      </c>
      <c r="F768" s="6">
        <f>26+35</f>
        <v>61</v>
      </c>
      <c r="G768" s="6"/>
      <c r="H768" s="6"/>
      <c r="I768" s="6">
        <f t="shared" si="188"/>
        <v>61</v>
      </c>
      <c r="J768" s="7" t="str">
        <f t="shared" si="189"/>
        <v/>
      </c>
      <c r="K768" s="7">
        <f t="shared" si="190"/>
        <v>51</v>
      </c>
      <c r="L768" s="8"/>
      <c r="M768" s="8">
        <v>32</v>
      </c>
      <c r="N768" s="6" t="str">
        <f t="shared" si="191"/>
        <v/>
      </c>
      <c r="O768" s="6">
        <f t="shared" si="191"/>
        <v>19</v>
      </c>
      <c r="P768" s="6"/>
    </row>
    <row r="769" spans="1:16" s="4" customFormat="1" ht="12.75" x14ac:dyDescent="0.25">
      <c r="A769" s="6" t="s">
        <v>1658</v>
      </c>
      <c r="B769" s="6" t="s">
        <v>1659</v>
      </c>
      <c r="C769" s="6" t="s">
        <v>1660</v>
      </c>
      <c r="D769" s="6">
        <v>31</v>
      </c>
      <c r="E769" s="6">
        <v>350</v>
      </c>
      <c r="F769" s="6">
        <v>34</v>
      </c>
      <c r="G769" s="6"/>
      <c r="H769" s="6"/>
      <c r="I769" s="6">
        <f t="shared" si="188"/>
        <v>34</v>
      </c>
      <c r="J769" s="7">
        <f t="shared" si="189"/>
        <v>3</v>
      </c>
      <c r="K769" s="7" t="str">
        <f t="shared" si="190"/>
        <v/>
      </c>
      <c r="L769" s="8">
        <v>3</v>
      </c>
      <c r="M769" s="8"/>
      <c r="N769" s="6" t="str">
        <f t="shared" si="191"/>
        <v/>
      </c>
      <c r="O769" s="6" t="str">
        <f t="shared" si="191"/>
        <v/>
      </c>
      <c r="P769" s="6"/>
    </row>
    <row r="770" spans="1:16" s="4" customFormat="1" ht="12.75" x14ac:dyDescent="0.25">
      <c r="A770" s="6" t="s">
        <v>1661</v>
      </c>
      <c r="B770" s="6" t="s">
        <v>1662</v>
      </c>
      <c r="C770" s="6" t="s">
        <v>1663</v>
      </c>
      <c r="D770" s="6">
        <v>1</v>
      </c>
      <c r="E770" s="6">
        <v>300</v>
      </c>
      <c r="F770" s="6">
        <v>2</v>
      </c>
      <c r="G770" s="6"/>
      <c r="H770" s="6"/>
      <c r="I770" s="6">
        <f t="shared" si="188"/>
        <v>2</v>
      </c>
      <c r="J770" s="7">
        <f t="shared" si="189"/>
        <v>1</v>
      </c>
      <c r="K770" s="7" t="str">
        <f t="shared" si="190"/>
        <v/>
      </c>
      <c r="L770" s="8">
        <v>1</v>
      </c>
      <c r="M770" s="8"/>
      <c r="N770" s="6" t="str">
        <f t="shared" si="191"/>
        <v/>
      </c>
      <c r="O770" s="6" t="str">
        <f t="shared" si="191"/>
        <v/>
      </c>
      <c r="P770" s="6"/>
    </row>
    <row r="771" spans="1:16" s="4" customFormat="1" ht="12.75" x14ac:dyDescent="0.25">
      <c r="A771" s="6" t="s">
        <v>1664</v>
      </c>
      <c r="B771" s="6" t="s">
        <v>1665</v>
      </c>
      <c r="C771" s="6" t="s">
        <v>1666</v>
      </c>
      <c r="D771" s="6">
        <v>3</v>
      </c>
      <c r="E771" s="6">
        <v>250</v>
      </c>
      <c r="F771" s="6">
        <v>11</v>
      </c>
      <c r="G771" s="6"/>
      <c r="H771" s="6"/>
      <c r="I771" s="6">
        <f t="shared" si="188"/>
        <v>11</v>
      </c>
      <c r="J771" s="7">
        <f t="shared" si="189"/>
        <v>8</v>
      </c>
      <c r="K771" s="7" t="str">
        <f t="shared" si="190"/>
        <v/>
      </c>
      <c r="L771" s="8">
        <v>8</v>
      </c>
      <c r="M771" s="8"/>
      <c r="N771" s="6" t="str">
        <f t="shared" si="191"/>
        <v/>
      </c>
      <c r="O771" s="6" t="str">
        <f t="shared" si="191"/>
        <v/>
      </c>
      <c r="P771" s="6"/>
    </row>
    <row r="772" spans="1:16" s="4" customFormat="1" ht="12.75" x14ac:dyDescent="0.25">
      <c r="A772" s="6" t="s">
        <v>1667</v>
      </c>
      <c r="B772" s="6" t="s">
        <v>1668</v>
      </c>
      <c r="C772" s="6" t="s">
        <v>1669</v>
      </c>
      <c r="D772" s="6">
        <v>168</v>
      </c>
      <c r="E772" s="6">
        <v>350</v>
      </c>
      <c r="F772" s="6">
        <f>26+26+21+104</f>
        <v>177</v>
      </c>
      <c r="G772" s="6"/>
      <c r="H772" s="6"/>
      <c r="I772" s="6">
        <f t="shared" si="188"/>
        <v>177</v>
      </c>
      <c r="J772" s="7">
        <f t="shared" si="189"/>
        <v>9</v>
      </c>
      <c r="K772" s="7" t="str">
        <f t="shared" si="190"/>
        <v/>
      </c>
      <c r="L772" s="8">
        <v>9</v>
      </c>
      <c r="M772" s="8"/>
      <c r="N772" s="6" t="str">
        <f t="shared" si="191"/>
        <v/>
      </c>
      <c r="O772" s="6" t="str">
        <f t="shared" si="191"/>
        <v/>
      </c>
      <c r="P772" s="6"/>
    </row>
    <row r="773" spans="1:16" s="4" customFormat="1" ht="12.75" x14ac:dyDescent="0.25">
      <c r="A773" s="6" t="s">
        <v>1670</v>
      </c>
      <c r="B773" s="6" t="s">
        <v>1671</v>
      </c>
      <c r="C773" s="6" t="s">
        <v>1672</v>
      </c>
      <c r="D773" s="6">
        <v>254</v>
      </c>
      <c r="E773" s="6">
        <v>300</v>
      </c>
      <c r="F773" s="6">
        <f>78+78+78+26</f>
        <v>260</v>
      </c>
      <c r="G773" s="6"/>
      <c r="H773" s="6"/>
      <c r="I773" s="6">
        <f t="shared" si="188"/>
        <v>260</v>
      </c>
      <c r="J773" s="7">
        <f t="shared" si="189"/>
        <v>6</v>
      </c>
      <c r="K773" s="7" t="str">
        <f t="shared" si="190"/>
        <v/>
      </c>
      <c r="L773" s="8">
        <v>6</v>
      </c>
      <c r="M773" s="8"/>
      <c r="N773" s="6" t="str">
        <f t="shared" si="191"/>
        <v/>
      </c>
      <c r="O773" s="6" t="str">
        <f t="shared" si="191"/>
        <v/>
      </c>
      <c r="P773" s="6"/>
    </row>
    <row r="774" spans="1:16" s="4" customFormat="1" ht="12.75" x14ac:dyDescent="0.25">
      <c r="A774" s="6" t="s">
        <v>1673</v>
      </c>
      <c r="B774" s="6" t="s">
        <v>1674</v>
      </c>
      <c r="C774" s="6" t="s">
        <v>1675</v>
      </c>
      <c r="D774" s="6">
        <v>28</v>
      </c>
      <c r="E774" s="6">
        <v>300</v>
      </c>
      <c r="F774" s="6">
        <v>31</v>
      </c>
      <c r="G774" s="6"/>
      <c r="H774" s="6"/>
      <c r="I774" s="6">
        <f t="shared" si="188"/>
        <v>31</v>
      </c>
      <c r="J774" s="7">
        <f t="shared" si="189"/>
        <v>3</v>
      </c>
      <c r="K774" s="7" t="str">
        <f t="shared" si="190"/>
        <v/>
      </c>
      <c r="L774" s="8">
        <v>3</v>
      </c>
      <c r="M774" s="8"/>
      <c r="N774" s="6" t="str">
        <f t="shared" si="191"/>
        <v/>
      </c>
      <c r="O774" s="6" t="str">
        <f t="shared" si="191"/>
        <v/>
      </c>
      <c r="P774" s="6"/>
    </row>
    <row r="775" spans="1:16" s="4" customFormat="1" ht="12.75" x14ac:dyDescent="0.25">
      <c r="A775" s="6" t="s">
        <v>1676</v>
      </c>
      <c r="B775" s="6" t="s">
        <v>1677</v>
      </c>
      <c r="C775" s="6" t="s">
        <v>1678</v>
      </c>
      <c r="D775" s="6">
        <v>15</v>
      </c>
      <c r="E775" s="6">
        <v>400</v>
      </c>
      <c r="F775" s="6">
        <v>27</v>
      </c>
      <c r="G775" s="6"/>
      <c r="H775" s="6"/>
      <c r="I775" s="6">
        <f t="shared" si="188"/>
        <v>27</v>
      </c>
      <c r="J775" s="7">
        <f t="shared" si="189"/>
        <v>12</v>
      </c>
      <c r="K775" s="7" t="str">
        <f t="shared" si="190"/>
        <v/>
      </c>
      <c r="L775" s="8">
        <v>12</v>
      </c>
      <c r="M775" s="8"/>
      <c r="N775" s="6" t="str">
        <f t="shared" si="191"/>
        <v/>
      </c>
      <c r="O775" s="6" t="str">
        <f t="shared" si="191"/>
        <v/>
      </c>
      <c r="P775" s="6"/>
    </row>
    <row r="776" spans="1:16" s="4" customFormat="1" ht="12.75" x14ac:dyDescent="0.25">
      <c r="A776" s="6" t="s">
        <v>1679</v>
      </c>
      <c r="B776" s="6" t="s">
        <v>1680</v>
      </c>
      <c r="C776" s="6" t="s">
        <v>1681</v>
      </c>
      <c r="D776" s="6">
        <v>14</v>
      </c>
      <c r="E776" s="6">
        <v>250</v>
      </c>
      <c r="F776" s="6">
        <v>18</v>
      </c>
      <c r="G776" s="6"/>
      <c r="H776" s="6"/>
      <c r="I776" s="6">
        <f t="shared" si="188"/>
        <v>18</v>
      </c>
      <c r="J776" s="7">
        <f t="shared" si="189"/>
        <v>4</v>
      </c>
      <c r="K776" s="7" t="str">
        <f t="shared" si="190"/>
        <v/>
      </c>
      <c r="L776" s="8">
        <v>4</v>
      </c>
      <c r="M776" s="8"/>
      <c r="N776" s="6" t="str">
        <f t="shared" si="191"/>
        <v/>
      </c>
      <c r="O776" s="6" t="str">
        <f t="shared" si="191"/>
        <v/>
      </c>
      <c r="P776" s="6"/>
    </row>
    <row r="777" spans="1:16" s="4" customFormat="1" ht="12.75" x14ac:dyDescent="0.25">
      <c r="A777" s="6" t="s">
        <v>1682</v>
      </c>
      <c r="B777" s="6" t="s">
        <v>1683</v>
      </c>
      <c r="C777" s="6" t="s">
        <v>1684</v>
      </c>
      <c r="D777" s="6">
        <v>24</v>
      </c>
      <c r="E777" s="6">
        <v>300</v>
      </c>
      <c r="F777" s="6">
        <v>27</v>
      </c>
      <c r="G777" s="6"/>
      <c r="H777" s="6"/>
      <c r="I777" s="6">
        <f t="shared" si="188"/>
        <v>27</v>
      </c>
      <c r="J777" s="7">
        <f t="shared" si="189"/>
        <v>3</v>
      </c>
      <c r="K777" s="7" t="str">
        <f t="shared" si="190"/>
        <v/>
      </c>
      <c r="L777" s="8">
        <v>3</v>
      </c>
      <c r="M777" s="8"/>
      <c r="N777" s="6" t="str">
        <f t="shared" si="191"/>
        <v/>
      </c>
      <c r="O777" s="6" t="str">
        <f t="shared" si="191"/>
        <v/>
      </c>
      <c r="P777" s="6"/>
    </row>
    <row r="778" spans="1:16" s="4" customFormat="1" ht="12.75" x14ac:dyDescent="0.25">
      <c r="A778" s="6" t="s">
        <v>1685</v>
      </c>
      <c r="B778" s="6" t="s">
        <v>1686</v>
      </c>
      <c r="C778" s="6" t="s">
        <v>1687</v>
      </c>
      <c r="D778" s="6">
        <v>28</v>
      </c>
      <c r="E778" s="6">
        <v>300</v>
      </c>
      <c r="F778" s="6">
        <v>29</v>
      </c>
      <c r="G778" s="6"/>
      <c r="H778" s="6"/>
      <c r="I778" s="6">
        <f t="shared" si="188"/>
        <v>29</v>
      </c>
      <c r="J778" s="7">
        <f t="shared" si="189"/>
        <v>1</v>
      </c>
      <c r="K778" s="7" t="str">
        <f t="shared" si="190"/>
        <v/>
      </c>
      <c r="L778" s="8">
        <v>1</v>
      </c>
      <c r="M778" s="8"/>
      <c r="N778" s="6" t="str">
        <f t="shared" si="191"/>
        <v/>
      </c>
      <c r="O778" s="6" t="str">
        <f t="shared" si="191"/>
        <v/>
      </c>
      <c r="P778" s="6"/>
    </row>
    <row r="779" spans="1:16" s="4" customFormat="1" ht="12.75" x14ac:dyDescent="0.25">
      <c r="A779" s="6" t="s">
        <v>1688</v>
      </c>
      <c r="B779" s="6" t="s">
        <v>1689</v>
      </c>
      <c r="C779" s="6" t="s">
        <v>1690</v>
      </c>
      <c r="D779" s="6">
        <v>1</v>
      </c>
      <c r="E779" s="6">
        <v>300</v>
      </c>
      <c r="F779" s="6">
        <f>54+33+19</f>
        <v>106</v>
      </c>
      <c r="G779" s="6"/>
      <c r="H779" s="6"/>
      <c r="I779" s="6">
        <f t="shared" si="188"/>
        <v>106</v>
      </c>
      <c r="J779" s="7">
        <f t="shared" si="189"/>
        <v>105</v>
      </c>
      <c r="K779" s="7" t="str">
        <f t="shared" si="190"/>
        <v/>
      </c>
      <c r="L779" s="8">
        <v>105</v>
      </c>
      <c r="M779" s="8"/>
      <c r="N779" s="6" t="str">
        <f t="shared" si="191"/>
        <v/>
      </c>
      <c r="O779" s="6" t="str">
        <f t="shared" si="191"/>
        <v/>
      </c>
      <c r="P779" s="6"/>
    </row>
    <row r="780" spans="1:16" s="4" customFormat="1" ht="12.75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9">
        <f>SUM(J757:J779)</f>
        <v>155</v>
      </c>
      <c r="K780" s="9">
        <f>SUM(K757:K779)</f>
        <v>222</v>
      </c>
      <c r="L780" s="10">
        <f>SUM(L757:L779)</f>
        <v>155</v>
      </c>
      <c r="M780" s="10">
        <f>SUM(M757:M779)</f>
        <v>155</v>
      </c>
      <c r="N780" s="6"/>
      <c r="O780" s="6"/>
      <c r="P780" s="6"/>
    </row>
    <row r="781" spans="1:16" s="4" customFormat="1" ht="12.75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7"/>
      <c r="K781" s="7"/>
      <c r="L781" s="8"/>
      <c r="M781" s="8"/>
      <c r="N781" s="6"/>
      <c r="O781" s="6"/>
      <c r="P781" s="6"/>
    </row>
    <row r="782" spans="1:16" s="4" customFormat="1" ht="12.75" x14ac:dyDescent="0.25">
      <c r="A782" s="6" t="s">
        <v>1691</v>
      </c>
      <c r="B782" s="6" t="s">
        <v>1692</v>
      </c>
      <c r="C782" s="6" t="s">
        <v>1693</v>
      </c>
      <c r="D782" s="6">
        <v>2</v>
      </c>
      <c r="E782" s="6">
        <v>3175</v>
      </c>
      <c r="F782" s="6">
        <v>0</v>
      </c>
      <c r="G782" s="6"/>
      <c r="H782" s="6"/>
      <c r="I782" s="6">
        <f t="shared" ref="I782:I791" si="192">F782+G782+H782</f>
        <v>0</v>
      </c>
      <c r="J782" s="7" t="str">
        <f t="shared" ref="J782:J791" si="193">IF(I782&gt;D782,I782-D782,"")</f>
        <v/>
      </c>
      <c r="K782" s="7">
        <f t="shared" ref="K782:K791" si="194">IF(I782&lt;D782,D782-I782,"")</f>
        <v>2</v>
      </c>
      <c r="L782" s="8"/>
      <c r="M782" s="8">
        <v>2</v>
      </c>
      <c r="N782" s="6" t="str">
        <f t="shared" ref="N782:O791" si="195">IF(J782=L782,"",J782-L782)</f>
        <v/>
      </c>
      <c r="O782" s="6" t="str">
        <f t="shared" si="195"/>
        <v/>
      </c>
      <c r="P782" s="6"/>
    </row>
    <row r="783" spans="1:16" s="4" customFormat="1" ht="12.75" x14ac:dyDescent="0.25">
      <c r="A783" s="6" t="s">
        <v>1694</v>
      </c>
      <c r="B783" s="6" t="s">
        <v>1695</v>
      </c>
      <c r="C783" s="6" t="s">
        <v>1696</v>
      </c>
      <c r="D783" s="6">
        <v>3</v>
      </c>
      <c r="E783" s="6">
        <v>2650</v>
      </c>
      <c r="F783" s="6">
        <v>0</v>
      </c>
      <c r="G783" s="6"/>
      <c r="H783" s="6"/>
      <c r="I783" s="6">
        <f t="shared" si="192"/>
        <v>0</v>
      </c>
      <c r="J783" s="7" t="str">
        <f t="shared" si="193"/>
        <v/>
      </c>
      <c r="K783" s="7">
        <f t="shared" si="194"/>
        <v>3</v>
      </c>
      <c r="L783" s="8"/>
      <c r="M783" s="8">
        <v>3</v>
      </c>
      <c r="N783" s="6" t="str">
        <f t="shared" si="195"/>
        <v/>
      </c>
      <c r="O783" s="6" t="str">
        <f t="shared" si="195"/>
        <v/>
      </c>
      <c r="P783" s="6"/>
    </row>
    <row r="784" spans="1:16" s="4" customFormat="1" ht="12.75" x14ac:dyDescent="0.25">
      <c r="A784" s="6" t="s">
        <v>1697</v>
      </c>
      <c r="B784" s="6" t="s">
        <v>1698</v>
      </c>
      <c r="C784" s="6" t="s">
        <v>1699</v>
      </c>
      <c r="D784" s="6">
        <v>103</v>
      </c>
      <c r="E784" s="6">
        <v>3175</v>
      </c>
      <c r="F784" s="6">
        <v>100</v>
      </c>
      <c r="G784" s="6"/>
      <c r="H784" s="6"/>
      <c r="I784" s="6">
        <f t="shared" si="192"/>
        <v>100</v>
      </c>
      <c r="J784" s="7" t="str">
        <f t="shared" si="193"/>
        <v/>
      </c>
      <c r="K784" s="7">
        <f t="shared" si="194"/>
        <v>3</v>
      </c>
      <c r="L784" s="8"/>
      <c r="M784" s="8">
        <v>3</v>
      </c>
      <c r="N784" s="6" t="str">
        <f t="shared" si="195"/>
        <v/>
      </c>
      <c r="O784" s="6" t="str">
        <f t="shared" si="195"/>
        <v/>
      </c>
      <c r="P784" s="6"/>
    </row>
    <row r="785" spans="1:16" s="4" customFormat="1" ht="12.75" x14ac:dyDescent="0.25">
      <c r="A785" s="6" t="s">
        <v>1700</v>
      </c>
      <c r="B785" s="6" t="s">
        <v>1701</v>
      </c>
      <c r="C785" s="6" t="s">
        <v>1702</v>
      </c>
      <c r="D785" s="6">
        <v>6</v>
      </c>
      <c r="E785" s="6">
        <v>3175</v>
      </c>
      <c r="F785" s="6">
        <v>2</v>
      </c>
      <c r="G785" s="6"/>
      <c r="H785" s="6"/>
      <c r="I785" s="6">
        <f t="shared" si="192"/>
        <v>2</v>
      </c>
      <c r="J785" s="7" t="str">
        <f t="shared" si="193"/>
        <v/>
      </c>
      <c r="K785" s="7">
        <f t="shared" si="194"/>
        <v>4</v>
      </c>
      <c r="L785" s="8"/>
      <c r="M785" s="8">
        <v>4</v>
      </c>
      <c r="N785" s="6" t="str">
        <f t="shared" si="195"/>
        <v/>
      </c>
      <c r="O785" s="6" t="str">
        <f t="shared" si="195"/>
        <v/>
      </c>
      <c r="P785" s="6"/>
    </row>
    <row r="786" spans="1:16" s="4" customFormat="1" ht="12.75" x14ac:dyDescent="0.25">
      <c r="A786" s="6" t="s">
        <v>1703</v>
      </c>
      <c r="B786" s="6" t="s">
        <v>1704</v>
      </c>
      <c r="C786" s="6" t="s">
        <v>1705</v>
      </c>
      <c r="D786" s="6">
        <v>108</v>
      </c>
      <c r="E786" s="6">
        <v>3175</v>
      </c>
      <c r="F786" s="6">
        <f>20+54</f>
        <v>74</v>
      </c>
      <c r="G786" s="6"/>
      <c r="H786" s="6"/>
      <c r="I786" s="6">
        <f t="shared" si="192"/>
        <v>74</v>
      </c>
      <c r="J786" s="7" t="str">
        <f t="shared" si="193"/>
        <v/>
      </c>
      <c r="K786" s="7">
        <f t="shared" si="194"/>
        <v>34</v>
      </c>
      <c r="L786" s="8"/>
      <c r="M786" s="8">
        <v>34</v>
      </c>
      <c r="N786" s="6" t="str">
        <f t="shared" si="195"/>
        <v/>
      </c>
      <c r="O786" s="6" t="str">
        <f t="shared" si="195"/>
        <v/>
      </c>
      <c r="P786" s="6"/>
    </row>
    <row r="787" spans="1:16" s="4" customFormat="1" ht="12.75" x14ac:dyDescent="0.25">
      <c r="A787" s="6" t="s">
        <v>1706</v>
      </c>
      <c r="B787" s="6" t="s">
        <v>1707</v>
      </c>
      <c r="C787" s="6" t="s">
        <v>1708</v>
      </c>
      <c r="D787" s="6">
        <v>71</v>
      </c>
      <c r="E787" s="6">
        <v>3175</v>
      </c>
      <c r="F787" s="6">
        <v>0</v>
      </c>
      <c r="G787" s="6">
        <v>1</v>
      </c>
      <c r="H787" s="6"/>
      <c r="I787" s="6">
        <f t="shared" si="192"/>
        <v>1</v>
      </c>
      <c r="J787" s="7" t="str">
        <f t="shared" si="193"/>
        <v/>
      </c>
      <c r="K787" s="7">
        <f t="shared" si="194"/>
        <v>70</v>
      </c>
      <c r="L787" s="8"/>
      <c r="M787" s="8">
        <v>70</v>
      </c>
      <c r="N787" s="6" t="str">
        <f t="shared" si="195"/>
        <v/>
      </c>
      <c r="O787" s="6" t="str">
        <f t="shared" si="195"/>
        <v/>
      </c>
      <c r="P787" s="6"/>
    </row>
    <row r="788" spans="1:16" s="4" customFormat="1" ht="12.75" x14ac:dyDescent="0.25">
      <c r="A788" s="6" t="s">
        <v>1709</v>
      </c>
      <c r="B788" s="6" t="s">
        <v>1710</v>
      </c>
      <c r="C788" s="6" t="s">
        <v>1711</v>
      </c>
      <c r="D788" s="6">
        <v>320</v>
      </c>
      <c r="E788" s="6">
        <v>3175</v>
      </c>
      <c r="F788" s="6">
        <v>131</v>
      </c>
      <c r="G788" s="6"/>
      <c r="H788" s="6"/>
      <c r="I788" s="6">
        <f t="shared" si="192"/>
        <v>131</v>
      </c>
      <c r="J788" s="7" t="str">
        <f t="shared" si="193"/>
        <v/>
      </c>
      <c r="K788" s="7">
        <f t="shared" si="194"/>
        <v>189</v>
      </c>
      <c r="L788" s="8"/>
      <c r="M788" s="8">
        <v>113</v>
      </c>
      <c r="N788" s="6" t="str">
        <f t="shared" si="195"/>
        <v/>
      </c>
      <c r="O788" s="6">
        <f t="shared" si="195"/>
        <v>76</v>
      </c>
      <c r="P788" s="6"/>
    </row>
    <row r="789" spans="1:16" s="4" customFormat="1" ht="12.75" x14ac:dyDescent="0.25">
      <c r="A789" s="6" t="s">
        <v>1712</v>
      </c>
      <c r="B789" s="6" t="s">
        <v>1713</v>
      </c>
      <c r="C789" s="6" t="s">
        <v>1714</v>
      </c>
      <c r="D789" s="6">
        <v>215</v>
      </c>
      <c r="E789" s="6">
        <v>2750</v>
      </c>
      <c r="F789" s="6">
        <v>272</v>
      </c>
      <c r="G789" s="6"/>
      <c r="H789" s="6"/>
      <c r="I789" s="6">
        <f t="shared" si="192"/>
        <v>272</v>
      </c>
      <c r="J789" s="7">
        <f t="shared" si="193"/>
        <v>57</v>
      </c>
      <c r="K789" s="7" t="str">
        <f t="shared" si="194"/>
        <v/>
      </c>
      <c r="L789" s="8">
        <v>57</v>
      </c>
      <c r="M789" s="8"/>
      <c r="N789" s="6" t="str">
        <f t="shared" si="195"/>
        <v/>
      </c>
      <c r="O789" s="6" t="str">
        <f t="shared" si="195"/>
        <v/>
      </c>
      <c r="P789" s="6"/>
    </row>
    <row r="790" spans="1:16" s="4" customFormat="1" ht="12.75" x14ac:dyDescent="0.25">
      <c r="A790" s="6" t="s">
        <v>1715</v>
      </c>
      <c r="B790" s="6" t="s">
        <v>1716</v>
      </c>
      <c r="C790" s="6" t="s">
        <v>1717</v>
      </c>
      <c r="D790" s="6">
        <v>1447</v>
      </c>
      <c r="E790" s="6">
        <v>2900</v>
      </c>
      <c r="F790" s="6">
        <f>1412+1+25+1+38+43</f>
        <v>1520</v>
      </c>
      <c r="G790" s="6"/>
      <c r="H790" s="6"/>
      <c r="I790" s="6">
        <f t="shared" si="192"/>
        <v>1520</v>
      </c>
      <c r="J790" s="7">
        <f t="shared" si="193"/>
        <v>73</v>
      </c>
      <c r="K790" s="7" t="str">
        <f t="shared" si="194"/>
        <v/>
      </c>
      <c r="L790" s="8">
        <v>73</v>
      </c>
      <c r="M790" s="8"/>
      <c r="N790" s="6" t="str">
        <f t="shared" si="195"/>
        <v/>
      </c>
      <c r="O790" s="6" t="str">
        <f t="shared" si="195"/>
        <v/>
      </c>
      <c r="P790" s="6"/>
    </row>
    <row r="791" spans="1:16" s="4" customFormat="1" ht="12.75" x14ac:dyDescent="0.25">
      <c r="A791" s="6" t="s">
        <v>1718</v>
      </c>
      <c r="B791" s="6" t="s">
        <v>1719</v>
      </c>
      <c r="C791" s="6" t="s">
        <v>1720</v>
      </c>
      <c r="D791" s="6">
        <v>88</v>
      </c>
      <c r="E791" s="6">
        <v>3175</v>
      </c>
      <c r="F791" s="6">
        <v>186</v>
      </c>
      <c r="G791" s="6">
        <v>1</v>
      </c>
      <c r="H791" s="6"/>
      <c r="I791" s="6">
        <f t="shared" si="192"/>
        <v>187</v>
      </c>
      <c r="J791" s="7">
        <f t="shared" si="193"/>
        <v>99</v>
      </c>
      <c r="K791" s="7" t="str">
        <f t="shared" si="194"/>
        <v/>
      </c>
      <c r="L791" s="8">
        <v>99</v>
      </c>
      <c r="M791" s="8"/>
      <c r="N791" s="6" t="str">
        <f t="shared" si="195"/>
        <v/>
      </c>
      <c r="O791" s="6" t="str">
        <f t="shared" si="195"/>
        <v/>
      </c>
      <c r="P791" s="6"/>
    </row>
    <row r="792" spans="1:16" s="4" customFormat="1" ht="12.75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9">
        <f>SUM(J782:J791)</f>
        <v>229</v>
      </c>
      <c r="K792" s="9">
        <f>SUM(K782:K791)</f>
        <v>305</v>
      </c>
      <c r="L792" s="10">
        <f>SUM(L782:L791)</f>
        <v>229</v>
      </c>
      <c r="M792" s="10">
        <f>SUM(M782:M791)</f>
        <v>229</v>
      </c>
      <c r="N792" s="6"/>
      <c r="O792" s="6"/>
      <c r="P792" s="6"/>
    </row>
    <row r="793" spans="1:16" s="4" customFormat="1" ht="12.75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7"/>
      <c r="K793" s="7"/>
      <c r="L793" s="8"/>
      <c r="M793" s="8"/>
      <c r="N793" s="6"/>
      <c r="O793" s="6"/>
      <c r="P793" s="6"/>
    </row>
    <row r="794" spans="1:16" s="4" customFormat="1" ht="12.75" x14ac:dyDescent="0.25">
      <c r="A794" s="6" t="s">
        <v>1721</v>
      </c>
      <c r="B794" s="6" t="s">
        <v>1722</v>
      </c>
      <c r="C794" s="6" t="s">
        <v>1723</v>
      </c>
      <c r="D794" s="6">
        <v>83</v>
      </c>
      <c r="E794" s="6">
        <v>930</v>
      </c>
      <c r="F794" s="6">
        <v>82</v>
      </c>
      <c r="G794" s="6"/>
      <c r="H794" s="6"/>
      <c r="I794" s="6">
        <f>F794+G794+H794</f>
        <v>82</v>
      </c>
      <c r="J794" s="7" t="str">
        <f>IF(I794&gt;D794,I794-D794,"")</f>
        <v/>
      </c>
      <c r="K794" s="7">
        <f>IF(I794&lt;D794,D794-I794,"")</f>
        <v>1</v>
      </c>
      <c r="L794" s="8"/>
      <c r="M794" s="8">
        <v>1</v>
      </c>
      <c r="N794" s="6" t="str">
        <f t="shared" ref="N794:O797" si="196">IF(J794=L794,"",J794-L794)</f>
        <v/>
      </c>
      <c r="O794" s="6" t="str">
        <f t="shared" si="196"/>
        <v/>
      </c>
      <c r="P794" s="6"/>
    </row>
    <row r="795" spans="1:16" s="4" customFormat="1" ht="12.75" x14ac:dyDescent="0.25">
      <c r="A795" s="6" t="s">
        <v>1724</v>
      </c>
      <c r="B795" s="6" t="s">
        <v>1725</v>
      </c>
      <c r="C795" s="6" t="s">
        <v>1726</v>
      </c>
      <c r="D795" s="6">
        <v>339</v>
      </c>
      <c r="E795" s="6">
        <v>900</v>
      </c>
      <c r="F795" s="6">
        <f>300+34</f>
        <v>334</v>
      </c>
      <c r="G795" s="6"/>
      <c r="H795" s="6"/>
      <c r="I795" s="6">
        <f>F795+G795+H795</f>
        <v>334</v>
      </c>
      <c r="J795" s="7" t="str">
        <f>IF(I795&gt;D795,I795-D795,"")</f>
        <v/>
      </c>
      <c r="K795" s="7">
        <f>IF(I795&lt;D795,D795-I795,"")</f>
        <v>5</v>
      </c>
      <c r="L795" s="8"/>
      <c r="M795" s="8"/>
      <c r="N795" s="6" t="str">
        <f t="shared" si="196"/>
        <v/>
      </c>
      <c r="O795" s="6">
        <f t="shared" si="196"/>
        <v>5</v>
      </c>
      <c r="P795" s="6"/>
    </row>
    <row r="796" spans="1:16" s="4" customFormat="1" ht="12.75" x14ac:dyDescent="0.25">
      <c r="A796" s="6" t="s">
        <v>1727</v>
      </c>
      <c r="B796" s="6" t="s">
        <v>1728</v>
      </c>
      <c r="C796" s="6" t="s">
        <v>1729</v>
      </c>
      <c r="D796" s="6">
        <v>16</v>
      </c>
      <c r="E796" s="6">
        <v>950</v>
      </c>
      <c r="F796" s="6">
        <v>0</v>
      </c>
      <c r="G796" s="6"/>
      <c r="H796" s="6"/>
      <c r="I796" s="6">
        <f>F796+G796+H796</f>
        <v>0</v>
      </c>
      <c r="J796" s="7" t="str">
        <f>IF(I796&gt;D796,I796-D796,"")</f>
        <v/>
      </c>
      <c r="K796" s="7">
        <f>IF(I796&lt;D796,D796-I796,"")</f>
        <v>16</v>
      </c>
      <c r="L796" s="8"/>
      <c r="M796" s="8"/>
      <c r="N796" s="6" t="str">
        <f t="shared" si="196"/>
        <v/>
      </c>
      <c r="O796" s="6">
        <f t="shared" si="196"/>
        <v>16</v>
      </c>
      <c r="P796" s="6"/>
    </row>
    <row r="797" spans="1:16" s="4" customFormat="1" ht="12.75" x14ac:dyDescent="0.2">
      <c r="A797" s="11" t="s">
        <v>1730</v>
      </c>
      <c r="B797" s="11" t="s">
        <v>1731</v>
      </c>
      <c r="C797" s="11" t="s">
        <v>1732</v>
      </c>
      <c r="D797" s="6">
        <v>0</v>
      </c>
      <c r="E797" s="6">
        <v>900</v>
      </c>
      <c r="F797" s="6">
        <v>1</v>
      </c>
      <c r="G797" s="6"/>
      <c r="H797" s="6"/>
      <c r="I797" s="6">
        <f>F797+G797+H797</f>
        <v>1</v>
      </c>
      <c r="J797" s="7">
        <f>IF(I797&gt;D797,I797-D797,"")</f>
        <v>1</v>
      </c>
      <c r="K797" s="7" t="str">
        <f>IF(I797&lt;D797,D797-I797,"")</f>
        <v/>
      </c>
      <c r="L797" s="8">
        <v>1</v>
      </c>
      <c r="M797" s="8"/>
      <c r="N797" s="6" t="str">
        <f t="shared" si="196"/>
        <v/>
      </c>
      <c r="O797" s="6" t="str">
        <f t="shared" si="196"/>
        <v/>
      </c>
      <c r="P797" s="6"/>
    </row>
    <row r="798" spans="1:16" s="4" customFormat="1" ht="12.75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9">
        <f>SUM(J794:J797)</f>
        <v>1</v>
      </c>
      <c r="K798" s="9">
        <f>SUM(K794:K797)</f>
        <v>22</v>
      </c>
      <c r="L798" s="10">
        <f>SUM(L794:L797)</f>
        <v>1</v>
      </c>
      <c r="M798" s="10">
        <f>SUM(M794:M797)</f>
        <v>1</v>
      </c>
      <c r="N798" s="6"/>
      <c r="O798" s="6"/>
      <c r="P798" s="6"/>
    </row>
    <row r="799" spans="1:16" s="4" customFormat="1" ht="12.75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7"/>
      <c r="K799" s="7"/>
      <c r="L799" s="8"/>
      <c r="M799" s="8"/>
      <c r="N799" s="6"/>
      <c r="O799" s="6"/>
      <c r="P799" s="6"/>
    </row>
    <row r="800" spans="1:16" s="4" customFormat="1" ht="12.75" x14ac:dyDescent="0.25">
      <c r="A800" s="6" t="s">
        <v>1733</v>
      </c>
      <c r="B800" s="6" t="s">
        <v>1734</v>
      </c>
      <c r="C800" s="6" t="s">
        <v>1735</v>
      </c>
      <c r="D800" s="6">
        <v>3</v>
      </c>
      <c r="E800" s="6">
        <v>2500</v>
      </c>
      <c r="F800" s="6">
        <v>7</v>
      </c>
      <c r="G800" s="6">
        <v>1</v>
      </c>
      <c r="H800" s="6"/>
      <c r="I800" s="6">
        <f>F800+G800+H800</f>
        <v>8</v>
      </c>
      <c r="J800" s="7">
        <f>IF(I800&gt;D800,I800-D800,"")</f>
        <v>5</v>
      </c>
      <c r="K800" s="7" t="str">
        <f>IF(I800&lt;D800,D800-I800,"")</f>
        <v/>
      </c>
      <c r="L800" s="8">
        <v>1</v>
      </c>
      <c r="M800" s="8"/>
      <c r="N800" s="6">
        <f>IF(J800=L800,"",J800-L800)</f>
        <v>4</v>
      </c>
      <c r="O800" s="6" t="str">
        <f>IF(K800=M800,"",K800-M800)</f>
        <v/>
      </c>
      <c r="P800" s="6"/>
    </row>
    <row r="801" spans="1:16" s="4" customFormat="1" ht="12.75" x14ac:dyDescent="0.25">
      <c r="A801" s="6" t="s">
        <v>1736</v>
      </c>
      <c r="B801" s="6" t="s">
        <v>1737</v>
      </c>
      <c r="C801" s="6" t="s">
        <v>1738</v>
      </c>
      <c r="D801" s="6">
        <v>354</v>
      </c>
      <c r="E801" s="6">
        <v>1400</v>
      </c>
      <c r="F801" s="6">
        <v>353</v>
      </c>
      <c r="G801" s="6"/>
      <c r="H801" s="6"/>
      <c r="I801" s="6">
        <f>F801+G801+H801</f>
        <v>353</v>
      </c>
      <c r="J801" s="7" t="str">
        <f>IF(I801&gt;D801,I801-D801,"")</f>
        <v/>
      </c>
      <c r="K801" s="7">
        <f>IF(I801&lt;D801,D801-I801,"")</f>
        <v>1</v>
      </c>
      <c r="L801" s="8"/>
      <c r="M801" s="8">
        <v>1</v>
      </c>
      <c r="N801" s="6" t="str">
        <f>IF(J801=L801,"",J801-L801)</f>
        <v/>
      </c>
      <c r="O801" s="6" t="str">
        <f>IF(K801=M801,"",K801-M801)</f>
        <v/>
      </c>
      <c r="P801" s="6"/>
    </row>
    <row r="802" spans="1:16" s="4" customFormat="1" ht="12.75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9">
        <f>SUM(J800:J801)</f>
        <v>5</v>
      </c>
      <c r="K802" s="9">
        <f>SUM(K800:K801)</f>
        <v>1</v>
      </c>
      <c r="L802" s="10">
        <f>SUM(L800:L801)</f>
        <v>1</v>
      </c>
      <c r="M802" s="10">
        <f>SUM(M800:M801)</f>
        <v>1</v>
      </c>
      <c r="N802" s="6"/>
      <c r="O802" s="6"/>
      <c r="P802" s="6"/>
    </row>
    <row r="803" spans="1:16" s="4" customFormat="1" ht="12.75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7"/>
      <c r="K803" s="7"/>
      <c r="L803" s="8"/>
      <c r="M803" s="8"/>
      <c r="N803" s="6"/>
      <c r="O803" s="6"/>
      <c r="P803" s="6"/>
    </row>
    <row r="804" spans="1:16" s="4" customFormat="1" ht="12.75" x14ac:dyDescent="0.25">
      <c r="A804" s="6" t="s">
        <v>1739</v>
      </c>
      <c r="B804" s="6" t="s">
        <v>1740</v>
      </c>
      <c r="C804" s="6" t="s">
        <v>1741</v>
      </c>
      <c r="D804" s="6">
        <v>1</v>
      </c>
      <c r="E804" s="6">
        <v>2000</v>
      </c>
      <c r="F804" s="6">
        <v>0</v>
      </c>
      <c r="G804" s="6"/>
      <c r="H804" s="6"/>
      <c r="I804" s="6">
        <f>F804+G804+H804</f>
        <v>0</v>
      </c>
      <c r="J804" s="7" t="str">
        <f>IF(I804&gt;D804,I804-D804,"")</f>
        <v/>
      </c>
      <c r="K804" s="7">
        <f>IF(I804&lt;D804,D804-I804,"")</f>
        <v>1</v>
      </c>
      <c r="L804" s="8"/>
      <c r="M804" s="8">
        <v>1</v>
      </c>
      <c r="N804" s="6" t="str">
        <f t="shared" ref="N804:O806" si="197">IF(J804=L804,"",J804-L804)</f>
        <v/>
      </c>
      <c r="O804" s="6" t="str">
        <f t="shared" si="197"/>
        <v/>
      </c>
      <c r="P804" s="6"/>
    </row>
    <row r="805" spans="1:16" s="4" customFormat="1" ht="12.75" x14ac:dyDescent="0.25">
      <c r="A805" s="6" t="s">
        <v>1742</v>
      </c>
      <c r="B805" s="6" t="s">
        <v>1743</v>
      </c>
      <c r="C805" s="6" t="s">
        <v>1744</v>
      </c>
      <c r="D805" s="6">
        <v>3</v>
      </c>
      <c r="E805" s="6">
        <v>9300</v>
      </c>
      <c r="F805" s="6">
        <v>0</v>
      </c>
      <c r="G805" s="6"/>
      <c r="H805" s="6"/>
      <c r="I805" s="6">
        <f>F805+G805+H805</f>
        <v>0</v>
      </c>
      <c r="J805" s="7" t="str">
        <f>IF(I805&gt;D805,I805-D805,"")</f>
        <v/>
      </c>
      <c r="K805" s="7">
        <f>IF(I805&lt;D805,D805-I805,"")</f>
        <v>3</v>
      </c>
      <c r="L805" s="8"/>
      <c r="M805" s="8">
        <v>0</v>
      </c>
      <c r="N805" s="6" t="str">
        <f t="shared" si="197"/>
        <v/>
      </c>
      <c r="O805" s="6">
        <f t="shared" si="197"/>
        <v>3</v>
      </c>
      <c r="P805" s="6"/>
    </row>
    <row r="806" spans="1:16" s="4" customFormat="1" ht="12.75" x14ac:dyDescent="0.25">
      <c r="A806" s="6" t="s">
        <v>1745</v>
      </c>
      <c r="B806" s="6" t="s">
        <v>1746</v>
      </c>
      <c r="C806" s="6" t="s">
        <v>1747</v>
      </c>
      <c r="D806" s="6">
        <v>1</v>
      </c>
      <c r="E806" s="6">
        <v>1600</v>
      </c>
      <c r="F806" s="6">
        <v>0</v>
      </c>
      <c r="G806" s="6">
        <v>2</v>
      </c>
      <c r="H806" s="6"/>
      <c r="I806" s="6">
        <f>F806+G806+H806</f>
        <v>2</v>
      </c>
      <c r="J806" s="7">
        <f>IF(I806&gt;D806,I806-D806,"")</f>
        <v>1</v>
      </c>
      <c r="K806" s="7" t="str">
        <f>IF(I806&lt;D806,D806-I806,"")</f>
        <v/>
      </c>
      <c r="L806" s="8">
        <v>1</v>
      </c>
      <c r="M806" s="8"/>
      <c r="N806" s="6" t="str">
        <f t="shared" si="197"/>
        <v/>
      </c>
      <c r="O806" s="6" t="str">
        <f t="shared" si="197"/>
        <v/>
      </c>
      <c r="P806" s="6"/>
    </row>
    <row r="807" spans="1:16" s="4" customFormat="1" ht="12.75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9">
        <f>SUM(J804:J806)</f>
        <v>1</v>
      </c>
      <c r="K807" s="9">
        <f>SUM(K804:K806)</f>
        <v>4</v>
      </c>
      <c r="L807" s="10">
        <f>SUM(L804:L806)</f>
        <v>1</v>
      </c>
      <c r="M807" s="10">
        <f>SUM(M804:M806)</f>
        <v>1</v>
      </c>
      <c r="N807" s="6"/>
      <c r="O807" s="6"/>
      <c r="P807" s="6"/>
    </row>
    <row r="808" spans="1:16" s="4" customFormat="1" ht="12.75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7"/>
      <c r="K808" s="7"/>
      <c r="L808" s="8"/>
      <c r="M808" s="8"/>
      <c r="N808" s="6"/>
      <c r="O808" s="6"/>
      <c r="P808" s="6"/>
    </row>
    <row r="809" spans="1:16" s="4" customFormat="1" ht="12.75" x14ac:dyDescent="0.25">
      <c r="A809" s="6" t="s">
        <v>1748</v>
      </c>
      <c r="B809" s="6" t="s">
        <v>1749</v>
      </c>
      <c r="C809" s="6" t="s">
        <v>1750</v>
      </c>
      <c r="D809" s="6">
        <v>5</v>
      </c>
      <c r="E809" s="6">
        <v>22000</v>
      </c>
      <c r="F809" s="6">
        <v>2</v>
      </c>
      <c r="G809" s="6"/>
      <c r="H809" s="6"/>
      <c r="I809" s="6">
        <f>F809+G809+H809</f>
        <v>2</v>
      </c>
      <c r="J809" s="7" t="str">
        <f>IF(I809&gt;D809,I809-D809,"")</f>
        <v/>
      </c>
      <c r="K809" s="7">
        <f>IF(I809&lt;D809,D809-I809,"")</f>
        <v>3</v>
      </c>
      <c r="L809" s="8"/>
      <c r="M809" s="8">
        <v>2</v>
      </c>
      <c r="N809" s="6" t="str">
        <f>IF(J809=L809,"",J809-L809)</f>
        <v/>
      </c>
      <c r="O809" s="6">
        <f>IF(K809=M809,"",K809-M809)</f>
        <v>1</v>
      </c>
      <c r="P809" s="6"/>
    </row>
    <row r="810" spans="1:16" s="4" customFormat="1" ht="12.75" x14ac:dyDescent="0.25">
      <c r="A810" s="6" t="s">
        <v>1751</v>
      </c>
      <c r="B810" s="6" t="s">
        <v>1752</v>
      </c>
      <c r="C810" s="6" t="s">
        <v>1753</v>
      </c>
      <c r="D810" s="6">
        <v>9</v>
      </c>
      <c r="E810" s="6">
        <v>13000</v>
      </c>
      <c r="F810" s="6">
        <f>2+9</f>
        <v>11</v>
      </c>
      <c r="G810" s="6"/>
      <c r="H810" s="6"/>
      <c r="I810" s="6">
        <f>F810+G810+H810</f>
        <v>11</v>
      </c>
      <c r="J810" s="7">
        <f>IF(I810&gt;D810,I810-D810,"")</f>
        <v>2</v>
      </c>
      <c r="K810" s="7" t="str">
        <f>IF(I810&lt;D810,D810-I810,"")</f>
        <v/>
      </c>
      <c r="L810" s="8">
        <v>2</v>
      </c>
      <c r="M810" s="8"/>
      <c r="N810" s="6" t="str">
        <f>IF(J810=L810,"",J810-L810)</f>
        <v/>
      </c>
      <c r="O810" s="6" t="str">
        <f>IF(K810=M810,"",K810-M810)</f>
        <v/>
      </c>
      <c r="P810" s="6"/>
    </row>
    <row r="811" spans="1:16" s="4" customFormat="1" ht="12.75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9">
        <f>SUM(J809:J810)</f>
        <v>2</v>
      </c>
      <c r="K811" s="9">
        <f>SUM(K809:K810)</f>
        <v>3</v>
      </c>
      <c r="L811" s="10">
        <f>SUM(L809:L810)</f>
        <v>2</v>
      </c>
      <c r="M811" s="10">
        <f>SUM(M809:M810)</f>
        <v>2</v>
      </c>
      <c r="N811" s="6"/>
      <c r="O811" s="6"/>
      <c r="P811" s="6"/>
    </row>
    <row r="812" spans="1:16" s="4" customFormat="1" ht="12.75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7"/>
      <c r="K812" s="7"/>
      <c r="L812" s="8"/>
      <c r="M812" s="8"/>
      <c r="N812" s="6"/>
      <c r="O812" s="6"/>
      <c r="P812" s="6"/>
    </row>
    <row r="813" spans="1:16" s="4" customFormat="1" ht="12.75" x14ac:dyDescent="0.25">
      <c r="A813" s="6" t="s">
        <v>1754</v>
      </c>
      <c r="B813" s="6" t="s">
        <v>1755</v>
      </c>
      <c r="C813" s="6" t="s">
        <v>1756</v>
      </c>
      <c r="D813" s="6">
        <v>19</v>
      </c>
      <c r="E813" s="6">
        <v>2800</v>
      </c>
      <c r="F813" s="6">
        <v>14</v>
      </c>
      <c r="G813" s="6"/>
      <c r="H813" s="6"/>
      <c r="I813" s="6">
        <f>F813+G813+H813</f>
        <v>14</v>
      </c>
      <c r="J813" s="7" t="str">
        <f>IF(I813&gt;D813,I813-D813,"")</f>
        <v/>
      </c>
      <c r="K813" s="7">
        <f>IF(I813&lt;D813,D813-I813,"")</f>
        <v>5</v>
      </c>
      <c r="L813" s="8"/>
      <c r="M813" s="8">
        <v>5</v>
      </c>
      <c r="N813" s="6" t="str">
        <f t="shared" ref="N813:O816" si="198">IF(J813=L813,"",J813-L813)</f>
        <v/>
      </c>
      <c r="O813" s="6" t="str">
        <f t="shared" si="198"/>
        <v/>
      </c>
      <c r="P813" s="6"/>
    </row>
    <row r="814" spans="1:16" s="4" customFormat="1" ht="12.75" x14ac:dyDescent="0.25">
      <c r="A814" s="6" t="s">
        <v>1757</v>
      </c>
      <c r="B814" s="6" t="s">
        <v>1758</v>
      </c>
      <c r="C814" s="6" t="s">
        <v>1759</v>
      </c>
      <c r="D814" s="6">
        <v>10</v>
      </c>
      <c r="E814" s="6">
        <v>3000</v>
      </c>
      <c r="F814" s="6">
        <v>15</v>
      </c>
      <c r="G814" s="6"/>
      <c r="H814" s="6"/>
      <c r="I814" s="6">
        <f>F814+G814+H814</f>
        <v>15</v>
      </c>
      <c r="J814" s="7">
        <f>IF(I814&gt;D814,I814-D814,"")</f>
        <v>5</v>
      </c>
      <c r="K814" s="7" t="str">
        <f>IF(I814&lt;D814,D814-I814,"")</f>
        <v/>
      </c>
      <c r="L814" s="8">
        <v>5</v>
      </c>
      <c r="M814" s="8"/>
      <c r="N814" s="6" t="str">
        <f t="shared" si="198"/>
        <v/>
      </c>
      <c r="O814" s="6" t="str">
        <f t="shared" si="198"/>
        <v/>
      </c>
      <c r="P814" s="6"/>
    </row>
    <row r="815" spans="1:16" s="4" customFormat="1" ht="12.75" x14ac:dyDescent="0.2">
      <c r="A815" s="11" t="s">
        <v>1760</v>
      </c>
      <c r="B815" s="11" t="s">
        <v>1761</v>
      </c>
      <c r="C815" s="11" t="s">
        <v>1762</v>
      </c>
      <c r="D815" s="6">
        <v>0</v>
      </c>
      <c r="E815" s="6">
        <v>3200</v>
      </c>
      <c r="F815" s="6">
        <v>1</v>
      </c>
      <c r="G815" s="6"/>
      <c r="H815" s="6"/>
      <c r="I815" s="6">
        <f>F815+G815+H815</f>
        <v>1</v>
      </c>
      <c r="J815" s="7">
        <f>IF(I815&gt;D815,I815-D815,"")</f>
        <v>1</v>
      </c>
      <c r="K815" s="7" t="str">
        <f>IF(I815&lt;D815,D815-I815,"")</f>
        <v/>
      </c>
      <c r="L815" s="8">
        <v>1</v>
      </c>
      <c r="M815" s="8"/>
      <c r="N815" s="6" t="str">
        <f t="shared" si="198"/>
        <v/>
      </c>
      <c r="O815" s="6" t="str">
        <f t="shared" si="198"/>
        <v/>
      </c>
      <c r="P815" s="6"/>
    </row>
    <row r="816" spans="1:16" s="4" customFormat="1" ht="12.75" x14ac:dyDescent="0.25">
      <c r="A816" s="6" t="s">
        <v>1763</v>
      </c>
      <c r="B816" s="6" t="s">
        <v>1764</v>
      </c>
      <c r="C816" s="6" t="s">
        <v>1765</v>
      </c>
      <c r="D816" s="6">
        <v>1</v>
      </c>
      <c r="E816" s="6">
        <v>3100</v>
      </c>
      <c r="F816" s="6">
        <v>0</v>
      </c>
      <c r="G816" s="6"/>
      <c r="H816" s="6"/>
      <c r="I816" s="6">
        <f>F816+G816+H816</f>
        <v>0</v>
      </c>
      <c r="J816" s="7" t="str">
        <f>IF(I816&gt;D816,I816-D816,"")</f>
        <v/>
      </c>
      <c r="K816" s="7">
        <f>IF(I816&lt;D816,D816-I816,"")</f>
        <v>1</v>
      </c>
      <c r="L816" s="8"/>
      <c r="M816" s="8">
        <v>1</v>
      </c>
      <c r="N816" s="6" t="str">
        <f t="shared" si="198"/>
        <v/>
      </c>
      <c r="O816" s="6" t="str">
        <f t="shared" si="198"/>
        <v/>
      </c>
      <c r="P816" s="6"/>
    </row>
    <row r="817" spans="1:16" s="4" customFormat="1" ht="12.75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9">
        <f>SUM(J813:J816)</f>
        <v>6</v>
      </c>
      <c r="K817" s="9">
        <f>SUM(K813:K816)</f>
        <v>6</v>
      </c>
      <c r="L817" s="10">
        <f>SUM(L813:L816)</f>
        <v>6</v>
      </c>
      <c r="M817" s="10">
        <f>SUM(M813:M816)</f>
        <v>6</v>
      </c>
      <c r="N817" s="6"/>
      <c r="O817" s="6"/>
      <c r="P817" s="6"/>
    </row>
    <row r="818" spans="1:16" s="4" customFormat="1" ht="12.75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7"/>
      <c r="K818" s="7"/>
      <c r="L818" s="8"/>
      <c r="M818" s="8"/>
      <c r="N818" s="6"/>
      <c r="O818" s="6"/>
      <c r="P818" s="6"/>
    </row>
    <row r="819" spans="1:16" s="4" customFormat="1" ht="12.75" x14ac:dyDescent="0.2">
      <c r="A819" s="11" t="s">
        <v>1766</v>
      </c>
      <c r="B819" s="11" t="s">
        <v>1767</v>
      </c>
      <c r="C819" s="11" t="s">
        <v>1768</v>
      </c>
      <c r="D819" s="6">
        <v>0</v>
      </c>
      <c r="E819" s="6">
        <v>1500</v>
      </c>
      <c r="F819" s="6">
        <v>1</v>
      </c>
      <c r="G819" s="6"/>
      <c r="H819" s="6"/>
      <c r="I819" s="6">
        <f t="shared" ref="I819:I829" si="199">F819+G819+H819</f>
        <v>1</v>
      </c>
      <c r="J819" s="7">
        <f t="shared" ref="J819:J829" si="200">IF(I819&gt;D819,I819-D819,"")</f>
        <v>1</v>
      </c>
      <c r="K819" s="7" t="str">
        <f t="shared" ref="K819:K829" si="201">IF(I819&lt;D819,D819-I819,"")</f>
        <v/>
      </c>
      <c r="L819" s="8">
        <v>1</v>
      </c>
      <c r="M819" s="8"/>
      <c r="N819" s="6" t="str">
        <f t="shared" ref="N819:O829" si="202">IF(J819=L819,"",J819-L819)</f>
        <v/>
      </c>
      <c r="O819" s="6" t="str">
        <f t="shared" si="202"/>
        <v/>
      </c>
      <c r="P819" s="6"/>
    </row>
    <row r="820" spans="1:16" s="4" customFormat="1" ht="12.75" x14ac:dyDescent="0.25">
      <c r="A820" s="6" t="s">
        <v>1769</v>
      </c>
      <c r="B820" s="6" t="s">
        <v>1770</v>
      </c>
      <c r="C820" s="6" t="s">
        <v>1771</v>
      </c>
      <c r="D820" s="6">
        <v>1</v>
      </c>
      <c r="E820" s="6">
        <v>85</v>
      </c>
      <c r="F820" s="6">
        <v>0</v>
      </c>
      <c r="G820" s="6">
        <f>2+1</f>
        <v>3</v>
      </c>
      <c r="H820" s="6"/>
      <c r="I820" s="6">
        <f t="shared" si="199"/>
        <v>3</v>
      </c>
      <c r="J820" s="7">
        <f t="shared" si="200"/>
        <v>2</v>
      </c>
      <c r="K820" s="7" t="str">
        <f t="shared" si="201"/>
        <v/>
      </c>
      <c r="L820" s="8">
        <v>2</v>
      </c>
      <c r="M820" s="8"/>
      <c r="N820" s="6" t="str">
        <f t="shared" si="202"/>
        <v/>
      </c>
      <c r="O820" s="6" t="str">
        <f t="shared" si="202"/>
        <v/>
      </c>
      <c r="P820" s="6"/>
    </row>
    <row r="821" spans="1:16" s="4" customFormat="1" ht="12.75" x14ac:dyDescent="0.2">
      <c r="A821" s="11" t="s">
        <v>1772</v>
      </c>
      <c r="B821" s="11" t="s">
        <v>1773</v>
      </c>
      <c r="C821" s="11" t="s">
        <v>1774</v>
      </c>
      <c r="D821" s="6">
        <v>0</v>
      </c>
      <c r="E821" s="6">
        <v>1550</v>
      </c>
      <c r="F821" s="6">
        <v>9</v>
      </c>
      <c r="G821" s="6"/>
      <c r="H821" s="6"/>
      <c r="I821" s="6">
        <f t="shared" si="199"/>
        <v>9</v>
      </c>
      <c r="J821" s="7">
        <f t="shared" si="200"/>
        <v>9</v>
      </c>
      <c r="K821" s="7" t="str">
        <f t="shared" si="201"/>
        <v/>
      </c>
      <c r="L821" s="8">
        <v>9</v>
      </c>
      <c r="M821" s="8"/>
      <c r="N821" s="6" t="str">
        <f t="shared" si="202"/>
        <v/>
      </c>
      <c r="O821" s="6" t="str">
        <f t="shared" si="202"/>
        <v/>
      </c>
      <c r="P821" s="6"/>
    </row>
    <row r="822" spans="1:16" s="4" customFormat="1" ht="12.75" x14ac:dyDescent="0.25">
      <c r="A822" s="6" t="s">
        <v>1775</v>
      </c>
      <c r="B822" s="6" t="s">
        <v>1776</v>
      </c>
      <c r="C822" s="6" t="s">
        <v>1777</v>
      </c>
      <c r="D822" s="6">
        <v>60</v>
      </c>
      <c r="E822" s="6">
        <v>1500</v>
      </c>
      <c r="F822" s="6">
        <f>7+37+25</f>
        <v>69</v>
      </c>
      <c r="G822" s="6"/>
      <c r="H822" s="6"/>
      <c r="I822" s="6">
        <f t="shared" si="199"/>
        <v>69</v>
      </c>
      <c r="J822" s="7">
        <f t="shared" si="200"/>
        <v>9</v>
      </c>
      <c r="K822" s="7" t="str">
        <f t="shared" si="201"/>
        <v/>
      </c>
      <c r="L822" s="8">
        <v>9</v>
      </c>
      <c r="M822" s="8"/>
      <c r="N822" s="6" t="str">
        <f t="shared" si="202"/>
        <v/>
      </c>
      <c r="O822" s="6" t="str">
        <f t="shared" si="202"/>
        <v/>
      </c>
      <c r="P822" s="6"/>
    </row>
    <row r="823" spans="1:16" s="4" customFormat="1" ht="12.75" x14ac:dyDescent="0.25">
      <c r="A823" s="6" t="s">
        <v>1778</v>
      </c>
      <c r="B823" s="6" t="s">
        <v>1779</v>
      </c>
      <c r="C823" s="6" t="s">
        <v>1780</v>
      </c>
      <c r="D823" s="6">
        <v>61</v>
      </c>
      <c r="E823" s="6">
        <v>1500</v>
      </c>
      <c r="F823" s="6">
        <v>71</v>
      </c>
      <c r="G823" s="6"/>
      <c r="H823" s="6"/>
      <c r="I823" s="6">
        <f t="shared" si="199"/>
        <v>71</v>
      </c>
      <c r="J823" s="7">
        <f t="shared" si="200"/>
        <v>10</v>
      </c>
      <c r="K823" s="7" t="str">
        <f t="shared" si="201"/>
        <v/>
      </c>
      <c r="L823" s="8">
        <v>7</v>
      </c>
      <c r="M823" s="8"/>
      <c r="N823" s="6">
        <f t="shared" si="202"/>
        <v>3</v>
      </c>
      <c r="O823" s="6" t="str">
        <f t="shared" si="202"/>
        <v/>
      </c>
      <c r="P823" s="6"/>
    </row>
    <row r="824" spans="1:16" s="4" customFormat="1" ht="12.75" x14ac:dyDescent="0.25">
      <c r="A824" s="6" t="s">
        <v>1781</v>
      </c>
      <c r="B824" s="6" t="s">
        <v>1782</v>
      </c>
      <c r="C824" s="6" t="s">
        <v>1783</v>
      </c>
      <c r="D824" s="6">
        <v>1</v>
      </c>
      <c r="E824" s="6">
        <v>400</v>
      </c>
      <c r="F824" s="6">
        <v>0</v>
      </c>
      <c r="G824" s="6"/>
      <c r="H824" s="6"/>
      <c r="I824" s="6">
        <f t="shared" si="199"/>
        <v>0</v>
      </c>
      <c r="J824" s="7" t="str">
        <f t="shared" si="200"/>
        <v/>
      </c>
      <c r="K824" s="7">
        <f t="shared" si="201"/>
        <v>1</v>
      </c>
      <c r="L824" s="8"/>
      <c r="M824" s="8">
        <v>1</v>
      </c>
      <c r="N824" s="6" t="str">
        <f t="shared" si="202"/>
        <v/>
      </c>
      <c r="O824" s="6" t="str">
        <f t="shared" si="202"/>
        <v/>
      </c>
      <c r="P824" s="6"/>
    </row>
    <row r="825" spans="1:16" s="4" customFormat="1" ht="12.75" x14ac:dyDescent="0.25">
      <c r="A825" s="6" t="s">
        <v>1784</v>
      </c>
      <c r="B825" s="6" t="s">
        <v>1785</v>
      </c>
      <c r="C825" s="6" t="s">
        <v>1786</v>
      </c>
      <c r="D825" s="6">
        <v>2</v>
      </c>
      <c r="E825" s="6">
        <v>250</v>
      </c>
      <c r="F825" s="6">
        <v>0</v>
      </c>
      <c r="G825" s="6"/>
      <c r="H825" s="6"/>
      <c r="I825" s="6">
        <f t="shared" si="199"/>
        <v>0</v>
      </c>
      <c r="J825" s="7" t="str">
        <f t="shared" si="200"/>
        <v/>
      </c>
      <c r="K825" s="7">
        <f t="shared" si="201"/>
        <v>2</v>
      </c>
      <c r="L825" s="8"/>
      <c r="M825" s="8">
        <v>2</v>
      </c>
      <c r="N825" s="6" t="str">
        <f t="shared" si="202"/>
        <v/>
      </c>
      <c r="O825" s="6" t="str">
        <f t="shared" si="202"/>
        <v/>
      </c>
      <c r="P825" s="6"/>
    </row>
    <row r="826" spans="1:16" s="4" customFormat="1" ht="12.75" x14ac:dyDescent="0.25">
      <c r="A826" s="6" t="s">
        <v>1787</v>
      </c>
      <c r="B826" s="6" t="s">
        <v>1788</v>
      </c>
      <c r="C826" s="6" t="s">
        <v>1789</v>
      </c>
      <c r="D826" s="6">
        <v>12</v>
      </c>
      <c r="E826" s="6">
        <v>1300</v>
      </c>
      <c r="F826" s="6">
        <v>11</v>
      </c>
      <c r="G826" s="6"/>
      <c r="H826" s="6"/>
      <c r="I826" s="6">
        <f t="shared" si="199"/>
        <v>11</v>
      </c>
      <c r="J826" s="7" t="str">
        <f t="shared" si="200"/>
        <v/>
      </c>
      <c r="K826" s="7">
        <f t="shared" si="201"/>
        <v>1</v>
      </c>
      <c r="L826" s="8"/>
      <c r="M826" s="8">
        <v>1</v>
      </c>
      <c r="N826" s="6" t="str">
        <f t="shared" si="202"/>
        <v/>
      </c>
      <c r="O826" s="6" t="str">
        <f t="shared" si="202"/>
        <v/>
      </c>
      <c r="P826" s="6"/>
    </row>
    <row r="827" spans="1:16" s="4" customFormat="1" ht="12.75" x14ac:dyDescent="0.25">
      <c r="A827" s="6" t="s">
        <v>1790</v>
      </c>
      <c r="B827" s="6" t="s">
        <v>1791</v>
      </c>
      <c r="C827" s="6" t="s">
        <v>1792</v>
      </c>
      <c r="D827" s="6">
        <v>42</v>
      </c>
      <c r="E827" s="6">
        <v>1300</v>
      </c>
      <c r="F827" s="6">
        <v>20</v>
      </c>
      <c r="G827" s="6"/>
      <c r="H827" s="6"/>
      <c r="I827" s="6">
        <f t="shared" si="199"/>
        <v>20</v>
      </c>
      <c r="J827" s="7" t="str">
        <f t="shared" si="200"/>
        <v/>
      </c>
      <c r="K827" s="7">
        <f t="shared" si="201"/>
        <v>22</v>
      </c>
      <c r="L827" s="8"/>
      <c r="M827" s="8">
        <v>22</v>
      </c>
      <c r="N827" s="6" t="str">
        <f t="shared" si="202"/>
        <v/>
      </c>
      <c r="O827" s="6" t="str">
        <f t="shared" si="202"/>
        <v/>
      </c>
      <c r="P827" s="6"/>
    </row>
    <row r="828" spans="1:16" s="4" customFormat="1" ht="12.75" x14ac:dyDescent="0.25">
      <c r="A828" s="6" t="s">
        <v>1793</v>
      </c>
      <c r="B828" s="6" t="s">
        <v>1794</v>
      </c>
      <c r="C828" s="6" t="s">
        <v>1795</v>
      </c>
      <c r="D828" s="6">
        <v>1</v>
      </c>
      <c r="E828" s="6">
        <v>4000</v>
      </c>
      <c r="F828" s="6">
        <v>0</v>
      </c>
      <c r="G828" s="6"/>
      <c r="H828" s="6"/>
      <c r="I828" s="6">
        <f t="shared" si="199"/>
        <v>0</v>
      </c>
      <c r="J828" s="7" t="str">
        <f t="shared" si="200"/>
        <v/>
      </c>
      <c r="K828" s="7">
        <f t="shared" si="201"/>
        <v>1</v>
      </c>
      <c r="L828" s="8"/>
      <c r="M828" s="8">
        <v>1</v>
      </c>
      <c r="N828" s="6" t="str">
        <f t="shared" si="202"/>
        <v/>
      </c>
      <c r="O828" s="6" t="str">
        <f t="shared" si="202"/>
        <v/>
      </c>
      <c r="P828" s="6"/>
    </row>
    <row r="829" spans="1:16" s="4" customFormat="1" ht="12.75" x14ac:dyDescent="0.25">
      <c r="A829" s="6" t="s">
        <v>1796</v>
      </c>
      <c r="B829" s="6" t="s">
        <v>1797</v>
      </c>
      <c r="C829" s="6" t="s">
        <v>1798</v>
      </c>
      <c r="D829" s="6">
        <v>1</v>
      </c>
      <c r="E829" s="6">
        <v>1155</v>
      </c>
      <c r="F829" s="6">
        <v>0</v>
      </c>
      <c r="G829" s="6"/>
      <c r="H829" s="6"/>
      <c r="I829" s="6">
        <f t="shared" si="199"/>
        <v>0</v>
      </c>
      <c r="J829" s="7" t="str">
        <f t="shared" si="200"/>
        <v/>
      </c>
      <c r="K829" s="7">
        <f t="shared" si="201"/>
        <v>1</v>
      </c>
      <c r="L829" s="8"/>
      <c r="M829" s="8">
        <v>1</v>
      </c>
      <c r="N829" s="6" t="str">
        <f t="shared" si="202"/>
        <v/>
      </c>
      <c r="O829" s="6" t="str">
        <f t="shared" si="202"/>
        <v/>
      </c>
      <c r="P829" s="6"/>
    </row>
    <row r="830" spans="1:16" s="4" customFormat="1" ht="12.75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9">
        <f>SUM(J819:J829)</f>
        <v>31</v>
      </c>
      <c r="K830" s="9">
        <f>SUM(K819:K829)</f>
        <v>28</v>
      </c>
      <c r="L830" s="10">
        <f>SUM(L819:L829)</f>
        <v>28</v>
      </c>
      <c r="M830" s="10">
        <f>SUM(M819:M829)</f>
        <v>28</v>
      </c>
      <c r="N830" s="6"/>
      <c r="O830" s="6"/>
      <c r="P830" s="6"/>
    </row>
    <row r="831" spans="1:16" s="4" customFormat="1" ht="12.75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7"/>
      <c r="K831" s="7"/>
      <c r="L831" s="8"/>
      <c r="M831" s="8"/>
      <c r="N831" s="6"/>
      <c r="O831" s="6"/>
      <c r="P831" s="6"/>
    </row>
    <row r="832" spans="1:16" s="4" customFormat="1" ht="12.75" x14ac:dyDescent="0.25">
      <c r="A832" s="6" t="s">
        <v>1799</v>
      </c>
      <c r="B832" s="6" t="s">
        <v>1800</v>
      </c>
      <c r="C832" s="6" t="s">
        <v>1801</v>
      </c>
      <c r="D832" s="6">
        <v>24</v>
      </c>
      <c r="E832" s="6">
        <v>4500</v>
      </c>
      <c r="F832" s="6">
        <v>19</v>
      </c>
      <c r="G832" s="6"/>
      <c r="H832" s="6"/>
      <c r="I832" s="6">
        <f>F832+G832+H832</f>
        <v>19</v>
      </c>
      <c r="J832" s="7" t="str">
        <f>IF(I832&gt;D832,I832-D832,"")</f>
        <v/>
      </c>
      <c r="K832" s="7">
        <f>IF(I832&lt;D832,D832-I832,"")</f>
        <v>5</v>
      </c>
      <c r="L832" s="8"/>
      <c r="M832" s="8">
        <v>1</v>
      </c>
      <c r="N832" s="6" t="str">
        <f>IF(J832=L832,"",J832-L832)</f>
        <v/>
      </c>
      <c r="O832" s="6">
        <f>IF(K832=M832,"",K832-M832)</f>
        <v>4</v>
      </c>
      <c r="P832" s="6"/>
    </row>
    <row r="833" spans="1:16" s="4" customFormat="1" ht="12.75" x14ac:dyDescent="0.25">
      <c r="A833" s="6" t="s">
        <v>1802</v>
      </c>
      <c r="B833" s="6" t="s">
        <v>1803</v>
      </c>
      <c r="C833" s="6" t="s">
        <v>1804</v>
      </c>
      <c r="D833" s="6">
        <v>51</v>
      </c>
      <c r="E833" s="6">
        <v>3000</v>
      </c>
      <c r="F833" s="6">
        <v>52</v>
      </c>
      <c r="G833" s="6"/>
      <c r="H833" s="6"/>
      <c r="I833" s="6">
        <f>F833+G833+H833</f>
        <v>52</v>
      </c>
      <c r="J833" s="7">
        <f>IF(I833&gt;D833,I833-D833,"")</f>
        <v>1</v>
      </c>
      <c r="K833" s="7" t="str">
        <f>IF(I833&lt;D833,D833-I833,"")</f>
        <v/>
      </c>
      <c r="L833" s="8">
        <v>1</v>
      </c>
      <c r="M833" s="8"/>
      <c r="N833" s="6" t="str">
        <f>IF(J833=L833,"",J833-L833)</f>
        <v/>
      </c>
      <c r="O833" s="6" t="str">
        <f>IF(K833=M833,"",K833-M833)</f>
        <v/>
      </c>
      <c r="P833" s="6"/>
    </row>
    <row r="834" spans="1:16" s="4" customFormat="1" ht="12.75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9">
        <f>SUM(J832:J833)</f>
        <v>1</v>
      </c>
      <c r="K834" s="9">
        <f>SUM(K832:K833)</f>
        <v>5</v>
      </c>
      <c r="L834" s="10">
        <f>SUM(L832:L833)</f>
        <v>1</v>
      </c>
      <c r="M834" s="10">
        <f>SUM(M832:M833)</f>
        <v>1</v>
      </c>
      <c r="N834" s="6"/>
      <c r="O834" s="6"/>
      <c r="P834" s="6"/>
    </row>
    <row r="835" spans="1:16" s="4" customFormat="1" ht="12.75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7"/>
      <c r="K835" s="7"/>
      <c r="L835" s="8"/>
      <c r="M835" s="8"/>
      <c r="N835" s="6"/>
      <c r="O835" s="6"/>
      <c r="P835" s="6"/>
    </row>
    <row r="836" spans="1:16" s="4" customFormat="1" ht="12.75" x14ac:dyDescent="0.25">
      <c r="A836" s="6" t="s">
        <v>1805</v>
      </c>
      <c r="B836" s="6" t="s">
        <v>1806</v>
      </c>
      <c r="C836" s="6" t="s">
        <v>1807</v>
      </c>
      <c r="D836" s="6">
        <v>45</v>
      </c>
      <c r="E836" s="6">
        <v>10000</v>
      </c>
      <c r="F836" s="6">
        <v>44</v>
      </c>
      <c r="G836" s="6"/>
      <c r="H836" s="6"/>
      <c r="I836" s="6">
        <f>F836+G836+H836</f>
        <v>44</v>
      </c>
      <c r="J836" s="7" t="str">
        <f>IF(I836&gt;D836,I836-D836,"")</f>
        <v/>
      </c>
      <c r="K836" s="7">
        <f>IF(I836&lt;D836,D836-I836,"")</f>
        <v>1</v>
      </c>
      <c r="L836" s="8"/>
      <c r="M836" s="8">
        <v>1</v>
      </c>
      <c r="N836" s="6" t="str">
        <f>IF(J836=L836,"",J836-L836)</f>
        <v/>
      </c>
      <c r="O836" s="6" t="str">
        <f>IF(K836=M836,"",K836-M836)</f>
        <v/>
      </c>
      <c r="P836" s="6"/>
    </row>
    <row r="837" spans="1:16" s="4" customFormat="1" ht="12.75" x14ac:dyDescent="0.25">
      <c r="A837" s="6" t="s">
        <v>1808</v>
      </c>
      <c r="B837" s="6" t="s">
        <v>1809</v>
      </c>
      <c r="C837" s="6" t="s">
        <v>1810</v>
      </c>
      <c r="D837" s="6">
        <v>24</v>
      </c>
      <c r="E837" s="6">
        <v>7000</v>
      </c>
      <c r="F837" s="6">
        <v>25</v>
      </c>
      <c r="G837" s="6"/>
      <c r="H837" s="6"/>
      <c r="I837" s="6">
        <f>F837+G837+H837</f>
        <v>25</v>
      </c>
      <c r="J837" s="7">
        <f>IF(I837&gt;D837,I837-D837,"")</f>
        <v>1</v>
      </c>
      <c r="K837" s="7" t="str">
        <f>IF(I837&lt;D837,D837-I837,"")</f>
        <v/>
      </c>
      <c r="L837" s="8">
        <v>1</v>
      </c>
      <c r="M837" s="8"/>
      <c r="N837" s="6" t="str">
        <f>IF(J837=L837,"",J837-L837)</f>
        <v/>
      </c>
      <c r="O837" s="6" t="str">
        <f>IF(K837=M837,"",K837-M837)</f>
        <v/>
      </c>
      <c r="P837" s="6"/>
    </row>
    <row r="838" spans="1:16" s="4" customFormat="1" ht="12.75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9">
        <f>SUM(J836:J837)</f>
        <v>1</v>
      </c>
      <c r="K838" s="9">
        <f>SUM(K836:K837)</f>
        <v>1</v>
      </c>
      <c r="L838" s="10">
        <f>SUM(L836:L837)</f>
        <v>1</v>
      </c>
      <c r="M838" s="10">
        <f>SUM(M836:M837)</f>
        <v>1</v>
      </c>
      <c r="N838" s="6"/>
      <c r="O838" s="6"/>
      <c r="P838" s="6"/>
    </row>
    <row r="839" spans="1:16" s="4" customFormat="1" ht="12.75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7"/>
      <c r="K839" s="7"/>
      <c r="L839" s="8"/>
      <c r="M839" s="8"/>
      <c r="N839" s="6"/>
      <c r="O839" s="6"/>
      <c r="P839" s="6"/>
    </row>
    <row r="840" spans="1:16" s="4" customFormat="1" ht="12.75" x14ac:dyDescent="0.25">
      <c r="A840" s="6" t="s">
        <v>1811</v>
      </c>
      <c r="B840" s="6" t="s">
        <v>1812</v>
      </c>
      <c r="C840" s="6" t="s">
        <v>1813</v>
      </c>
      <c r="D840" s="6">
        <v>71</v>
      </c>
      <c r="E840" s="6">
        <v>525</v>
      </c>
      <c r="F840" s="6">
        <f>43+11+14</f>
        <v>68</v>
      </c>
      <c r="G840" s="6"/>
      <c r="H840" s="6"/>
      <c r="I840" s="6">
        <f>F840+G840+H840</f>
        <v>68</v>
      </c>
      <c r="J840" s="7" t="str">
        <f>IF(I840&gt;D840,I840-D840,"")</f>
        <v/>
      </c>
      <c r="K840" s="7">
        <f>IF(I840&lt;D840,D840-I840,"")</f>
        <v>3</v>
      </c>
      <c r="L840" s="8"/>
      <c r="M840" s="8">
        <v>3</v>
      </c>
      <c r="N840" s="6" t="str">
        <f t="shared" ref="N840:O843" si="203">IF(J840=L840,"",J840-L840)</f>
        <v/>
      </c>
      <c r="O840" s="6" t="str">
        <f t="shared" si="203"/>
        <v/>
      </c>
      <c r="P840" s="6"/>
    </row>
    <row r="841" spans="1:16" s="4" customFormat="1" ht="12.75" x14ac:dyDescent="0.25">
      <c r="A841" s="6" t="s">
        <v>1814</v>
      </c>
      <c r="B841" s="6" t="s">
        <v>1815</v>
      </c>
      <c r="C841" s="6" t="s">
        <v>1816</v>
      </c>
      <c r="D841" s="6">
        <v>29</v>
      </c>
      <c r="E841" s="6">
        <v>800</v>
      </c>
      <c r="F841" s="6">
        <f>9+16</f>
        <v>25</v>
      </c>
      <c r="G841" s="6"/>
      <c r="H841" s="6"/>
      <c r="I841" s="6">
        <f>F841+G841+H841</f>
        <v>25</v>
      </c>
      <c r="J841" s="7" t="str">
        <f>IF(I841&gt;D841,I841-D841,"")</f>
        <v/>
      </c>
      <c r="K841" s="7">
        <f>IF(I841&lt;D841,D841-I841,"")</f>
        <v>4</v>
      </c>
      <c r="L841" s="8"/>
      <c r="M841" s="8">
        <v>1</v>
      </c>
      <c r="N841" s="6" t="str">
        <f t="shared" si="203"/>
        <v/>
      </c>
      <c r="O841" s="6">
        <f t="shared" si="203"/>
        <v>3</v>
      </c>
      <c r="P841" s="6"/>
    </row>
    <row r="842" spans="1:16" s="4" customFormat="1" ht="12.75" x14ac:dyDescent="0.2">
      <c r="A842" s="11" t="s">
        <v>1817</v>
      </c>
      <c r="B842" s="11" t="s">
        <v>1818</v>
      </c>
      <c r="C842" s="11" t="s">
        <v>1819</v>
      </c>
      <c r="D842" s="6">
        <v>0</v>
      </c>
      <c r="E842" s="6">
        <v>800</v>
      </c>
      <c r="F842" s="6">
        <v>2</v>
      </c>
      <c r="G842" s="6"/>
      <c r="H842" s="6"/>
      <c r="I842" s="6">
        <f>F842+G842+H842</f>
        <v>2</v>
      </c>
      <c r="J842" s="7">
        <f>IF(I842&gt;D842,I842-D842,"")</f>
        <v>2</v>
      </c>
      <c r="K842" s="7" t="str">
        <f>IF(I842&lt;D842,D842-I842,"")</f>
        <v/>
      </c>
      <c r="L842" s="8">
        <v>2</v>
      </c>
      <c r="M842" s="8"/>
      <c r="N842" s="6" t="str">
        <f t="shared" si="203"/>
        <v/>
      </c>
      <c r="O842" s="6" t="str">
        <f t="shared" si="203"/>
        <v/>
      </c>
      <c r="P842" s="6"/>
    </row>
    <row r="843" spans="1:16" s="4" customFormat="1" ht="12.75" x14ac:dyDescent="0.2">
      <c r="A843" s="11" t="s">
        <v>1820</v>
      </c>
      <c r="B843" s="11" t="s">
        <v>1821</v>
      </c>
      <c r="C843" s="11" t="s">
        <v>1822</v>
      </c>
      <c r="D843" s="6">
        <v>0</v>
      </c>
      <c r="E843" s="6">
        <v>690</v>
      </c>
      <c r="F843" s="6">
        <v>2</v>
      </c>
      <c r="G843" s="6"/>
      <c r="H843" s="6"/>
      <c r="I843" s="6">
        <f>F843+G843+H843</f>
        <v>2</v>
      </c>
      <c r="J843" s="7">
        <f>IF(I843&gt;D843,I843-D843,"")</f>
        <v>2</v>
      </c>
      <c r="K843" s="7" t="str">
        <f>IF(I843&lt;D843,D843-I843,"")</f>
        <v/>
      </c>
      <c r="L843" s="8">
        <v>2</v>
      </c>
      <c r="M843" s="8"/>
      <c r="N843" s="6" t="str">
        <f t="shared" si="203"/>
        <v/>
      </c>
      <c r="O843" s="6" t="str">
        <f t="shared" si="203"/>
        <v/>
      </c>
      <c r="P843" s="6"/>
    </row>
    <row r="844" spans="1:16" s="4" customFormat="1" ht="12.75" x14ac:dyDescent="0.2">
      <c r="A844" s="11"/>
      <c r="B844" s="11"/>
      <c r="C844" s="11"/>
      <c r="D844" s="6"/>
      <c r="E844" s="6"/>
      <c r="F844" s="6"/>
      <c r="G844" s="6"/>
      <c r="H844" s="6"/>
      <c r="I844" s="6"/>
      <c r="J844" s="9">
        <f>SUM(J840:J843)</f>
        <v>4</v>
      </c>
      <c r="K844" s="9">
        <f>SUM(K840:K843)</f>
        <v>7</v>
      </c>
      <c r="L844" s="10">
        <f>SUM(L840:L843)</f>
        <v>4</v>
      </c>
      <c r="M844" s="10">
        <f>SUM(M840:M843)</f>
        <v>4</v>
      </c>
      <c r="N844" s="6"/>
      <c r="O844" s="6"/>
      <c r="P844" s="6"/>
    </row>
    <row r="845" spans="1:16" s="4" customFormat="1" ht="12.75" x14ac:dyDescent="0.2">
      <c r="A845" s="11"/>
      <c r="B845" s="11"/>
      <c r="C845" s="11"/>
      <c r="D845" s="6"/>
      <c r="E845" s="6"/>
      <c r="F845" s="6"/>
      <c r="G845" s="6"/>
      <c r="H845" s="6"/>
      <c r="I845" s="6"/>
      <c r="J845" s="7"/>
      <c r="K845" s="7"/>
      <c r="L845" s="8"/>
      <c r="M845" s="8"/>
      <c r="N845" s="6"/>
      <c r="O845" s="6"/>
      <c r="P845" s="6"/>
    </row>
    <row r="846" spans="1:16" s="4" customFormat="1" ht="12.75" x14ac:dyDescent="0.25">
      <c r="A846" s="6" t="s">
        <v>1823</v>
      </c>
      <c r="B846" s="6" t="s">
        <v>1824</v>
      </c>
      <c r="C846" s="6" t="s">
        <v>1825</v>
      </c>
      <c r="D846" s="6">
        <v>34</v>
      </c>
      <c r="E846" s="6">
        <v>575</v>
      </c>
      <c r="F846" s="6">
        <f>2+35</f>
        <v>37</v>
      </c>
      <c r="G846" s="6"/>
      <c r="H846" s="6"/>
      <c r="I846" s="6">
        <f>F846+G846+H846</f>
        <v>37</v>
      </c>
      <c r="J846" s="7">
        <f>IF(I846&gt;D846,I846-D846,"")</f>
        <v>3</v>
      </c>
      <c r="K846" s="7" t="str">
        <f>IF(I846&lt;D846,D846-I846,"")</f>
        <v/>
      </c>
      <c r="L846" s="8">
        <v>3</v>
      </c>
      <c r="M846" s="8"/>
      <c r="N846" s="6" t="str">
        <f t="shared" ref="N846:O849" si="204">IF(J846=L846,"",J846-L846)</f>
        <v/>
      </c>
      <c r="O846" s="6" t="str">
        <f t="shared" si="204"/>
        <v/>
      </c>
      <c r="P846" s="6"/>
    </row>
    <row r="847" spans="1:16" s="4" customFormat="1" ht="12.75" x14ac:dyDescent="0.25">
      <c r="A847" s="6" t="s">
        <v>1826</v>
      </c>
      <c r="B847" s="6" t="s">
        <v>1827</v>
      </c>
      <c r="C847" s="6" t="s">
        <v>1828</v>
      </c>
      <c r="D847" s="6">
        <v>1</v>
      </c>
      <c r="E847" s="6">
        <v>3060</v>
      </c>
      <c r="F847" s="6">
        <v>4</v>
      </c>
      <c r="G847" s="6"/>
      <c r="H847" s="6"/>
      <c r="I847" s="6">
        <f>F847+G847+H847</f>
        <v>4</v>
      </c>
      <c r="J847" s="7">
        <f>IF(I847&gt;D847,I847-D847,"")</f>
        <v>3</v>
      </c>
      <c r="K847" s="7" t="str">
        <f>IF(I847&lt;D847,D847-I847,"")</f>
        <v/>
      </c>
      <c r="L847" s="8">
        <v>1</v>
      </c>
      <c r="M847" s="8"/>
      <c r="N847" s="6">
        <f t="shared" si="204"/>
        <v>2</v>
      </c>
      <c r="O847" s="6" t="str">
        <f t="shared" si="204"/>
        <v/>
      </c>
      <c r="P847" s="6"/>
    </row>
    <row r="848" spans="1:16" s="4" customFormat="1" ht="12.75" x14ac:dyDescent="0.25">
      <c r="A848" s="6" t="s">
        <v>1829</v>
      </c>
      <c r="B848" s="6" t="s">
        <v>1830</v>
      </c>
      <c r="C848" s="6" t="s">
        <v>1831</v>
      </c>
      <c r="D848" s="6">
        <v>40</v>
      </c>
      <c r="E848" s="6">
        <v>850</v>
      </c>
      <c r="F848" s="6">
        <f>2+35</f>
        <v>37</v>
      </c>
      <c r="G848" s="6"/>
      <c r="H848" s="6"/>
      <c r="I848" s="6">
        <f>F848+G848+H848</f>
        <v>37</v>
      </c>
      <c r="J848" s="7" t="str">
        <f>IF(I848&gt;D848,I848-D848,"")</f>
        <v/>
      </c>
      <c r="K848" s="7">
        <f>IF(I848&lt;D848,D848-I848,"")</f>
        <v>3</v>
      </c>
      <c r="L848" s="8"/>
      <c r="M848" s="8">
        <v>3</v>
      </c>
      <c r="N848" s="6" t="str">
        <f t="shared" si="204"/>
        <v/>
      </c>
      <c r="O848" s="6" t="str">
        <f t="shared" si="204"/>
        <v/>
      </c>
      <c r="P848" s="6"/>
    </row>
    <row r="849" spans="1:16" s="4" customFormat="1" ht="12.75" x14ac:dyDescent="0.25">
      <c r="A849" s="6" t="s">
        <v>1832</v>
      </c>
      <c r="B849" s="6" t="s">
        <v>1833</v>
      </c>
      <c r="C849" s="6" t="s">
        <v>1834</v>
      </c>
      <c r="D849" s="6">
        <v>14</v>
      </c>
      <c r="E849" s="6">
        <v>2165</v>
      </c>
      <c r="F849" s="6">
        <v>13</v>
      </c>
      <c r="G849" s="6"/>
      <c r="H849" s="6"/>
      <c r="I849" s="6">
        <f>F849+G849+H849</f>
        <v>13</v>
      </c>
      <c r="J849" s="7" t="str">
        <f>IF(I849&gt;D849,I849-D849,"")</f>
        <v/>
      </c>
      <c r="K849" s="7">
        <f>IF(I849&lt;D849,D849-I849,"")</f>
        <v>1</v>
      </c>
      <c r="L849" s="8"/>
      <c r="M849" s="8">
        <v>1</v>
      </c>
      <c r="N849" s="6" t="str">
        <f t="shared" si="204"/>
        <v/>
      </c>
      <c r="O849" s="6" t="str">
        <f t="shared" si="204"/>
        <v/>
      </c>
      <c r="P849" s="6"/>
    </row>
    <row r="850" spans="1:16" s="4" customFormat="1" ht="12.75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9">
        <f>SUM(J846:J849)</f>
        <v>6</v>
      </c>
      <c r="K850" s="9">
        <f>SUM(K846:K849)</f>
        <v>4</v>
      </c>
      <c r="L850" s="10">
        <f>SUM(L846:L849)</f>
        <v>4</v>
      </c>
      <c r="M850" s="10">
        <f>SUM(M846:M849)</f>
        <v>4</v>
      </c>
      <c r="N850" s="6"/>
      <c r="O850" s="6"/>
      <c r="P850" s="6"/>
    </row>
    <row r="851" spans="1:16" s="4" customFormat="1" ht="12.75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7"/>
      <c r="K851" s="7"/>
      <c r="L851" s="8"/>
      <c r="M851" s="8"/>
      <c r="N851" s="6"/>
      <c r="O851" s="6"/>
      <c r="P851" s="6"/>
    </row>
    <row r="852" spans="1:16" s="4" customFormat="1" ht="12.75" x14ac:dyDescent="0.25">
      <c r="A852" s="6" t="s">
        <v>1835</v>
      </c>
      <c r="B852" s="6" t="s">
        <v>1836</v>
      </c>
      <c r="C852" s="6" t="s">
        <v>1837</v>
      </c>
      <c r="D852" s="6">
        <v>598</v>
      </c>
      <c r="E852" s="6">
        <v>500</v>
      </c>
      <c r="F852" s="6">
        <f>513+36+22</f>
        <v>571</v>
      </c>
      <c r="G852" s="6"/>
      <c r="H852" s="6"/>
      <c r="I852" s="6">
        <f t="shared" ref="I852:I857" si="205">F852+G852+H852</f>
        <v>571</v>
      </c>
      <c r="J852" s="7" t="str">
        <f t="shared" ref="J852:J857" si="206">IF(I852&gt;D852,I852-D852,"")</f>
        <v/>
      </c>
      <c r="K852" s="7">
        <f t="shared" ref="K852:K857" si="207">IF(I852&lt;D852,D852-I852,"")</f>
        <v>27</v>
      </c>
      <c r="L852" s="8"/>
      <c r="M852" s="8">
        <v>27</v>
      </c>
      <c r="N852" s="6" t="str">
        <f t="shared" ref="N852:O857" si="208">IF(J852=L852,"",J852-L852)</f>
        <v/>
      </c>
      <c r="O852" s="6" t="str">
        <f t="shared" si="208"/>
        <v/>
      </c>
      <c r="P852" s="6"/>
    </row>
    <row r="853" spans="1:16" s="4" customFormat="1" ht="12.75" x14ac:dyDescent="0.25">
      <c r="A853" s="6" t="s">
        <v>1838</v>
      </c>
      <c r="B853" s="6" t="s">
        <v>1839</v>
      </c>
      <c r="C853" s="6" t="s">
        <v>1840</v>
      </c>
      <c r="D853" s="6">
        <v>68</v>
      </c>
      <c r="E853" s="6">
        <v>800</v>
      </c>
      <c r="F853" s="6">
        <v>29</v>
      </c>
      <c r="G853" s="6"/>
      <c r="H853" s="6"/>
      <c r="I853" s="6">
        <f t="shared" si="205"/>
        <v>29</v>
      </c>
      <c r="J853" s="7" t="str">
        <f t="shared" si="206"/>
        <v/>
      </c>
      <c r="K853" s="7">
        <f t="shared" si="207"/>
        <v>39</v>
      </c>
      <c r="L853" s="8"/>
      <c r="M853" s="8">
        <v>39</v>
      </c>
      <c r="N853" s="6" t="str">
        <f t="shared" si="208"/>
        <v/>
      </c>
      <c r="O853" s="6" t="str">
        <f t="shared" si="208"/>
        <v/>
      </c>
      <c r="P853" s="6"/>
    </row>
    <row r="854" spans="1:16" s="4" customFormat="1" ht="12.75" x14ac:dyDescent="0.25">
      <c r="A854" s="6" t="s">
        <v>1841</v>
      </c>
      <c r="B854" s="6" t="s">
        <v>1842</v>
      </c>
      <c r="C854" s="6" t="s">
        <v>1843</v>
      </c>
      <c r="D854" s="6">
        <v>210</v>
      </c>
      <c r="E854" s="6">
        <v>500</v>
      </c>
      <c r="F854" s="6">
        <f>24+3+2</f>
        <v>29</v>
      </c>
      <c r="G854" s="6"/>
      <c r="H854" s="6"/>
      <c r="I854" s="6">
        <f t="shared" si="205"/>
        <v>29</v>
      </c>
      <c r="J854" s="7" t="str">
        <f t="shared" si="206"/>
        <v/>
      </c>
      <c r="K854" s="7">
        <f t="shared" si="207"/>
        <v>181</v>
      </c>
      <c r="L854" s="8"/>
      <c r="M854" s="8">
        <v>157</v>
      </c>
      <c r="N854" s="6" t="str">
        <f t="shared" si="208"/>
        <v/>
      </c>
      <c r="O854" s="6">
        <f t="shared" si="208"/>
        <v>24</v>
      </c>
      <c r="P854" s="6"/>
    </row>
    <row r="855" spans="1:16" s="4" customFormat="1" ht="12.75" x14ac:dyDescent="0.2">
      <c r="A855" s="11" t="s">
        <v>1844</v>
      </c>
      <c r="B855" s="11" t="s">
        <v>1845</v>
      </c>
      <c r="C855" s="11" t="s">
        <v>1846</v>
      </c>
      <c r="D855" s="6">
        <v>0</v>
      </c>
      <c r="E855" s="6">
        <v>500</v>
      </c>
      <c r="F855" s="6">
        <v>132</v>
      </c>
      <c r="G855" s="6"/>
      <c r="H855" s="6"/>
      <c r="I855" s="6">
        <f t="shared" si="205"/>
        <v>132</v>
      </c>
      <c r="J855" s="7">
        <f t="shared" si="206"/>
        <v>132</v>
      </c>
      <c r="K855" s="7" t="str">
        <f t="shared" si="207"/>
        <v/>
      </c>
      <c r="L855" s="8">
        <v>132</v>
      </c>
      <c r="M855" s="8"/>
      <c r="N855" s="6" t="str">
        <f t="shared" si="208"/>
        <v/>
      </c>
      <c r="O855" s="6" t="str">
        <f t="shared" si="208"/>
        <v/>
      </c>
      <c r="P855" s="6"/>
    </row>
    <row r="856" spans="1:16" s="4" customFormat="1" ht="12.75" x14ac:dyDescent="0.25">
      <c r="A856" s="6" t="s">
        <v>1847</v>
      </c>
      <c r="B856" s="6" t="s">
        <v>1848</v>
      </c>
      <c r="C856" s="6" t="s">
        <v>1849</v>
      </c>
      <c r="D856" s="6">
        <v>191</v>
      </c>
      <c r="E856" s="6">
        <v>1000</v>
      </c>
      <c r="F856" s="6">
        <f>191+2</f>
        <v>193</v>
      </c>
      <c r="G856" s="6"/>
      <c r="H856" s="6"/>
      <c r="I856" s="6">
        <f t="shared" si="205"/>
        <v>193</v>
      </c>
      <c r="J856" s="7">
        <f t="shared" si="206"/>
        <v>2</v>
      </c>
      <c r="K856" s="7" t="str">
        <f t="shared" si="207"/>
        <v/>
      </c>
      <c r="L856" s="8">
        <v>2</v>
      </c>
      <c r="M856" s="8"/>
      <c r="N856" s="6" t="str">
        <f t="shared" si="208"/>
        <v/>
      </c>
      <c r="O856" s="6" t="str">
        <f t="shared" si="208"/>
        <v/>
      </c>
      <c r="P856" s="6"/>
    </row>
    <row r="857" spans="1:16" s="4" customFormat="1" ht="12.75" x14ac:dyDescent="0.25">
      <c r="A857" s="6" t="s">
        <v>1850</v>
      </c>
      <c r="B857" s="6" t="s">
        <v>1851</v>
      </c>
      <c r="C857" s="6" t="s">
        <v>1852</v>
      </c>
      <c r="D857" s="6">
        <v>107</v>
      </c>
      <c r="E857" s="6">
        <v>1250</v>
      </c>
      <c r="F857" s="6">
        <f>103+43+50</f>
        <v>196</v>
      </c>
      <c r="G857" s="6"/>
      <c r="H857" s="6"/>
      <c r="I857" s="6">
        <f t="shared" si="205"/>
        <v>196</v>
      </c>
      <c r="J857" s="7">
        <f t="shared" si="206"/>
        <v>89</v>
      </c>
      <c r="K857" s="7" t="str">
        <f t="shared" si="207"/>
        <v/>
      </c>
      <c r="L857" s="8">
        <v>89</v>
      </c>
      <c r="M857" s="8"/>
      <c r="N857" s="6" t="str">
        <f t="shared" si="208"/>
        <v/>
      </c>
      <c r="O857" s="6" t="str">
        <f t="shared" si="208"/>
        <v/>
      </c>
      <c r="P857" s="6"/>
    </row>
    <row r="858" spans="1:16" s="4" customFormat="1" ht="12.75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9">
        <f>SUM(J852:J857)</f>
        <v>223</v>
      </c>
      <c r="K858" s="9">
        <f>SUM(K852:K857)</f>
        <v>247</v>
      </c>
      <c r="L858" s="10">
        <f>SUM(L852:L857)</f>
        <v>223</v>
      </c>
      <c r="M858" s="10">
        <f>SUM(M852:M857)</f>
        <v>223</v>
      </c>
      <c r="N858" s="6"/>
      <c r="O858" s="6"/>
      <c r="P858" s="6"/>
    </row>
    <row r="859" spans="1:16" s="4" customFormat="1" ht="12.75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7"/>
      <c r="K859" s="7"/>
      <c r="L859" s="8"/>
      <c r="M859" s="8"/>
      <c r="N859" s="6"/>
      <c r="O859" s="6"/>
      <c r="P859" s="6"/>
    </row>
    <row r="860" spans="1:16" s="4" customFormat="1" ht="12.75" x14ac:dyDescent="0.25">
      <c r="A860" s="6" t="s">
        <v>1853</v>
      </c>
      <c r="B860" s="6" t="s">
        <v>1854</v>
      </c>
      <c r="C860" s="6" t="s">
        <v>1855</v>
      </c>
      <c r="D860" s="6">
        <v>2</v>
      </c>
      <c r="E860" s="6">
        <v>750</v>
      </c>
      <c r="F860" s="6">
        <v>1</v>
      </c>
      <c r="G860" s="6"/>
      <c r="H860" s="6"/>
      <c r="I860" s="6">
        <f>F860+G860+H860</f>
        <v>1</v>
      </c>
      <c r="J860" s="7" t="str">
        <f>IF(I860&gt;D860,I860-D860,"")</f>
        <v/>
      </c>
      <c r="K860" s="7">
        <f>IF(I860&lt;D860,D860-I860,"")</f>
        <v>1</v>
      </c>
      <c r="L860" s="8"/>
      <c r="M860" s="8">
        <v>1</v>
      </c>
      <c r="N860" s="6" t="str">
        <f t="shared" ref="N860:O863" si="209">IF(J860=L860,"",J860-L860)</f>
        <v/>
      </c>
      <c r="O860" s="6" t="str">
        <f t="shared" si="209"/>
        <v/>
      </c>
      <c r="P860" s="6"/>
    </row>
    <row r="861" spans="1:16" s="4" customFormat="1" ht="12.75" x14ac:dyDescent="0.25">
      <c r="A861" s="6" t="s">
        <v>1856</v>
      </c>
      <c r="B861" s="6" t="s">
        <v>1857</v>
      </c>
      <c r="C861" s="6" t="s">
        <v>1858</v>
      </c>
      <c r="D861" s="6">
        <v>1</v>
      </c>
      <c r="E861" s="6">
        <v>800</v>
      </c>
      <c r="F861" s="6">
        <v>0</v>
      </c>
      <c r="G861" s="6"/>
      <c r="H861" s="6"/>
      <c r="I861" s="6">
        <f>F861+G861+H861</f>
        <v>0</v>
      </c>
      <c r="J861" s="7" t="str">
        <f>IF(I861&gt;D861,I861-D861,"")</f>
        <v/>
      </c>
      <c r="K861" s="7">
        <f>IF(I861&lt;D861,D861-I861,"")</f>
        <v>1</v>
      </c>
      <c r="L861" s="8"/>
      <c r="M861" s="8"/>
      <c r="N861" s="6" t="str">
        <f t="shared" si="209"/>
        <v/>
      </c>
      <c r="O861" s="6">
        <f t="shared" si="209"/>
        <v>1</v>
      </c>
      <c r="P861" s="6"/>
    </row>
    <row r="862" spans="1:16" s="4" customFormat="1" ht="12.75" x14ac:dyDescent="0.25">
      <c r="A862" s="6" t="s">
        <v>1859</v>
      </c>
      <c r="B862" s="6" t="s">
        <v>1860</v>
      </c>
      <c r="C862" s="6" t="s">
        <v>1861</v>
      </c>
      <c r="D862" s="6">
        <v>31</v>
      </c>
      <c r="E862" s="6">
        <v>900</v>
      </c>
      <c r="F862" s="6">
        <f>23+6</f>
        <v>29</v>
      </c>
      <c r="G862" s="6"/>
      <c r="H862" s="6"/>
      <c r="I862" s="6">
        <f>F862+G862+H862</f>
        <v>29</v>
      </c>
      <c r="J862" s="7" t="str">
        <f>IF(I862&gt;D862,I862-D862,"")</f>
        <v/>
      </c>
      <c r="K862" s="7">
        <f>IF(I862&lt;D862,D862-I862,"")</f>
        <v>2</v>
      </c>
      <c r="L862" s="8"/>
      <c r="M862" s="8"/>
      <c r="N862" s="6" t="str">
        <f t="shared" si="209"/>
        <v/>
      </c>
      <c r="O862" s="6">
        <f t="shared" si="209"/>
        <v>2</v>
      </c>
      <c r="P862" s="6"/>
    </row>
    <row r="863" spans="1:16" s="4" customFormat="1" ht="12.75" x14ac:dyDescent="0.2">
      <c r="A863" s="11" t="s">
        <v>1862</v>
      </c>
      <c r="B863" s="11" t="s">
        <v>1863</v>
      </c>
      <c r="C863" s="11" t="s">
        <v>1864</v>
      </c>
      <c r="D863" s="6">
        <v>0</v>
      </c>
      <c r="E863" s="6">
        <v>2700</v>
      </c>
      <c r="F863" s="6">
        <v>1</v>
      </c>
      <c r="G863" s="6"/>
      <c r="H863" s="6"/>
      <c r="I863" s="6">
        <f>F863+G863+H863</f>
        <v>1</v>
      </c>
      <c r="J863" s="7">
        <f>IF(I863&gt;D863,I863-D863,"")</f>
        <v>1</v>
      </c>
      <c r="K863" s="7" t="str">
        <f>IF(I863&lt;D863,D863-I863,"")</f>
        <v/>
      </c>
      <c r="L863" s="8">
        <v>1</v>
      </c>
      <c r="M863" s="8"/>
      <c r="N863" s="6" t="str">
        <f t="shared" si="209"/>
        <v/>
      </c>
      <c r="O863" s="6" t="str">
        <f t="shared" si="209"/>
        <v/>
      </c>
      <c r="P863" s="6"/>
    </row>
    <row r="864" spans="1:16" s="4" customFormat="1" ht="12.75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9">
        <f>SUM(J860:J863)</f>
        <v>1</v>
      </c>
      <c r="K864" s="9">
        <f>SUM(K860:K863)</f>
        <v>4</v>
      </c>
      <c r="L864" s="10">
        <f>SUM(L860:L863)</f>
        <v>1</v>
      </c>
      <c r="M864" s="10">
        <f>SUM(M860:M863)</f>
        <v>1</v>
      </c>
      <c r="N864" s="6"/>
      <c r="O864" s="6"/>
      <c r="P864" s="6"/>
    </row>
    <row r="865" spans="1:16" s="4" customFormat="1" ht="12.75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7"/>
      <c r="K865" s="7"/>
      <c r="L865" s="8"/>
      <c r="M865" s="8"/>
      <c r="N865" s="6"/>
      <c r="O865" s="6"/>
      <c r="P865" s="6"/>
    </row>
    <row r="866" spans="1:16" s="4" customFormat="1" ht="12.75" x14ac:dyDescent="0.25">
      <c r="A866" s="6" t="s">
        <v>1865</v>
      </c>
      <c r="B866" s="6" t="s">
        <v>1866</v>
      </c>
      <c r="C866" s="6" t="s">
        <v>1867</v>
      </c>
      <c r="D866" s="6">
        <v>1</v>
      </c>
      <c r="E866" s="6">
        <v>20200</v>
      </c>
      <c r="F866" s="6">
        <v>2</v>
      </c>
      <c r="G866" s="6"/>
      <c r="H866" s="6"/>
      <c r="I866" s="6">
        <f>F866+G866+H866</f>
        <v>2</v>
      </c>
      <c r="J866" s="7">
        <f>IF(I866&gt;D866,I866-D866,"")</f>
        <v>1</v>
      </c>
      <c r="K866" s="7" t="str">
        <f>IF(I866&lt;D866,D866-I866,"")</f>
        <v/>
      </c>
      <c r="L866" s="8">
        <v>1</v>
      </c>
      <c r="M866" s="8"/>
      <c r="N866" s="6" t="str">
        <f>IF(J866=L866,"",J866-L866)</f>
        <v/>
      </c>
      <c r="O866" s="6" t="str">
        <f>IF(K866=M866,"",K866-M866)</f>
        <v/>
      </c>
      <c r="P866" s="6"/>
    </row>
    <row r="867" spans="1:16" s="4" customFormat="1" ht="12.75" x14ac:dyDescent="0.25">
      <c r="A867" s="6" t="s">
        <v>1868</v>
      </c>
      <c r="B867" s="6" t="s">
        <v>1869</v>
      </c>
      <c r="C867" s="6" t="s">
        <v>1870</v>
      </c>
      <c r="D867" s="6">
        <v>1</v>
      </c>
      <c r="E867" s="6">
        <v>21000</v>
      </c>
      <c r="F867" s="6">
        <v>0</v>
      </c>
      <c r="G867" s="6"/>
      <c r="H867" s="6"/>
      <c r="I867" s="6">
        <f>F867+G867+H867</f>
        <v>0</v>
      </c>
      <c r="J867" s="7" t="str">
        <f>IF(I867&gt;D867,I867-D867,"")</f>
        <v/>
      </c>
      <c r="K867" s="7">
        <f>IF(I867&lt;D867,D867-I867,"")</f>
        <v>1</v>
      </c>
      <c r="L867" s="8"/>
      <c r="M867" s="8">
        <v>1</v>
      </c>
      <c r="N867" s="6" t="str">
        <f>IF(J867=L867,"",J867-L867)</f>
        <v/>
      </c>
      <c r="O867" s="6" t="str">
        <f>IF(K867=M867,"",K867-M867)</f>
        <v/>
      </c>
      <c r="P867" s="6"/>
    </row>
    <row r="868" spans="1:16" s="4" customFormat="1" ht="12.75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9">
        <f>SUM(J866:J867)</f>
        <v>1</v>
      </c>
      <c r="K868" s="9">
        <f>SUM(K866:K867)</f>
        <v>1</v>
      </c>
      <c r="L868" s="10">
        <f>SUM(L866:L867)</f>
        <v>1</v>
      </c>
      <c r="M868" s="10">
        <f>SUM(M866:M867)</f>
        <v>1</v>
      </c>
      <c r="N868" s="6"/>
      <c r="O868" s="6"/>
      <c r="P868" s="6"/>
    </row>
    <row r="869" spans="1:16" s="4" customFormat="1" ht="12.75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7"/>
      <c r="K869" s="7"/>
      <c r="L869" s="8"/>
      <c r="M869" s="8"/>
      <c r="N869" s="6"/>
      <c r="O869" s="6"/>
      <c r="P869" s="6"/>
    </row>
    <row r="870" spans="1:16" s="4" customFormat="1" ht="12.75" x14ac:dyDescent="0.25">
      <c r="A870" s="6" t="s">
        <v>1871</v>
      </c>
      <c r="B870" s="6" t="s">
        <v>1872</v>
      </c>
      <c r="C870" s="6" t="s">
        <v>1873</v>
      </c>
      <c r="D870" s="6">
        <v>37</v>
      </c>
      <c r="E870" s="6">
        <v>1900</v>
      </c>
      <c r="F870" s="6">
        <v>36</v>
      </c>
      <c r="G870" s="6"/>
      <c r="H870" s="6"/>
      <c r="I870" s="6">
        <f t="shared" ref="I870:I882" si="210">F870+G870+H870</f>
        <v>36</v>
      </c>
      <c r="J870" s="7" t="str">
        <f t="shared" ref="J870:J882" si="211">IF(I870&gt;D870,I870-D870,"")</f>
        <v/>
      </c>
      <c r="K870" s="7">
        <f t="shared" ref="K870:K882" si="212">IF(I870&lt;D870,D870-I870,"")</f>
        <v>1</v>
      </c>
      <c r="L870" s="8"/>
      <c r="M870" s="8">
        <v>1</v>
      </c>
      <c r="N870" s="6" t="str">
        <f t="shared" ref="N870:O882" si="213">IF(J870=L870,"",J870-L870)</f>
        <v/>
      </c>
      <c r="O870" s="6" t="str">
        <f t="shared" si="213"/>
        <v/>
      </c>
      <c r="P870" s="6"/>
    </row>
    <row r="871" spans="1:16" s="4" customFormat="1" ht="12.75" x14ac:dyDescent="0.25">
      <c r="A871" s="6" t="s">
        <v>1874</v>
      </c>
      <c r="B871" s="6" t="s">
        <v>1875</v>
      </c>
      <c r="C871" s="6" t="s">
        <v>1876</v>
      </c>
      <c r="D871" s="6">
        <v>1</v>
      </c>
      <c r="E871" s="6">
        <v>400</v>
      </c>
      <c r="F871" s="6">
        <v>0</v>
      </c>
      <c r="G871" s="6"/>
      <c r="H871" s="6"/>
      <c r="I871" s="6">
        <f t="shared" si="210"/>
        <v>0</v>
      </c>
      <c r="J871" s="7" t="str">
        <f t="shared" si="211"/>
        <v/>
      </c>
      <c r="K871" s="7">
        <f t="shared" si="212"/>
        <v>1</v>
      </c>
      <c r="L871" s="8"/>
      <c r="M871" s="8">
        <v>1</v>
      </c>
      <c r="N871" s="6" t="str">
        <f t="shared" si="213"/>
        <v/>
      </c>
      <c r="O871" s="6" t="str">
        <f t="shared" si="213"/>
        <v/>
      </c>
      <c r="P871" s="6"/>
    </row>
    <row r="872" spans="1:16" s="4" customFormat="1" ht="12.75" x14ac:dyDescent="0.25">
      <c r="A872" s="6" t="s">
        <v>1877</v>
      </c>
      <c r="B872" s="6" t="s">
        <v>1878</v>
      </c>
      <c r="C872" s="6" t="s">
        <v>1879</v>
      </c>
      <c r="D872" s="6">
        <v>13</v>
      </c>
      <c r="E872" s="6">
        <v>500</v>
      </c>
      <c r="F872" s="6">
        <v>12</v>
      </c>
      <c r="G872" s="6"/>
      <c r="H872" s="6"/>
      <c r="I872" s="6">
        <f t="shared" si="210"/>
        <v>12</v>
      </c>
      <c r="J872" s="7" t="str">
        <f t="shared" si="211"/>
        <v/>
      </c>
      <c r="K872" s="7">
        <f t="shared" si="212"/>
        <v>1</v>
      </c>
      <c r="L872" s="8"/>
      <c r="M872" s="8">
        <v>1</v>
      </c>
      <c r="N872" s="6" t="str">
        <f t="shared" si="213"/>
        <v/>
      </c>
      <c r="O872" s="6" t="str">
        <f t="shared" si="213"/>
        <v/>
      </c>
      <c r="P872" s="6"/>
    </row>
    <row r="873" spans="1:16" s="4" customFormat="1" ht="12.75" x14ac:dyDescent="0.25">
      <c r="A873" s="6" t="s">
        <v>1880</v>
      </c>
      <c r="B873" s="6" t="s">
        <v>1881</v>
      </c>
      <c r="C873" s="6" t="s">
        <v>1882</v>
      </c>
      <c r="D873" s="6">
        <v>39</v>
      </c>
      <c r="E873" s="6">
        <v>2100</v>
      </c>
      <c r="F873" s="6">
        <v>36</v>
      </c>
      <c r="G873" s="6"/>
      <c r="H873" s="6"/>
      <c r="I873" s="6">
        <f t="shared" si="210"/>
        <v>36</v>
      </c>
      <c r="J873" s="7" t="str">
        <f t="shared" si="211"/>
        <v/>
      </c>
      <c r="K873" s="7">
        <f t="shared" si="212"/>
        <v>3</v>
      </c>
      <c r="L873" s="8"/>
      <c r="M873" s="8">
        <v>3</v>
      </c>
      <c r="N873" s="6" t="str">
        <f t="shared" si="213"/>
        <v/>
      </c>
      <c r="O873" s="6" t="str">
        <f t="shared" si="213"/>
        <v/>
      </c>
      <c r="P873" s="6"/>
    </row>
    <row r="874" spans="1:16" s="4" customFormat="1" ht="12.75" x14ac:dyDescent="0.25">
      <c r="A874" s="6" t="s">
        <v>1883</v>
      </c>
      <c r="B874" s="6" t="s">
        <v>1884</v>
      </c>
      <c r="C874" s="6" t="s">
        <v>1885</v>
      </c>
      <c r="D874" s="6">
        <v>189</v>
      </c>
      <c r="E874" s="6">
        <v>1000</v>
      </c>
      <c r="F874" s="6">
        <f>164+21</f>
        <v>185</v>
      </c>
      <c r="G874" s="6"/>
      <c r="H874" s="6"/>
      <c r="I874" s="6">
        <f t="shared" si="210"/>
        <v>185</v>
      </c>
      <c r="J874" s="7" t="str">
        <f t="shared" si="211"/>
        <v/>
      </c>
      <c r="K874" s="7">
        <f t="shared" si="212"/>
        <v>4</v>
      </c>
      <c r="L874" s="8"/>
      <c r="M874" s="8">
        <v>4</v>
      </c>
      <c r="N874" s="6" t="str">
        <f t="shared" si="213"/>
        <v/>
      </c>
      <c r="O874" s="6" t="str">
        <f t="shared" si="213"/>
        <v/>
      </c>
      <c r="P874" s="6"/>
    </row>
    <row r="875" spans="1:16" s="4" customFormat="1" ht="12.75" x14ac:dyDescent="0.25">
      <c r="A875" s="6" t="s">
        <v>1886</v>
      </c>
      <c r="B875" s="6" t="s">
        <v>1887</v>
      </c>
      <c r="C875" s="6" t="s">
        <v>1888</v>
      </c>
      <c r="D875" s="6">
        <v>49</v>
      </c>
      <c r="E875" s="6">
        <v>360</v>
      </c>
      <c r="F875" s="6">
        <f>9+12+10</f>
        <v>31</v>
      </c>
      <c r="G875" s="6"/>
      <c r="H875" s="6"/>
      <c r="I875" s="6">
        <f t="shared" si="210"/>
        <v>31</v>
      </c>
      <c r="J875" s="7" t="str">
        <f t="shared" si="211"/>
        <v/>
      </c>
      <c r="K875" s="7">
        <f t="shared" si="212"/>
        <v>18</v>
      </c>
      <c r="L875" s="8"/>
      <c r="M875" s="8">
        <v>18</v>
      </c>
      <c r="N875" s="6" t="str">
        <f t="shared" si="213"/>
        <v/>
      </c>
      <c r="O875" s="6" t="str">
        <f t="shared" si="213"/>
        <v/>
      </c>
      <c r="P875" s="6"/>
    </row>
    <row r="876" spans="1:16" s="4" customFormat="1" ht="12.75" x14ac:dyDescent="0.25">
      <c r="A876" s="6" t="s">
        <v>1889</v>
      </c>
      <c r="B876" s="6" t="s">
        <v>1890</v>
      </c>
      <c r="C876" s="6" t="s">
        <v>1891</v>
      </c>
      <c r="D876" s="6">
        <v>257</v>
      </c>
      <c r="E876" s="6">
        <v>400</v>
      </c>
      <c r="F876" s="6">
        <v>4</v>
      </c>
      <c r="G876" s="6"/>
      <c r="H876" s="6"/>
      <c r="I876" s="6">
        <f t="shared" si="210"/>
        <v>4</v>
      </c>
      <c r="J876" s="7" t="str">
        <f t="shared" si="211"/>
        <v/>
      </c>
      <c r="K876" s="7">
        <f t="shared" si="212"/>
        <v>253</v>
      </c>
      <c r="L876" s="8"/>
      <c r="M876" s="8">
        <v>199</v>
      </c>
      <c r="N876" s="6" t="str">
        <f t="shared" si="213"/>
        <v/>
      </c>
      <c r="O876" s="6">
        <f t="shared" si="213"/>
        <v>54</v>
      </c>
      <c r="P876" s="6"/>
    </row>
    <row r="877" spans="1:16" s="4" customFormat="1" ht="12.75" x14ac:dyDescent="0.25">
      <c r="A877" s="6" t="s">
        <v>1892</v>
      </c>
      <c r="B877" s="6" t="s">
        <v>1893</v>
      </c>
      <c r="C877" s="6" t="s">
        <v>1894</v>
      </c>
      <c r="D877" s="6">
        <v>265</v>
      </c>
      <c r="E877" s="6">
        <v>800</v>
      </c>
      <c r="F877" s="6">
        <f>255+13</f>
        <v>268</v>
      </c>
      <c r="G877" s="6"/>
      <c r="H877" s="6"/>
      <c r="I877" s="6">
        <f t="shared" si="210"/>
        <v>268</v>
      </c>
      <c r="J877" s="7">
        <f t="shared" si="211"/>
        <v>3</v>
      </c>
      <c r="K877" s="7" t="str">
        <f t="shared" si="212"/>
        <v/>
      </c>
      <c r="L877" s="8">
        <v>3</v>
      </c>
      <c r="M877" s="8"/>
      <c r="N877" s="6" t="str">
        <f t="shared" si="213"/>
        <v/>
      </c>
      <c r="O877" s="6" t="str">
        <f t="shared" si="213"/>
        <v/>
      </c>
      <c r="P877" s="6"/>
    </row>
    <row r="878" spans="1:16" s="4" customFormat="1" ht="12.75" x14ac:dyDescent="0.25">
      <c r="A878" s="6" t="s">
        <v>1895</v>
      </c>
      <c r="B878" s="6" t="s">
        <v>1896</v>
      </c>
      <c r="C878" s="6" t="s">
        <v>1897</v>
      </c>
      <c r="D878" s="6">
        <v>150</v>
      </c>
      <c r="E878" s="6">
        <v>1000</v>
      </c>
      <c r="F878" s="6">
        <f>142+9</f>
        <v>151</v>
      </c>
      <c r="G878" s="6"/>
      <c r="H878" s="6"/>
      <c r="I878" s="6">
        <f t="shared" si="210"/>
        <v>151</v>
      </c>
      <c r="J878" s="7">
        <f t="shared" si="211"/>
        <v>1</v>
      </c>
      <c r="K878" s="7" t="str">
        <f t="shared" si="212"/>
        <v/>
      </c>
      <c r="L878" s="8">
        <v>1</v>
      </c>
      <c r="M878" s="8"/>
      <c r="N878" s="6" t="str">
        <f t="shared" si="213"/>
        <v/>
      </c>
      <c r="O878" s="6" t="str">
        <f t="shared" si="213"/>
        <v/>
      </c>
      <c r="P878" s="6"/>
    </row>
    <row r="879" spans="1:16" s="4" customFormat="1" ht="12.75" x14ac:dyDescent="0.25">
      <c r="A879" s="6" t="s">
        <v>1898</v>
      </c>
      <c r="B879" s="6" t="s">
        <v>1899</v>
      </c>
      <c r="C879" s="6" t="s">
        <v>1900</v>
      </c>
      <c r="D879" s="6">
        <v>16</v>
      </c>
      <c r="E879" s="6">
        <v>1600</v>
      </c>
      <c r="F879" s="6">
        <v>17</v>
      </c>
      <c r="G879" s="6"/>
      <c r="H879" s="6"/>
      <c r="I879" s="6">
        <f t="shared" si="210"/>
        <v>17</v>
      </c>
      <c r="J879" s="7">
        <f t="shared" si="211"/>
        <v>1</v>
      </c>
      <c r="K879" s="7" t="str">
        <f t="shared" si="212"/>
        <v/>
      </c>
      <c r="L879" s="8">
        <v>1</v>
      </c>
      <c r="M879" s="8"/>
      <c r="N879" s="6" t="str">
        <f t="shared" si="213"/>
        <v/>
      </c>
      <c r="O879" s="6" t="str">
        <f t="shared" si="213"/>
        <v/>
      </c>
      <c r="P879" s="6"/>
    </row>
    <row r="880" spans="1:16" s="4" customFormat="1" ht="12.75" x14ac:dyDescent="0.25">
      <c r="A880" s="6" t="s">
        <v>1901</v>
      </c>
      <c r="B880" s="6" t="s">
        <v>1902</v>
      </c>
      <c r="C880" s="6" t="s">
        <v>1903</v>
      </c>
      <c r="D880" s="6">
        <v>44</v>
      </c>
      <c r="E880" s="6">
        <v>160</v>
      </c>
      <c r="F880" s="6">
        <f>255+6</f>
        <v>261</v>
      </c>
      <c r="G880" s="6"/>
      <c r="H880" s="6"/>
      <c r="I880" s="6">
        <f t="shared" si="210"/>
        <v>261</v>
      </c>
      <c r="J880" s="7">
        <f t="shared" si="211"/>
        <v>217</v>
      </c>
      <c r="K880" s="7" t="str">
        <f t="shared" si="212"/>
        <v/>
      </c>
      <c r="L880" s="8">
        <v>217</v>
      </c>
      <c r="M880" s="8"/>
      <c r="N880" s="6" t="str">
        <f t="shared" si="213"/>
        <v/>
      </c>
      <c r="O880" s="6" t="str">
        <f t="shared" si="213"/>
        <v/>
      </c>
      <c r="P880" s="6"/>
    </row>
    <row r="881" spans="1:16" s="4" customFormat="1" ht="12.75" x14ac:dyDescent="0.2">
      <c r="A881" s="11" t="s">
        <v>1904</v>
      </c>
      <c r="B881" s="11" t="s">
        <v>1905</v>
      </c>
      <c r="C881" s="11" t="s">
        <v>1906</v>
      </c>
      <c r="D881" s="6">
        <v>0</v>
      </c>
      <c r="E881" s="6">
        <v>240</v>
      </c>
      <c r="F881" s="6">
        <v>3</v>
      </c>
      <c r="G881" s="6"/>
      <c r="H881" s="6"/>
      <c r="I881" s="6">
        <f t="shared" si="210"/>
        <v>3</v>
      </c>
      <c r="J881" s="7">
        <f t="shared" si="211"/>
        <v>3</v>
      </c>
      <c r="K881" s="7" t="str">
        <f t="shared" si="212"/>
        <v/>
      </c>
      <c r="L881" s="8">
        <v>3</v>
      </c>
      <c r="M881" s="8"/>
      <c r="N881" s="6" t="str">
        <f t="shared" si="213"/>
        <v/>
      </c>
      <c r="O881" s="6" t="str">
        <f t="shared" si="213"/>
        <v/>
      </c>
      <c r="P881" s="6"/>
    </row>
    <row r="882" spans="1:16" s="4" customFormat="1" ht="12.75" x14ac:dyDescent="0.25">
      <c r="A882" s="6" t="s">
        <v>1907</v>
      </c>
      <c r="B882" s="6" t="s">
        <v>1908</v>
      </c>
      <c r="C882" s="6" t="s">
        <v>1909</v>
      </c>
      <c r="D882" s="6">
        <v>1</v>
      </c>
      <c r="E882" s="6">
        <v>9750</v>
      </c>
      <c r="F882" s="6">
        <v>3</v>
      </c>
      <c r="G882" s="6"/>
      <c r="H882" s="6"/>
      <c r="I882" s="6">
        <f t="shared" si="210"/>
        <v>3</v>
      </c>
      <c r="J882" s="7">
        <f t="shared" si="211"/>
        <v>2</v>
      </c>
      <c r="K882" s="7" t="str">
        <f t="shared" si="212"/>
        <v/>
      </c>
      <c r="L882" s="8">
        <v>2</v>
      </c>
      <c r="M882" s="8"/>
      <c r="N882" s="6" t="str">
        <f t="shared" si="213"/>
        <v/>
      </c>
      <c r="O882" s="6" t="str">
        <f t="shared" si="213"/>
        <v/>
      </c>
      <c r="P882" s="6"/>
    </row>
    <row r="883" spans="1:16" s="4" customFormat="1" ht="12.75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9">
        <f>SUM(J870:J882)</f>
        <v>227</v>
      </c>
      <c r="K883" s="9">
        <f>SUM(K870:K882)</f>
        <v>281</v>
      </c>
      <c r="L883" s="10">
        <f>SUM(L870:L882)</f>
        <v>227</v>
      </c>
      <c r="M883" s="10">
        <f>SUM(M870:M882)</f>
        <v>227</v>
      </c>
      <c r="N883" s="6"/>
      <c r="O883" s="6"/>
      <c r="P883" s="6"/>
    </row>
    <row r="884" spans="1:16" s="4" customFormat="1" ht="12.75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7"/>
      <c r="K884" s="7"/>
      <c r="L884" s="8"/>
      <c r="M884" s="8"/>
      <c r="N884" s="6"/>
      <c r="O884" s="6"/>
      <c r="P884" s="6"/>
    </row>
    <row r="885" spans="1:16" s="4" customFormat="1" ht="12.75" x14ac:dyDescent="0.25">
      <c r="A885" s="6" t="s">
        <v>1910</v>
      </c>
      <c r="B885" s="6" t="s">
        <v>1911</v>
      </c>
      <c r="C885" s="6" t="s">
        <v>1912</v>
      </c>
      <c r="D885" s="6">
        <v>10</v>
      </c>
      <c r="E885" s="6">
        <v>6000</v>
      </c>
      <c r="F885" s="6">
        <v>9</v>
      </c>
      <c r="G885" s="6"/>
      <c r="H885" s="6"/>
      <c r="I885" s="6">
        <f t="shared" ref="I885:I896" si="214">F885+G885+H885</f>
        <v>9</v>
      </c>
      <c r="J885" s="7" t="str">
        <f t="shared" ref="J885:J896" si="215">IF(I885&gt;D885,I885-D885,"")</f>
        <v/>
      </c>
      <c r="K885" s="7">
        <f t="shared" ref="K885:K896" si="216">IF(I885&lt;D885,D885-I885,"")</f>
        <v>1</v>
      </c>
      <c r="L885" s="8"/>
      <c r="M885" s="8">
        <v>1</v>
      </c>
      <c r="N885" s="6" t="str">
        <f t="shared" ref="N885:O896" si="217">IF(J885=L885,"",J885-L885)</f>
        <v/>
      </c>
      <c r="O885" s="6" t="str">
        <f t="shared" si="217"/>
        <v/>
      </c>
      <c r="P885" s="6"/>
    </row>
    <row r="886" spans="1:16" s="4" customFormat="1" ht="12.75" x14ac:dyDescent="0.25">
      <c r="A886" s="6" t="s">
        <v>1913</v>
      </c>
      <c r="B886" s="6" t="s">
        <v>1914</v>
      </c>
      <c r="C886" s="6" t="s">
        <v>1915</v>
      </c>
      <c r="D886" s="6">
        <v>1</v>
      </c>
      <c r="E886" s="6">
        <v>22500</v>
      </c>
      <c r="F886" s="6">
        <v>0</v>
      </c>
      <c r="G886" s="6"/>
      <c r="H886" s="6"/>
      <c r="I886" s="6">
        <f t="shared" si="214"/>
        <v>0</v>
      </c>
      <c r="J886" s="7" t="str">
        <f t="shared" si="215"/>
        <v/>
      </c>
      <c r="K886" s="7">
        <f t="shared" si="216"/>
        <v>1</v>
      </c>
      <c r="L886" s="8"/>
      <c r="M886" s="8">
        <v>1</v>
      </c>
      <c r="N886" s="6" t="str">
        <f t="shared" si="217"/>
        <v/>
      </c>
      <c r="O886" s="6" t="str">
        <f t="shared" si="217"/>
        <v/>
      </c>
      <c r="P886" s="6"/>
    </row>
    <row r="887" spans="1:16" s="4" customFormat="1" ht="12.75" x14ac:dyDescent="0.25">
      <c r="A887" s="6" t="s">
        <v>1916</v>
      </c>
      <c r="B887" s="6" t="s">
        <v>1917</v>
      </c>
      <c r="C887" s="6" t="s">
        <v>1918</v>
      </c>
      <c r="D887" s="6">
        <v>12</v>
      </c>
      <c r="E887" s="6">
        <v>8500</v>
      </c>
      <c r="F887" s="6">
        <v>11</v>
      </c>
      <c r="G887" s="6"/>
      <c r="H887" s="6"/>
      <c r="I887" s="6">
        <f t="shared" si="214"/>
        <v>11</v>
      </c>
      <c r="J887" s="7" t="str">
        <f t="shared" si="215"/>
        <v/>
      </c>
      <c r="K887" s="7">
        <f t="shared" si="216"/>
        <v>1</v>
      </c>
      <c r="L887" s="8"/>
      <c r="M887" s="8">
        <v>1</v>
      </c>
      <c r="N887" s="6" t="str">
        <f t="shared" si="217"/>
        <v/>
      </c>
      <c r="O887" s="6" t="str">
        <f t="shared" si="217"/>
        <v/>
      </c>
      <c r="P887" s="6"/>
    </row>
    <row r="888" spans="1:16" s="4" customFormat="1" ht="12.75" x14ac:dyDescent="0.25">
      <c r="A888" s="6" t="s">
        <v>1919</v>
      </c>
      <c r="B888" s="6" t="s">
        <v>1920</v>
      </c>
      <c r="C888" s="6" t="s">
        <v>1921</v>
      </c>
      <c r="D888" s="6">
        <v>1</v>
      </c>
      <c r="E888" s="6">
        <v>23500</v>
      </c>
      <c r="F888" s="6">
        <v>0</v>
      </c>
      <c r="G888" s="6"/>
      <c r="H888" s="6"/>
      <c r="I888" s="6">
        <f t="shared" si="214"/>
        <v>0</v>
      </c>
      <c r="J888" s="7" t="str">
        <f t="shared" si="215"/>
        <v/>
      </c>
      <c r="K888" s="7">
        <f t="shared" si="216"/>
        <v>1</v>
      </c>
      <c r="L888" s="8"/>
      <c r="M888" s="8">
        <v>1</v>
      </c>
      <c r="N888" s="6" t="str">
        <f t="shared" si="217"/>
        <v/>
      </c>
      <c r="O888" s="6" t="str">
        <f t="shared" si="217"/>
        <v/>
      </c>
      <c r="P888" s="6"/>
    </row>
    <row r="889" spans="1:16" s="4" customFormat="1" ht="12.75" x14ac:dyDescent="0.25">
      <c r="A889" s="6" t="s">
        <v>1922</v>
      </c>
      <c r="B889" s="6" t="s">
        <v>1923</v>
      </c>
      <c r="C889" s="6" t="s">
        <v>1924</v>
      </c>
      <c r="D889" s="6">
        <v>3</v>
      </c>
      <c r="E889" s="6">
        <v>1650</v>
      </c>
      <c r="F889" s="6">
        <v>0</v>
      </c>
      <c r="G889" s="6"/>
      <c r="H889" s="6"/>
      <c r="I889" s="6">
        <f t="shared" si="214"/>
        <v>0</v>
      </c>
      <c r="J889" s="7" t="str">
        <f t="shared" si="215"/>
        <v/>
      </c>
      <c r="K889" s="7">
        <f t="shared" si="216"/>
        <v>3</v>
      </c>
      <c r="L889" s="8"/>
      <c r="M889" s="8">
        <v>3</v>
      </c>
      <c r="N889" s="6" t="str">
        <f t="shared" si="217"/>
        <v/>
      </c>
      <c r="O889" s="6" t="str">
        <f t="shared" si="217"/>
        <v/>
      </c>
      <c r="P889" s="6"/>
    </row>
    <row r="890" spans="1:16" s="4" customFormat="1" ht="12.75" x14ac:dyDescent="0.25">
      <c r="A890" s="6" t="s">
        <v>1925</v>
      </c>
      <c r="B890" s="6" t="s">
        <v>1926</v>
      </c>
      <c r="C890" s="6" t="s">
        <v>1927</v>
      </c>
      <c r="D890" s="6">
        <v>10</v>
      </c>
      <c r="E890" s="6">
        <v>9000</v>
      </c>
      <c r="F890" s="6">
        <v>0</v>
      </c>
      <c r="G890" s="6"/>
      <c r="H890" s="6"/>
      <c r="I890" s="6">
        <f t="shared" si="214"/>
        <v>0</v>
      </c>
      <c r="J890" s="7" t="str">
        <f t="shared" si="215"/>
        <v/>
      </c>
      <c r="K890" s="7">
        <f t="shared" si="216"/>
        <v>10</v>
      </c>
      <c r="L890" s="8"/>
      <c r="M890" s="8">
        <v>10</v>
      </c>
      <c r="N890" s="6" t="str">
        <f t="shared" si="217"/>
        <v/>
      </c>
      <c r="O890" s="6" t="str">
        <f t="shared" si="217"/>
        <v/>
      </c>
      <c r="P890" s="6"/>
    </row>
    <row r="891" spans="1:16" s="4" customFormat="1" ht="12.75" x14ac:dyDescent="0.25">
      <c r="A891" s="6" t="s">
        <v>1928</v>
      </c>
      <c r="B891" s="6" t="s">
        <v>1929</v>
      </c>
      <c r="C891" s="6" t="s">
        <v>1930</v>
      </c>
      <c r="D891" s="6">
        <v>12</v>
      </c>
      <c r="E891" s="6">
        <v>20000</v>
      </c>
      <c r="F891" s="6">
        <v>1</v>
      </c>
      <c r="G891" s="6"/>
      <c r="H891" s="6"/>
      <c r="I891" s="6">
        <f t="shared" si="214"/>
        <v>1</v>
      </c>
      <c r="J891" s="7" t="str">
        <f t="shared" si="215"/>
        <v/>
      </c>
      <c r="K891" s="7">
        <f t="shared" si="216"/>
        <v>11</v>
      </c>
      <c r="L891" s="8"/>
      <c r="M891" s="8">
        <v>11</v>
      </c>
      <c r="N891" s="6" t="str">
        <f t="shared" si="217"/>
        <v/>
      </c>
      <c r="O891" s="6" t="str">
        <f t="shared" si="217"/>
        <v/>
      </c>
      <c r="P891" s="6"/>
    </row>
    <row r="892" spans="1:16" s="4" customFormat="1" ht="12.75" x14ac:dyDescent="0.25">
      <c r="A892" s="6" t="s">
        <v>1931</v>
      </c>
      <c r="B892" s="6" t="s">
        <v>1932</v>
      </c>
      <c r="C892" s="6" t="s">
        <v>1933</v>
      </c>
      <c r="D892" s="6">
        <v>249</v>
      </c>
      <c r="E892" s="6">
        <v>1600</v>
      </c>
      <c r="F892" s="6">
        <v>226</v>
      </c>
      <c r="G892" s="6"/>
      <c r="H892" s="6"/>
      <c r="I892" s="6">
        <f t="shared" si="214"/>
        <v>226</v>
      </c>
      <c r="J892" s="7" t="str">
        <f t="shared" si="215"/>
        <v/>
      </c>
      <c r="K892" s="7">
        <f t="shared" si="216"/>
        <v>23</v>
      </c>
      <c r="L892" s="8"/>
      <c r="M892" s="8">
        <v>4</v>
      </c>
      <c r="N892" s="6" t="str">
        <f t="shared" si="217"/>
        <v/>
      </c>
      <c r="O892" s="6">
        <f t="shared" si="217"/>
        <v>19</v>
      </c>
      <c r="P892" s="6"/>
    </row>
    <row r="893" spans="1:16" s="4" customFormat="1" ht="12.75" x14ac:dyDescent="0.2">
      <c r="A893" s="11" t="s">
        <v>1934</v>
      </c>
      <c r="B893" s="11" t="s">
        <v>1935</v>
      </c>
      <c r="C893" s="11" t="s">
        <v>1936</v>
      </c>
      <c r="D893" s="6">
        <v>0</v>
      </c>
      <c r="E893" s="6">
        <v>6500</v>
      </c>
      <c r="F893" s="6">
        <v>1</v>
      </c>
      <c r="G893" s="6"/>
      <c r="H893" s="6"/>
      <c r="I893" s="6">
        <f t="shared" si="214"/>
        <v>1</v>
      </c>
      <c r="J893" s="7">
        <f t="shared" si="215"/>
        <v>1</v>
      </c>
      <c r="K893" s="7" t="str">
        <f t="shared" si="216"/>
        <v/>
      </c>
      <c r="L893" s="8">
        <v>1</v>
      </c>
      <c r="M893" s="8"/>
      <c r="N893" s="6" t="str">
        <f t="shared" si="217"/>
        <v/>
      </c>
      <c r="O893" s="6" t="str">
        <f t="shared" si="217"/>
        <v/>
      </c>
      <c r="P893" s="6"/>
    </row>
    <row r="894" spans="1:16" s="4" customFormat="1" ht="12.75" x14ac:dyDescent="0.2">
      <c r="A894" s="11" t="s">
        <v>1937</v>
      </c>
      <c r="B894" s="11" t="s">
        <v>1938</v>
      </c>
      <c r="C894" s="11" t="s">
        <v>1939</v>
      </c>
      <c r="D894" s="6">
        <v>0</v>
      </c>
      <c r="E894" s="6">
        <v>32000</v>
      </c>
      <c r="F894" s="6">
        <v>10</v>
      </c>
      <c r="G894" s="6"/>
      <c r="H894" s="6"/>
      <c r="I894" s="6">
        <f t="shared" si="214"/>
        <v>10</v>
      </c>
      <c r="J894" s="7">
        <f t="shared" si="215"/>
        <v>10</v>
      </c>
      <c r="K894" s="7" t="str">
        <f t="shared" si="216"/>
        <v/>
      </c>
      <c r="L894" s="8">
        <v>10</v>
      </c>
      <c r="M894" s="8"/>
      <c r="N894" s="6" t="str">
        <f t="shared" si="217"/>
        <v/>
      </c>
      <c r="O894" s="6" t="str">
        <f t="shared" si="217"/>
        <v/>
      </c>
      <c r="P894" s="6"/>
    </row>
    <row r="895" spans="1:16" s="4" customFormat="1" ht="12.75" x14ac:dyDescent="0.25">
      <c r="A895" s="6" t="s">
        <v>1940</v>
      </c>
      <c r="B895" s="6" t="s">
        <v>1941</v>
      </c>
      <c r="C895" s="6" t="s">
        <v>1942</v>
      </c>
      <c r="D895" s="6">
        <v>10</v>
      </c>
      <c r="E895" s="6">
        <v>25000</v>
      </c>
      <c r="F895" s="6">
        <f>11+10</f>
        <v>21</v>
      </c>
      <c r="G895" s="6"/>
      <c r="H895" s="6"/>
      <c r="I895" s="6">
        <f t="shared" si="214"/>
        <v>21</v>
      </c>
      <c r="J895" s="7">
        <f t="shared" si="215"/>
        <v>11</v>
      </c>
      <c r="K895" s="7" t="str">
        <f t="shared" si="216"/>
        <v/>
      </c>
      <c r="L895" s="8">
        <v>11</v>
      </c>
      <c r="M895" s="8"/>
      <c r="N895" s="6" t="str">
        <f t="shared" si="217"/>
        <v/>
      </c>
      <c r="O895" s="6" t="str">
        <f t="shared" si="217"/>
        <v/>
      </c>
      <c r="P895" s="6"/>
    </row>
    <row r="896" spans="1:16" s="4" customFormat="1" ht="12.75" x14ac:dyDescent="0.25">
      <c r="A896" s="6" t="s">
        <v>1943</v>
      </c>
      <c r="B896" s="6" t="s">
        <v>1944</v>
      </c>
      <c r="C896" s="6" t="s">
        <v>1945</v>
      </c>
      <c r="D896" s="6">
        <v>60</v>
      </c>
      <c r="E896" s="6">
        <v>1100</v>
      </c>
      <c r="F896" s="6">
        <f>59+11</f>
        <v>70</v>
      </c>
      <c r="G896" s="6"/>
      <c r="H896" s="6"/>
      <c r="I896" s="6">
        <f t="shared" si="214"/>
        <v>70</v>
      </c>
      <c r="J896" s="7">
        <f t="shared" si="215"/>
        <v>10</v>
      </c>
      <c r="K896" s="7" t="str">
        <f t="shared" si="216"/>
        <v/>
      </c>
      <c r="L896" s="8">
        <v>10</v>
      </c>
      <c r="M896" s="8"/>
      <c r="N896" s="6" t="str">
        <f t="shared" si="217"/>
        <v/>
      </c>
      <c r="O896" s="6" t="str">
        <f t="shared" si="217"/>
        <v/>
      </c>
      <c r="P896" s="6"/>
    </row>
    <row r="897" spans="1:16" s="4" customFormat="1" ht="12.75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9">
        <f>SUM(J885:J896)</f>
        <v>32</v>
      </c>
      <c r="K897" s="9">
        <f>SUM(K885:K896)</f>
        <v>51</v>
      </c>
      <c r="L897" s="10">
        <f>SUM(L885:L896)</f>
        <v>32</v>
      </c>
      <c r="M897" s="10">
        <f>SUM(M885:M896)</f>
        <v>32</v>
      </c>
      <c r="N897" s="6"/>
      <c r="O897" s="6"/>
      <c r="P897" s="6"/>
    </row>
    <row r="898" spans="1:16" s="4" customFormat="1" ht="12.75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7"/>
      <c r="K898" s="7"/>
      <c r="L898" s="8"/>
      <c r="M898" s="8"/>
      <c r="N898" s="6"/>
      <c r="O898" s="6"/>
      <c r="P898" s="6"/>
    </row>
    <row r="899" spans="1:16" s="4" customFormat="1" ht="12.75" x14ac:dyDescent="0.25">
      <c r="A899" s="6" t="s">
        <v>1946</v>
      </c>
      <c r="B899" s="6" t="s">
        <v>1947</v>
      </c>
      <c r="C899" s="6" t="s">
        <v>1948</v>
      </c>
      <c r="D899" s="6">
        <v>34</v>
      </c>
      <c r="E899" s="6">
        <v>3000</v>
      </c>
      <c r="F899" s="6">
        <f>20+12+1</f>
        <v>33</v>
      </c>
      <c r="G899" s="6"/>
      <c r="H899" s="6"/>
      <c r="I899" s="6">
        <f>F899+G899+H899</f>
        <v>33</v>
      </c>
      <c r="J899" s="7" t="str">
        <f>IF(I899&gt;D899,I899-D899,"")</f>
        <v/>
      </c>
      <c r="K899" s="7">
        <f>IF(I899&lt;D899,D899-I899,"")</f>
        <v>1</v>
      </c>
      <c r="L899" s="8"/>
      <c r="M899" s="8">
        <v>1</v>
      </c>
      <c r="N899" s="6" t="str">
        <f t="shared" ref="N899:O903" si="218">IF(J899=L899,"",J899-L899)</f>
        <v/>
      </c>
      <c r="O899" s="6" t="str">
        <f t="shared" si="218"/>
        <v/>
      </c>
      <c r="P899" s="6"/>
    </row>
    <row r="900" spans="1:16" s="4" customFormat="1" ht="12.75" x14ac:dyDescent="0.25">
      <c r="A900" s="6" t="s">
        <v>1949</v>
      </c>
      <c r="B900" s="6" t="s">
        <v>1950</v>
      </c>
      <c r="C900" s="6" t="s">
        <v>1951</v>
      </c>
      <c r="D900" s="6">
        <v>33</v>
      </c>
      <c r="E900" s="6">
        <v>500</v>
      </c>
      <c r="F900" s="6">
        <f>11+21</f>
        <v>32</v>
      </c>
      <c r="G900" s="6"/>
      <c r="H900" s="6"/>
      <c r="I900" s="6">
        <f>F900+G900+H900</f>
        <v>32</v>
      </c>
      <c r="J900" s="7" t="str">
        <f>IF(I900&gt;D900,I900-D900,"")</f>
        <v/>
      </c>
      <c r="K900" s="7">
        <f>IF(I900&lt;D900,D900-I900,"")</f>
        <v>1</v>
      </c>
      <c r="L900" s="8"/>
      <c r="M900" s="8">
        <v>1</v>
      </c>
      <c r="N900" s="6" t="str">
        <f t="shared" si="218"/>
        <v/>
      </c>
      <c r="O900" s="6" t="str">
        <f t="shared" si="218"/>
        <v/>
      </c>
      <c r="P900" s="6"/>
    </row>
    <row r="901" spans="1:16" s="4" customFormat="1" ht="12.75" x14ac:dyDescent="0.25">
      <c r="A901" s="6" t="s">
        <v>1952</v>
      </c>
      <c r="B901" s="6" t="s">
        <v>1953</v>
      </c>
      <c r="C901" s="6" t="s">
        <v>1954</v>
      </c>
      <c r="D901" s="6">
        <v>1</v>
      </c>
      <c r="E901" s="6">
        <v>4500</v>
      </c>
      <c r="F901" s="6">
        <v>0</v>
      </c>
      <c r="G901" s="6"/>
      <c r="H901" s="6"/>
      <c r="I901" s="6">
        <f>F901+G901+H901</f>
        <v>0</v>
      </c>
      <c r="J901" s="7" t="str">
        <f>IF(I901&gt;D901,I901-D901,"")</f>
        <v/>
      </c>
      <c r="K901" s="7">
        <f>IF(I901&lt;D901,D901-I901,"")</f>
        <v>1</v>
      </c>
      <c r="L901" s="8"/>
      <c r="M901" s="8">
        <v>1</v>
      </c>
      <c r="N901" s="6" t="str">
        <f t="shared" si="218"/>
        <v/>
      </c>
      <c r="O901" s="6" t="str">
        <f t="shared" si="218"/>
        <v/>
      </c>
      <c r="P901" s="6"/>
    </row>
    <row r="902" spans="1:16" s="4" customFormat="1" ht="12.75" x14ac:dyDescent="0.25">
      <c r="A902" s="6" t="s">
        <v>1955</v>
      </c>
      <c r="B902" s="6" t="s">
        <v>1956</v>
      </c>
      <c r="C902" s="6" t="s">
        <v>1957</v>
      </c>
      <c r="D902" s="6">
        <v>3</v>
      </c>
      <c r="E902" s="6">
        <v>5500</v>
      </c>
      <c r="F902" s="6">
        <v>1</v>
      </c>
      <c r="G902" s="6"/>
      <c r="H902" s="6"/>
      <c r="I902" s="6">
        <f>F902+G902+H902</f>
        <v>1</v>
      </c>
      <c r="J902" s="7" t="str">
        <f>IF(I902&gt;D902,I902-D902,"")</f>
        <v/>
      </c>
      <c r="K902" s="7">
        <f>IF(I902&lt;D902,D902-I902,"")</f>
        <v>2</v>
      </c>
      <c r="L902" s="8"/>
      <c r="M902" s="8">
        <v>0</v>
      </c>
      <c r="N902" s="6" t="str">
        <f t="shared" si="218"/>
        <v/>
      </c>
      <c r="O902" s="6">
        <f t="shared" si="218"/>
        <v>2</v>
      </c>
      <c r="P902" s="6"/>
    </row>
    <row r="903" spans="1:16" s="4" customFormat="1" ht="12.75" x14ac:dyDescent="0.25">
      <c r="A903" s="6" t="s">
        <v>1958</v>
      </c>
      <c r="B903" s="6" t="s">
        <v>1959</v>
      </c>
      <c r="C903" s="6" t="s">
        <v>1960</v>
      </c>
      <c r="D903" s="6">
        <v>10</v>
      </c>
      <c r="E903" s="6">
        <v>2300</v>
      </c>
      <c r="F903" s="6">
        <v>13</v>
      </c>
      <c r="G903" s="6"/>
      <c r="H903" s="6"/>
      <c r="I903" s="6">
        <f>F903+G903+H903</f>
        <v>13</v>
      </c>
      <c r="J903" s="7">
        <f>IF(I903&gt;D903,I903-D903,"")</f>
        <v>3</v>
      </c>
      <c r="K903" s="7" t="str">
        <f>IF(I903&lt;D903,D903-I903,"")</f>
        <v/>
      </c>
      <c r="L903" s="8">
        <v>3</v>
      </c>
      <c r="M903" s="8"/>
      <c r="N903" s="6" t="str">
        <f t="shared" si="218"/>
        <v/>
      </c>
      <c r="O903" s="6" t="str">
        <f t="shared" si="218"/>
        <v/>
      </c>
      <c r="P903" s="6"/>
    </row>
    <row r="904" spans="1:16" s="4" customFormat="1" ht="12.75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9">
        <f>SUM(J899:J903)</f>
        <v>3</v>
      </c>
      <c r="K904" s="9">
        <f>SUM(K899:K903)</f>
        <v>5</v>
      </c>
      <c r="L904" s="10">
        <f>SUM(L899:L903)</f>
        <v>3</v>
      </c>
      <c r="M904" s="10">
        <f>SUM(M899:M903)</f>
        <v>3</v>
      </c>
      <c r="N904" s="6"/>
      <c r="O904" s="6"/>
      <c r="P904" s="6"/>
    </row>
    <row r="905" spans="1:16" s="4" customFormat="1" ht="12.75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7"/>
      <c r="K905" s="7"/>
      <c r="L905" s="8"/>
      <c r="M905" s="8"/>
      <c r="N905" s="6"/>
      <c r="O905" s="6"/>
      <c r="P905" s="6"/>
    </row>
    <row r="906" spans="1:16" s="4" customFormat="1" ht="12.75" x14ac:dyDescent="0.25">
      <c r="A906" s="6" t="s">
        <v>1961</v>
      </c>
      <c r="B906" s="6" t="s">
        <v>1962</v>
      </c>
      <c r="C906" s="6" t="s">
        <v>1963</v>
      </c>
      <c r="D906" s="6">
        <v>1</v>
      </c>
      <c r="E906" s="6">
        <v>14150</v>
      </c>
      <c r="F906" s="6">
        <v>0</v>
      </c>
      <c r="G906" s="6">
        <v>2</v>
      </c>
      <c r="H906" s="6"/>
      <c r="I906" s="6">
        <f>F906+G906+H906</f>
        <v>2</v>
      </c>
      <c r="J906" s="7">
        <f>IF(I906&gt;D906,I906-D906,"")</f>
        <v>1</v>
      </c>
      <c r="K906" s="7" t="str">
        <f>IF(I906&lt;D906,D906-I906,"")</f>
        <v/>
      </c>
      <c r="L906" s="8">
        <v>1</v>
      </c>
      <c r="M906" s="8"/>
      <c r="N906" s="6" t="str">
        <f t="shared" ref="N906:O909" si="219">IF(J906=L906,"",J906-L906)</f>
        <v/>
      </c>
      <c r="O906" s="6" t="str">
        <f t="shared" si="219"/>
        <v/>
      </c>
      <c r="P906" s="6"/>
    </row>
    <row r="907" spans="1:16" s="4" customFormat="1" ht="12.75" x14ac:dyDescent="0.25">
      <c r="A907" s="6" t="s">
        <v>1964</v>
      </c>
      <c r="B907" s="6" t="s">
        <v>1965</v>
      </c>
      <c r="C907" s="6" t="s">
        <v>1966</v>
      </c>
      <c r="D907" s="6">
        <v>1</v>
      </c>
      <c r="E907" s="6">
        <v>15100</v>
      </c>
      <c r="F907" s="6">
        <v>0</v>
      </c>
      <c r="G907" s="6"/>
      <c r="H907" s="6"/>
      <c r="I907" s="6">
        <f>F907+G907+H907</f>
        <v>0</v>
      </c>
      <c r="J907" s="7" t="str">
        <f>IF(I907&gt;D907,I907-D907,"")</f>
        <v/>
      </c>
      <c r="K907" s="7">
        <f>IF(I907&lt;D907,D907-I907,"")</f>
        <v>1</v>
      </c>
      <c r="L907" s="8"/>
      <c r="M907" s="8">
        <v>1</v>
      </c>
      <c r="N907" s="6" t="str">
        <f t="shared" si="219"/>
        <v/>
      </c>
      <c r="O907" s="6" t="str">
        <f t="shared" si="219"/>
        <v/>
      </c>
      <c r="P907" s="6"/>
    </row>
    <row r="908" spans="1:16" s="4" customFormat="1" ht="12.75" x14ac:dyDescent="0.25">
      <c r="A908" s="6" t="s">
        <v>1967</v>
      </c>
      <c r="B908" s="6" t="s">
        <v>1968</v>
      </c>
      <c r="C908" s="6" t="s">
        <v>1969</v>
      </c>
      <c r="D908" s="6">
        <v>1</v>
      </c>
      <c r="E908" s="6">
        <v>15950</v>
      </c>
      <c r="F908" s="6">
        <v>0</v>
      </c>
      <c r="G908" s="6"/>
      <c r="H908" s="6"/>
      <c r="I908" s="6">
        <f>F908+G908+H908</f>
        <v>0</v>
      </c>
      <c r="J908" s="7">
        <f>SUM(J906:J907)</f>
        <v>1</v>
      </c>
      <c r="K908" s="7">
        <f>SUM(K906:K907)</f>
        <v>1</v>
      </c>
      <c r="L908" s="8">
        <v>1</v>
      </c>
      <c r="M908" s="8">
        <v>1</v>
      </c>
      <c r="N908" s="6" t="str">
        <f t="shared" si="219"/>
        <v/>
      </c>
      <c r="O908" s="6" t="str">
        <f t="shared" si="219"/>
        <v/>
      </c>
      <c r="P908" s="6"/>
    </row>
    <row r="909" spans="1:16" s="4" customFormat="1" ht="12.75" x14ac:dyDescent="0.25">
      <c r="A909" s="6" t="s">
        <v>1970</v>
      </c>
      <c r="B909" s="6" t="s">
        <v>1971</v>
      </c>
      <c r="C909" s="6" t="s">
        <v>1972</v>
      </c>
      <c r="D909" s="6">
        <v>85</v>
      </c>
      <c r="E909" s="6">
        <v>15850</v>
      </c>
      <c r="F909" s="6">
        <v>71</v>
      </c>
      <c r="G909" s="6">
        <v>1</v>
      </c>
      <c r="H909" s="6"/>
      <c r="I909" s="6">
        <f>F909+G909+H909</f>
        <v>72</v>
      </c>
      <c r="J909" s="7">
        <f t="shared" ref="J909:K909" si="220">SUM(J908:J908)</f>
        <v>1</v>
      </c>
      <c r="K909" s="7">
        <f t="shared" si="220"/>
        <v>1</v>
      </c>
      <c r="L909" s="8">
        <v>1</v>
      </c>
      <c r="M909" s="8">
        <v>1</v>
      </c>
      <c r="N909" s="6" t="str">
        <f t="shared" si="219"/>
        <v/>
      </c>
      <c r="O909" s="6" t="str">
        <f t="shared" si="219"/>
        <v/>
      </c>
      <c r="P909" s="6"/>
    </row>
    <row r="910" spans="1:16" s="4" customFormat="1" ht="12.75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9">
        <f>SUM(J906:J909)</f>
        <v>3</v>
      </c>
      <c r="K910" s="9">
        <f>SUM(K906:K909)</f>
        <v>3</v>
      </c>
      <c r="L910" s="10">
        <f>SUM(L906:L909)</f>
        <v>3</v>
      </c>
      <c r="M910" s="10">
        <f>SUM(M906:M909)</f>
        <v>3</v>
      </c>
      <c r="N910" s="6"/>
      <c r="O910" s="6"/>
      <c r="P910" s="6"/>
    </row>
    <row r="911" spans="1:16" s="4" customFormat="1" ht="12.75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7"/>
      <c r="K911" s="7"/>
      <c r="L911" s="8"/>
      <c r="M911" s="8"/>
      <c r="N911" s="6"/>
      <c r="O911" s="6"/>
      <c r="P911" s="6"/>
    </row>
    <row r="912" spans="1:16" s="4" customFormat="1" ht="12.75" x14ac:dyDescent="0.25">
      <c r="A912" s="6" t="s">
        <v>1973</v>
      </c>
      <c r="B912" s="6" t="s">
        <v>1974</v>
      </c>
      <c r="C912" s="6" t="s">
        <v>1975</v>
      </c>
      <c r="D912" s="6">
        <v>2</v>
      </c>
      <c r="E912" s="6">
        <v>2750</v>
      </c>
      <c r="F912" s="6">
        <v>1</v>
      </c>
      <c r="G912" s="6"/>
      <c r="H912" s="6"/>
      <c r="I912" s="6">
        <f t="shared" ref="I912:I917" si="221">F912+G912+H912</f>
        <v>1</v>
      </c>
      <c r="J912" s="7" t="str">
        <f t="shared" ref="J912:J917" si="222">IF(I912&gt;D912,I912-D912,"")</f>
        <v/>
      </c>
      <c r="K912" s="7">
        <f t="shared" ref="K912:K917" si="223">IF(I912&lt;D912,D912-I912,"")</f>
        <v>1</v>
      </c>
      <c r="L912" s="8"/>
      <c r="M912" s="8">
        <v>1</v>
      </c>
      <c r="N912" s="6" t="str">
        <f t="shared" ref="N912:O917" si="224">IF(J912=L912,"",J912-L912)</f>
        <v/>
      </c>
      <c r="O912" s="6" t="str">
        <f t="shared" si="224"/>
        <v/>
      </c>
      <c r="P912" s="6"/>
    </row>
    <row r="913" spans="1:16" s="4" customFormat="1" ht="12.75" x14ac:dyDescent="0.25">
      <c r="A913" s="6" t="s">
        <v>1976</v>
      </c>
      <c r="B913" s="6" t="s">
        <v>1977</v>
      </c>
      <c r="C913" s="6" t="s">
        <v>1978</v>
      </c>
      <c r="D913" s="6">
        <v>5</v>
      </c>
      <c r="E913" s="6">
        <v>2750</v>
      </c>
      <c r="F913" s="6">
        <v>3</v>
      </c>
      <c r="G913" s="6"/>
      <c r="H913" s="6"/>
      <c r="I913" s="6">
        <f t="shared" si="221"/>
        <v>3</v>
      </c>
      <c r="J913" s="7" t="str">
        <f t="shared" si="222"/>
        <v/>
      </c>
      <c r="K913" s="7">
        <f t="shared" si="223"/>
        <v>2</v>
      </c>
      <c r="L913" s="8"/>
      <c r="M913" s="8">
        <v>2</v>
      </c>
      <c r="N913" s="6" t="str">
        <f t="shared" si="224"/>
        <v/>
      </c>
      <c r="O913" s="6" t="str">
        <f t="shared" si="224"/>
        <v/>
      </c>
      <c r="P913" s="6"/>
    </row>
    <row r="914" spans="1:16" s="4" customFormat="1" ht="12.75" x14ac:dyDescent="0.25">
      <c r="A914" s="6" t="s">
        <v>1979</v>
      </c>
      <c r="B914" s="6" t="s">
        <v>1980</v>
      </c>
      <c r="C914" s="6" t="s">
        <v>1981</v>
      </c>
      <c r="D914" s="6">
        <v>5</v>
      </c>
      <c r="E914" s="6">
        <v>3000</v>
      </c>
      <c r="F914" s="6">
        <v>2</v>
      </c>
      <c r="G914" s="6"/>
      <c r="H914" s="6"/>
      <c r="I914" s="6">
        <f t="shared" si="221"/>
        <v>2</v>
      </c>
      <c r="J914" s="7" t="str">
        <f t="shared" si="222"/>
        <v/>
      </c>
      <c r="K914" s="7">
        <f t="shared" si="223"/>
        <v>3</v>
      </c>
      <c r="L914" s="8"/>
      <c r="M914" s="8">
        <v>3</v>
      </c>
      <c r="N914" s="6" t="str">
        <f t="shared" si="224"/>
        <v/>
      </c>
      <c r="O914" s="6" t="str">
        <f t="shared" si="224"/>
        <v/>
      </c>
      <c r="P914" s="6"/>
    </row>
    <row r="915" spans="1:16" s="4" customFormat="1" ht="12.75" x14ac:dyDescent="0.25">
      <c r="A915" s="6" t="s">
        <v>1982</v>
      </c>
      <c r="B915" s="6" t="s">
        <v>1983</v>
      </c>
      <c r="C915" s="6" t="s">
        <v>1984</v>
      </c>
      <c r="D915" s="6">
        <v>20</v>
      </c>
      <c r="E915" s="6">
        <v>5000</v>
      </c>
      <c r="F915" s="6">
        <v>0</v>
      </c>
      <c r="G915" s="6"/>
      <c r="H915" s="6"/>
      <c r="I915" s="6">
        <f t="shared" si="221"/>
        <v>0</v>
      </c>
      <c r="J915" s="7" t="str">
        <f t="shared" si="222"/>
        <v/>
      </c>
      <c r="K915" s="7">
        <f t="shared" si="223"/>
        <v>20</v>
      </c>
      <c r="L915" s="8"/>
      <c r="M915" s="8">
        <v>16</v>
      </c>
      <c r="N915" s="6" t="str">
        <f t="shared" si="224"/>
        <v/>
      </c>
      <c r="O915" s="6">
        <f t="shared" si="224"/>
        <v>4</v>
      </c>
      <c r="P915" s="6"/>
    </row>
    <row r="916" spans="1:16" s="4" customFormat="1" ht="12.75" x14ac:dyDescent="0.25">
      <c r="A916" s="6" t="s">
        <v>1985</v>
      </c>
      <c r="B916" s="6" t="s">
        <v>1986</v>
      </c>
      <c r="C916" s="6" t="s">
        <v>1987</v>
      </c>
      <c r="D916" s="6">
        <v>3</v>
      </c>
      <c r="E916" s="6">
        <v>4000</v>
      </c>
      <c r="F916" s="6">
        <v>23</v>
      </c>
      <c r="G916" s="6"/>
      <c r="H916" s="6"/>
      <c r="I916" s="6">
        <f t="shared" si="221"/>
        <v>23</v>
      </c>
      <c r="J916" s="7">
        <f t="shared" si="222"/>
        <v>20</v>
      </c>
      <c r="K916" s="7" t="str">
        <f t="shared" si="223"/>
        <v/>
      </c>
      <c r="L916" s="8">
        <v>20</v>
      </c>
      <c r="M916" s="8"/>
      <c r="N916" s="6" t="str">
        <f t="shared" si="224"/>
        <v/>
      </c>
      <c r="O916" s="6" t="str">
        <f t="shared" si="224"/>
        <v/>
      </c>
      <c r="P916" s="6"/>
    </row>
    <row r="917" spans="1:16" s="4" customFormat="1" ht="12.75" x14ac:dyDescent="0.25">
      <c r="A917" s="6" t="s">
        <v>1988</v>
      </c>
      <c r="B917" s="6" t="s">
        <v>1989</v>
      </c>
      <c r="C917" s="6" t="s">
        <v>1990</v>
      </c>
      <c r="D917" s="6">
        <v>11</v>
      </c>
      <c r="E917" s="6">
        <v>3000</v>
      </c>
      <c r="F917" s="6">
        <v>13</v>
      </c>
      <c r="G917" s="6"/>
      <c r="H917" s="6"/>
      <c r="I917" s="6">
        <f t="shared" si="221"/>
        <v>13</v>
      </c>
      <c r="J917" s="7">
        <f t="shared" si="222"/>
        <v>2</v>
      </c>
      <c r="K917" s="7" t="str">
        <f t="shared" si="223"/>
        <v/>
      </c>
      <c r="L917" s="8">
        <v>2</v>
      </c>
      <c r="M917" s="8"/>
      <c r="N917" s="6" t="str">
        <f t="shared" si="224"/>
        <v/>
      </c>
      <c r="O917" s="6" t="str">
        <f t="shared" si="224"/>
        <v/>
      </c>
      <c r="P917" s="6"/>
    </row>
    <row r="918" spans="1:16" s="4" customFormat="1" ht="12.75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9">
        <f>SUM(J912:J917)</f>
        <v>22</v>
      </c>
      <c r="K918" s="9">
        <f>SUM(K912:K917)</f>
        <v>26</v>
      </c>
      <c r="L918" s="10">
        <f>SUM(L912:L917)</f>
        <v>22</v>
      </c>
      <c r="M918" s="10">
        <f>SUM(M912:M917)</f>
        <v>22</v>
      </c>
      <c r="N918" s="6"/>
      <c r="O918" s="6"/>
      <c r="P918" s="6"/>
    </row>
    <row r="919" spans="1:16" s="4" customFormat="1" ht="12.75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7"/>
      <c r="K919" s="7"/>
      <c r="L919" s="8"/>
      <c r="M919" s="8"/>
      <c r="N919" s="6"/>
      <c r="O919" s="6"/>
      <c r="P919" s="6"/>
    </row>
    <row r="920" spans="1:16" s="4" customFormat="1" ht="12.75" x14ac:dyDescent="0.25">
      <c r="A920" s="6" t="s">
        <v>1991</v>
      </c>
      <c r="B920" s="6" t="s">
        <v>1992</v>
      </c>
      <c r="C920" s="6" t="s">
        <v>1993</v>
      </c>
      <c r="D920" s="6">
        <v>1</v>
      </c>
      <c r="E920" s="6">
        <v>900</v>
      </c>
      <c r="F920" s="6">
        <v>2</v>
      </c>
      <c r="G920" s="6"/>
      <c r="H920" s="6"/>
      <c r="I920" s="6">
        <f t="shared" ref="I920:I938" si="225">F920+G920+H920</f>
        <v>2</v>
      </c>
      <c r="J920" s="7">
        <f t="shared" ref="J920:J938" si="226">IF(I920&gt;D920,I920-D920,"")</f>
        <v>1</v>
      </c>
      <c r="K920" s="7" t="str">
        <f t="shared" ref="K920:K938" si="227">IF(I920&lt;D920,D920-I920,"")</f>
        <v/>
      </c>
      <c r="L920" s="8">
        <v>1</v>
      </c>
      <c r="M920" s="8"/>
      <c r="N920" s="6" t="str">
        <f t="shared" ref="N920:O938" si="228">IF(J920=L920,"",J920-L920)</f>
        <v/>
      </c>
      <c r="O920" s="6" t="str">
        <f t="shared" si="228"/>
        <v/>
      </c>
      <c r="P920" s="6"/>
    </row>
    <row r="921" spans="1:16" s="4" customFormat="1" ht="12.75" x14ac:dyDescent="0.25">
      <c r="A921" s="6" t="s">
        <v>1994</v>
      </c>
      <c r="B921" s="6" t="s">
        <v>1995</v>
      </c>
      <c r="C921" s="6" t="s">
        <v>1996</v>
      </c>
      <c r="D921" s="6">
        <v>239</v>
      </c>
      <c r="E921" s="6">
        <v>700</v>
      </c>
      <c r="F921" s="6">
        <v>246</v>
      </c>
      <c r="G921" s="6"/>
      <c r="H921" s="6"/>
      <c r="I921" s="6">
        <f t="shared" si="225"/>
        <v>246</v>
      </c>
      <c r="J921" s="7">
        <f t="shared" si="226"/>
        <v>7</v>
      </c>
      <c r="K921" s="7" t="str">
        <f t="shared" si="227"/>
        <v/>
      </c>
      <c r="L921" s="8">
        <v>7</v>
      </c>
      <c r="M921" s="8"/>
      <c r="N921" s="6" t="str">
        <f t="shared" si="228"/>
        <v/>
      </c>
      <c r="O921" s="6" t="str">
        <f t="shared" si="228"/>
        <v/>
      </c>
      <c r="P921" s="6"/>
    </row>
    <row r="922" spans="1:16" s="4" customFormat="1" ht="12.75" x14ac:dyDescent="0.25">
      <c r="A922" s="6" t="s">
        <v>1997</v>
      </c>
      <c r="B922" s="6" t="s">
        <v>1998</v>
      </c>
      <c r="C922" s="6" t="s">
        <v>1999</v>
      </c>
      <c r="D922" s="6">
        <v>11</v>
      </c>
      <c r="E922" s="6">
        <v>450</v>
      </c>
      <c r="F922" s="6">
        <v>21</v>
      </c>
      <c r="G922" s="6"/>
      <c r="H922" s="6"/>
      <c r="I922" s="6">
        <f t="shared" si="225"/>
        <v>21</v>
      </c>
      <c r="J922" s="7">
        <f t="shared" si="226"/>
        <v>10</v>
      </c>
      <c r="K922" s="7" t="str">
        <f t="shared" si="227"/>
        <v/>
      </c>
      <c r="L922" s="8">
        <v>10</v>
      </c>
      <c r="M922" s="8"/>
      <c r="N922" s="6" t="str">
        <f t="shared" si="228"/>
        <v/>
      </c>
      <c r="O922" s="6" t="str">
        <f t="shared" si="228"/>
        <v/>
      </c>
      <c r="P922" s="6"/>
    </row>
    <row r="923" spans="1:16" s="4" customFormat="1" ht="12.75" x14ac:dyDescent="0.25">
      <c r="A923" s="6" t="s">
        <v>2000</v>
      </c>
      <c r="B923" s="6" t="s">
        <v>2001</v>
      </c>
      <c r="C923" s="6" t="s">
        <v>2002</v>
      </c>
      <c r="D923" s="6">
        <v>90</v>
      </c>
      <c r="E923" s="6">
        <v>1100</v>
      </c>
      <c r="F923" s="6">
        <v>105</v>
      </c>
      <c r="G923" s="6"/>
      <c r="H923" s="6"/>
      <c r="I923" s="6">
        <f t="shared" si="225"/>
        <v>105</v>
      </c>
      <c r="J923" s="7">
        <f t="shared" si="226"/>
        <v>15</v>
      </c>
      <c r="K923" s="7" t="str">
        <f t="shared" si="227"/>
        <v/>
      </c>
      <c r="L923" s="8">
        <v>15</v>
      </c>
      <c r="M923" s="8"/>
      <c r="N923" s="6" t="str">
        <f t="shared" si="228"/>
        <v/>
      </c>
      <c r="O923" s="6" t="str">
        <f t="shared" si="228"/>
        <v/>
      </c>
      <c r="P923" s="6"/>
    </row>
    <row r="924" spans="1:16" s="4" customFormat="1" ht="12.75" x14ac:dyDescent="0.25">
      <c r="A924" s="6" t="s">
        <v>2003</v>
      </c>
      <c r="B924" s="6" t="s">
        <v>2004</v>
      </c>
      <c r="C924" s="6" t="s">
        <v>2005</v>
      </c>
      <c r="D924" s="6">
        <v>96</v>
      </c>
      <c r="E924" s="6">
        <v>725</v>
      </c>
      <c r="F924" s="6">
        <v>112</v>
      </c>
      <c r="G924" s="6"/>
      <c r="H924" s="6"/>
      <c r="I924" s="6">
        <f t="shared" si="225"/>
        <v>112</v>
      </c>
      <c r="J924" s="7">
        <f t="shared" si="226"/>
        <v>16</v>
      </c>
      <c r="K924" s="7" t="str">
        <f t="shared" si="227"/>
        <v/>
      </c>
      <c r="L924" s="8">
        <v>16</v>
      </c>
      <c r="M924" s="8"/>
      <c r="N924" s="6" t="str">
        <f t="shared" si="228"/>
        <v/>
      </c>
      <c r="O924" s="6" t="str">
        <f t="shared" si="228"/>
        <v/>
      </c>
      <c r="P924" s="6"/>
    </row>
    <row r="925" spans="1:16" s="4" customFormat="1" ht="12.75" x14ac:dyDescent="0.25">
      <c r="A925" s="6" t="s">
        <v>2006</v>
      </c>
      <c r="B925" s="6" t="s">
        <v>2007</v>
      </c>
      <c r="C925" s="6" t="s">
        <v>2008</v>
      </c>
      <c r="D925" s="6">
        <v>47</v>
      </c>
      <c r="E925" s="6">
        <v>900</v>
      </c>
      <c r="F925" s="6">
        <f>4+61</f>
        <v>65</v>
      </c>
      <c r="G925" s="6"/>
      <c r="H925" s="6"/>
      <c r="I925" s="6">
        <f t="shared" si="225"/>
        <v>65</v>
      </c>
      <c r="J925" s="7">
        <f t="shared" si="226"/>
        <v>18</v>
      </c>
      <c r="K925" s="7" t="str">
        <f t="shared" si="227"/>
        <v/>
      </c>
      <c r="L925" s="8">
        <v>18</v>
      </c>
      <c r="M925" s="8"/>
      <c r="N925" s="6" t="str">
        <f t="shared" si="228"/>
        <v/>
      </c>
      <c r="O925" s="6" t="str">
        <f t="shared" si="228"/>
        <v/>
      </c>
      <c r="P925" s="6"/>
    </row>
    <row r="926" spans="1:16" s="4" customFormat="1" ht="12.75" x14ac:dyDescent="0.25">
      <c r="A926" s="6" t="s">
        <v>2009</v>
      </c>
      <c r="B926" s="6" t="s">
        <v>2010</v>
      </c>
      <c r="C926" s="6" t="s">
        <v>2011</v>
      </c>
      <c r="D926" s="6">
        <v>24</v>
      </c>
      <c r="E926" s="6">
        <v>850</v>
      </c>
      <c r="F926" s="6">
        <f>19+24</f>
        <v>43</v>
      </c>
      <c r="G926" s="6"/>
      <c r="H926" s="6"/>
      <c r="I926" s="6">
        <f t="shared" si="225"/>
        <v>43</v>
      </c>
      <c r="J926" s="7">
        <f t="shared" si="226"/>
        <v>19</v>
      </c>
      <c r="K926" s="7" t="str">
        <f t="shared" si="227"/>
        <v/>
      </c>
      <c r="L926" s="8">
        <v>19</v>
      </c>
      <c r="M926" s="8"/>
      <c r="N926" s="6" t="str">
        <f t="shared" si="228"/>
        <v/>
      </c>
      <c r="O926" s="6" t="str">
        <f t="shared" si="228"/>
        <v/>
      </c>
      <c r="P926" s="6"/>
    </row>
    <row r="927" spans="1:16" s="4" customFormat="1" ht="12.75" x14ac:dyDescent="0.25">
      <c r="A927" s="6" t="s">
        <v>2012</v>
      </c>
      <c r="B927" s="6" t="s">
        <v>2013</v>
      </c>
      <c r="C927" s="6" t="s">
        <v>2014</v>
      </c>
      <c r="D927" s="6">
        <v>60</v>
      </c>
      <c r="E927" s="6">
        <v>900</v>
      </c>
      <c r="F927" s="6">
        <f>3+81</f>
        <v>84</v>
      </c>
      <c r="G927" s="6"/>
      <c r="H927" s="6"/>
      <c r="I927" s="6">
        <f t="shared" si="225"/>
        <v>84</v>
      </c>
      <c r="J927" s="7">
        <f t="shared" si="226"/>
        <v>24</v>
      </c>
      <c r="K927" s="7" t="str">
        <f t="shared" si="227"/>
        <v/>
      </c>
      <c r="L927" s="8">
        <v>24</v>
      </c>
      <c r="M927" s="8"/>
      <c r="N927" s="6" t="str">
        <f t="shared" si="228"/>
        <v/>
      </c>
      <c r="O927" s="6" t="str">
        <f t="shared" si="228"/>
        <v/>
      </c>
      <c r="P927" s="6"/>
    </row>
    <row r="928" spans="1:16" s="4" customFormat="1" ht="12.75" x14ac:dyDescent="0.25">
      <c r="A928" s="6" t="s">
        <v>2015</v>
      </c>
      <c r="B928" s="6" t="s">
        <v>2016</v>
      </c>
      <c r="C928" s="6" t="s">
        <v>2017</v>
      </c>
      <c r="D928" s="6">
        <v>120</v>
      </c>
      <c r="E928" s="6">
        <v>850</v>
      </c>
      <c r="F928" s="6">
        <v>150</v>
      </c>
      <c r="G928" s="6"/>
      <c r="H928" s="6"/>
      <c r="I928" s="6">
        <f t="shared" si="225"/>
        <v>150</v>
      </c>
      <c r="J928" s="7">
        <f t="shared" si="226"/>
        <v>30</v>
      </c>
      <c r="K928" s="7" t="str">
        <f t="shared" si="227"/>
        <v/>
      </c>
      <c r="L928" s="8">
        <v>30</v>
      </c>
      <c r="M928" s="8"/>
      <c r="N928" s="6" t="str">
        <f t="shared" si="228"/>
        <v/>
      </c>
      <c r="O928" s="6" t="str">
        <f t="shared" si="228"/>
        <v/>
      </c>
      <c r="P928" s="6"/>
    </row>
    <row r="929" spans="1:16" s="4" customFormat="1" ht="12.75" x14ac:dyDescent="0.25">
      <c r="A929" s="6" t="s">
        <v>2018</v>
      </c>
      <c r="B929" s="6" t="s">
        <v>2019</v>
      </c>
      <c r="C929" s="6" t="s">
        <v>2020</v>
      </c>
      <c r="D929" s="6">
        <v>102</v>
      </c>
      <c r="E929" s="6">
        <v>875</v>
      </c>
      <c r="F929" s="6">
        <v>175</v>
      </c>
      <c r="G929" s="6"/>
      <c r="H929" s="6"/>
      <c r="I929" s="6">
        <f t="shared" si="225"/>
        <v>175</v>
      </c>
      <c r="J929" s="7">
        <f t="shared" si="226"/>
        <v>73</v>
      </c>
      <c r="K929" s="7" t="str">
        <f t="shared" si="227"/>
        <v/>
      </c>
      <c r="L929" s="8">
        <v>73</v>
      </c>
      <c r="M929" s="8"/>
      <c r="N929" s="6" t="str">
        <f t="shared" si="228"/>
        <v/>
      </c>
      <c r="O929" s="6" t="str">
        <f t="shared" si="228"/>
        <v/>
      </c>
      <c r="P929" s="6"/>
    </row>
    <row r="930" spans="1:16" s="4" customFormat="1" ht="12.75" x14ac:dyDescent="0.25">
      <c r="A930" s="6" t="s">
        <v>2021</v>
      </c>
      <c r="B930" s="6" t="s">
        <v>2022</v>
      </c>
      <c r="C930" s="6" t="s">
        <v>2023</v>
      </c>
      <c r="D930" s="6">
        <v>1</v>
      </c>
      <c r="E930" s="6">
        <v>900</v>
      </c>
      <c r="F930" s="6">
        <v>92</v>
      </c>
      <c r="G930" s="6"/>
      <c r="H930" s="6"/>
      <c r="I930" s="6">
        <f t="shared" si="225"/>
        <v>92</v>
      </c>
      <c r="J930" s="7">
        <f t="shared" si="226"/>
        <v>91</v>
      </c>
      <c r="K930" s="7" t="str">
        <f t="shared" si="227"/>
        <v/>
      </c>
      <c r="L930" s="8">
        <v>91</v>
      </c>
      <c r="M930" s="8"/>
      <c r="N930" s="6" t="str">
        <f t="shared" si="228"/>
        <v/>
      </c>
      <c r="O930" s="6" t="str">
        <f t="shared" si="228"/>
        <v/>
      </c>
      <c r="P930" s="6"/>
    </row>
    <row r="931" spans="1:16" s="4" customFormat="1" ht="12.75" x14ac:dyDescent="0.25">
      <c r="A931" s="6" t="s">
        <v>2024</v>
      </c>
      <c r="B931" s="6" t="s">
        <v>2025</v>
      </c>
      <c r="C931" s="6" t="s">
        <v>2026</v>
      </c>
      <c r="D931" s="6">
        <v>88</v>
      </c>
      <c r="E931" s="6">
        <v>1300</v>
      </c>
      <c r="F931" s="6">
        <v>193</v>
      </c>
      <c r="G931" s="6"/>
      <c r="H931" s="6"/>
      <c r="I931" s="6">
        <f t="shared" si="225"/>
        <v>193</v>
      </c>
      <c r="J931" s="7">
        <f t="shared" si="226"/>
        <v>105</v>
      </c>
      <c r="K931" s="7" t="str">
        <f t="shared" si="227"/>
        <v/>
      </c>
      <c r="L931" s="8"/>
      <c r="M931" s="8"/>
      <c r="N931" s="6">
        <f t="shared" si="228"/>
        <v>105</v>
      </c>
      <c r="O931" s="6" t="str">
        <f t="shared" si="228"/>
        <v/>
      </c>
      <c r="P931" s="6"/>
    </row>
    <row r="932" spans="1:16" s="4" customFormat="1" ht="12.75" x14ac:dyDescent="0.25">
      <c r="A932" s="6" t="s">
        <v>2027</v>
      </c>
      <c r="B932" s="6" t="s">
        <v>2028</v>
      </c>
      <c r="C932" s="6" t="s">
        <v>2029</v>
      </c>
      <c r="D932" s="6">
        <v>136</v>
      </c>
      <c r="E932" s="6">
        <v>450</v>
      </c>
      <c r="F932" s="6">
        <v>254</v>
      </c>
      <c r="G932" s="6"/>
      <c r="H932" s="6"/>
      <c r="I932" s="6">
        <f t="shared" si="225"/>
        <v>254</v>
      </c>
      <c r="J932" s="7">
        <f t="shared" si="226"/>
        <v>118</v>
      </c>
      <c r="K932" s="7" t="str">
        <f t="shared" si="227"/>
        <v/>
      </c>
      <c r="L932" s="8"/>
      <c r="M932" s="8"/>
      <c r="N932" s="6">
        <f t="shared" si="228"/>
        <v>118</v>
      </c>
      <c r="O932" s="6" t="str">
        <f t="shared" si="228"/>
        <v/>
      </c>
      <c r="P932" s="6"/>
    </row>
    <row r="933" spans="1:16" s="4" customFormat="1" ht="12.75" x14ac:dyDescent="0.25">
      <c r="A933" s="6" t="s">
        <v>2030</v>
      </c>
      <c r="B933" s="6" t="s">
        <v>2031</v>
      </c>
      <c r="C933" s="6" t="s">
        <v>2032</v>
      </c>
      <c r="D933" s="6">
        <v>71</v>
      </c>
      <c r="E933" s="6">
        <v>625</v>
      </c>
      <c r="F933" s="6">
        <f>11+202</f>
        <v>213</v>
      </c>
      <c r="G933" s="6"/>
      <c r="H933" s="6"/>
      <c r="I933" s="6">
        <f t="shared" si="225"/>
        <v>213</v>
      </c>
      <c r="J933" s="7">
        <f t="shared" si="226"/>
        <v>142</v>
      </c>
      <c r="K933" s="7" t="str">
        <f t="shared" si="227"/>
        <v/>
      </c>
      <c r="L933" s="8">
        <v>73</v>
      </c>
      <c r="M933" s="8"/>
      <c r="N933" s="6">
        <f t="shared" si="228"/>
        <v>69</v>
      </c>
      <c r="O933" s="6" t="str">
        <f t="shared" si="228"/>
        <v/>
      </c>
      <c r="P933" s="6"/>
    </row>
    <row r="934" spans="1:16" s="4" customFormat="1" ht="12.75" x14ac:dyDescent="0.25">
      <c r="A934" s="6" t="s">
        <v>2033</v>
      </c>
      <c r="B934" s="6" t="s">
        <v>2034</v>
      </c>
      <c r="C934" s="6" t="s">
        <v>2035</v>
      </c>
      <c r="D934" s="6">
        <v>189</v>
      </c>
      <c r="E934" s="6">
        <v>450</v>
      </c>
      <c r="F934" s="6">
        <v>168</v>
      </c>
      <c r="G934" s="6"/>
      <c r="H934" s="6"/>
      <c r="I934" s="6">
        <f t="shared" si="225"/>
        <v>168</v>
      </c>
      <c r="J934" s="7" t="str">
        <f t="shared" si="226"/>
        <v/>
      </c>
      <c r="K934" s="7">
        <f t="shared" si="227"/>
        <v>21</v>
      </c>
      <c r="L934" s="8"/>
      <c r="M934" s="8">
        <v>21</v>
      </c>
      <c r="N934" s="6" t="str">
        <f t="shared" si="228"/>
        <v/>
      </c>
      <c r="O934" s="6" t="str">
        <f t="shared" si="228"/>
        <v/>
      </c>
      <c r="P934" s="6"/>
    </row>
    <row r="935" spans="1:16" s="4" customFormat="1" ht="12.75" x14ac:dyDescent="0.25">
      <c r="A935" s="6" t="s">
        <v>2036</v>
      </c>
      <c r="B935" s="6" t="s">
        <v>2037</v>
      </c>
      <c r="C935" s="6" t="s">
        <v>2011</v>
      </c>
      <c r="D935" s="6">
        <v>67</v>
      </c>
      <c r="E935" s="6">
        <v>800</v>
      </c>
      <c r="F935" s="6">
        <v>34</v>
      </c>
      <c r="G935" s="6"/>
      <c r="H935" s="6"/>
      <c r="I935" s="6">
        <f t="shared" si="225"/>
        <v>34</v>
      </c>
      <c r="J935" s="7" t="str">
        <f t="shared" si="226"/>
        <v/>
      </c>
      <c r="K935" s="7">
        <f t="shared" si="227"/>
        <v>33</v>
      </c>
      <c r="L935" s="8"/>
      <c r="M935" s="8">
        <v>33</v>
      </c>
      <c r="N935" s="6" t="str">
        <f t="shared" si="228"/>
        <v/>
      </c>
      <c r="O935" s="6" t="str">
        <f t="shared" si="228"/>
        <v/>
      </c>
      <c r="P935" s="6"/>
    </row>
    <row r="936" spans="1:16" s="4" customFormat="1" ht="12.75" x14ac:dyDescent="0.25">
      <c r="A936" s="6" t="s">
        <v>2038</v>
      </c>
      <c r="B936" s="6" t="s">
        <v>2039</v>
      </c>
      <c r="C936" s="6" t="s">
        <v>2040</v>
      </c>
      <c r="D936" s="6">
        <v>115</v>
      </c>
      <c r="E936" s="6">
        <v>1500</v>
      </c>
      <c r="F936" s="6">
        <v>100</v>
      </c>
      <c r="G936" s="6"/>
      <c r="H936" s="6"/>
      <c r="I936" s="6">
        <f t="shared" si="225"/>
        <v>100</v>
      </c>
      <c r="J936" s="7" t="str">
        <f t="shared" si="226"/>
        <v/>
      </c>
      <c r="K936" s="7">
        <f t="shared" si="227"/>
        <v>15</v>
      </c>
      <c r="L936" s="8"/>
      <c r="M936" s="8">
        <v>15</v>
      </c>
      <c r="N936" s="6" t="str">
        <f t="shared" si="228"/>
        <v/>
      </c>
      <c r="O936" s="6" t="str">
        <f t="shared" si="228"/>
        <v/>
      </c>
      <c r="P936" s="6"/>
    </row>
    <row r="937" spans="1:16" s="4" customFormat="1" ht="12.75" x14ac:dyDescent="0.25">
      <c r="A937" s="6" t="s">
        <v>2041</v>
      </c>
      <c r="B937" s="6" t="s">
        <v>2042</v>
      </c>
      <c r="C937" s="6" t="s">
        <v>2043</v>
      </c>
      <c r="D937" s="6">
        <v>233</v>
      </c>
      <c r="E937" s="6">
        <v>1200</v>
      </c>
      <c r="F937" s="6">
        <f>33+100</f>
        <v>133</v>
      </c>
      <c r="G937" s="6">
        <v>2</v>
      </c>
      <c r="H937" s="6"/>
      <c r="I937" s="6">
        <f t="shared" si="225"/>
        <v>135</v>
      </c>
      <c r="J937" s="7" t="str">
        <f t="shared" si="226"/>
        <v/>
      </c>
      <c r="K937" s="7">
        <f t="shared" si="227"/>
        <v>98</v>
      </c>
      <c r="L937" s="8"/>
      <c r="M937" s="8">
        <v>98</v>
      </c>
      <c r="N937" s="6" t="str">
        <f t="shared" si="228"/>
        <v/>
      </c>
      <c r="O937" s="6" t="str">
        <f t="shared" si="228"/>
        <v/>
      </c>
      <c r="P937" s="6"/>
    </row>
    <row r="938" spans="1:16" s="4" customFormat="1" ht="12.75" x14ac:dyDescent="0.25">
      <c r="A938" s="6" t="s">
        <v>2044</v>
      </c>
      <c r="B938" s="6" t="s">
        <v>2045</v>
      </c>
      <c r="C938" s="6" t="s">
        <v>2046</v>
      </c>
      <c r="D938" s="6">
        <v>210</v>
      </c>
      <c r="E938" s="6">
        <v>2850</v>
      </c>
      <c r="F938" s="6">
        <v>0</v>
      </c>
      <c r="G938" s="6"/>
      <c r="H938" s="6"/>
      <c r="I938" s="6">
        <f t="shared" si="225"/>
        <v>0</v>
      </c>
      <c r="J938" s="7" t="str">
        <f t="shared" si="226"/>
        <v/>
      </c>
      <c r="K938" s="7">
        <f t="shared" si="227"/>
        <v>210</v>
      </c>
      <c r="L938" s="8"/>
      <c r="M938" s="8">
        <v>210</v>
      </c>
      <c r="N938" s="6" t="str">
        <f t="shared" si="228"/>
        <v/>
      </c>
      <c r="O938" s="6" t="str">
        <f t="shared" si="228"/>
        <v/>
      </c>
      <c r="P938" s="6"/>
    </row>
    <row r="939" spans="1:16" s="4" customFormat="1" ht="12.75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9">
        <f>SUM(J920:J938)</f>
        <v>669</v>
      </c>
      <c r="K939" s="9">
        <f>SUM(K920:K938)</f>
        <v>377</v>
      </c>
      <c r="L939" s="10">
        <f>SUM(L920:L938)</f>
        <v>377</v>
      </c>
      <c r="M939" s="10">
        <f>SUM(M920:M938)</f>
        <v>377</v>
      </c>
      <c r="N939" s="6"/>
      <c r="O939" s="6"/>
      <c r="P939" s="6"/>
    </row>
    <row r="940" spans="1:16" s="4" customFormat="1" ht="12.75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7"/>
      <c r="K940" s="7"/>
      <c r="L940" s="8"/>
      <c r="M940" s="8"/>
      <c r="N940" s="6"/>
      <c r="O940" s="6"/>
      <c r="P940" s="6"/>
    </row>
    <row r="941" spans="1:16" s="4" customFormat="1" ht="12.75" x14ac:dyDescent="0.25">
      <c r="A941" s="6" t="s">
        <v>2047</v>
      </c>
      <c r="B941" s="6" t="s">
        <v>2048</v>
      </c>
      <c r="C941" s="6" t="s">
        <v>2049</v>
      </c>
      <c r="D941" s="6">
        <v>42</v>
      </c>
      <c r="E941" s="6">
        <v>1150</v>
      </c>
      <c r="F941" s="6">
        <v>40</v>
      </c>
      <c r="G941" s="6"/>
      <c r="H941" s="6"/>
      <c r="I941" s="6">
        <f t="shared" ref="I941:I947" si="229">F941+G941+H941</f>
        <v>40</v>
      </c>
      <c r="J941" s="7" t="str">
        <f t="shared" ref="J941:J947" si="230">IF(I941&gt;D941,I941-D941,"")</f>
        <v/>
      </c>
      <c r="K941" s="7">
        <f t="shared" ref="K941:K947" si="231">IF(I941&lt;D941,D941-I941,"")</f>
        <v>2</v>
      </c>
      <c r="L941" s="8"/>
      <c r="M941" s="8"/>
      <c r="N941" s="6" t="str">
        <f t="shared" ref="N941:O947" si="232">IF(J941=L941,"",J941-L941)</f>
        <v/>
      </c>
      <c r="O941" s="6">
        <f t="shared" si="232"/>
        <v>2</v>
      </c>
      <c r="P941" s="6"/>
    </row>
    <row r="942" spans="1:16" s="4" customFormat="1" ht="12.75" x14ac:dyDescent="0.25">
      <c r="A942" s="6" t="s">
        <v>2050</v>
      </c>
      <c r="B942" s="6" t="s">
        <v>2051</v>
      </c>
      <c r="C942" s="6" t="s">
        <v>2052</v>
      </c>
      <c r="D942" s="6">
        <v>4</v>
      </c>
      <c r="E942" s="6">
        <v>1500</v>
      </c>
      <c r="F942" s="6">
        <v>1</v>
      </c>
      <c r="G942" s="6"/>
      <c r="H942" s="6"/>
      <c r="I942" s="6">
        <f t="shared" si="229"/>
        <v>1</v>
      </c>
      <c r="J942" s="7" t="str">
        <f t="shared" si="230"/>
        <v/>
      </c>
      <c r="K942" s="7">
        <f t="shared" si="231"/>
        <v>3</v>
      </c>
      <c r="L942" s="8"/>
      <c r="M942" s="8"/>
      <c r="N942" s="6" t="str">
        <f t="shared" si="232"/>
        <v/>
      </c>
      <c r="O942" s="6">
        <f t="shared" si="232"/>
        <v>3</v>
      </c>
      <c r="P942" s="6"/>
    </row>
    <row r="943" spans="1:16" s="4" customFormat="1" ht="12.75" x14ac:dyDescent="0.25">
      <c r="A943" s="6" t="s">
        <v>2053</v>
      </c>
      <c r="B943" s="6" t="s">
        <v>2054</v>
      </c>
      <c r="C943" s="6" t="s">
        <v>2055</v>
      </c>
      <c r="D943" s="6">
        <v>21</v>
      </c>
      <c r="E943" s="6">
        <v>1650</v>
      </c>
      <c r="F943" s="6">
        <v>0</v>
      </c>
      <c r="G943" s="6"/>
      <c r="H943" s="6"/>
      <c r="I943" s="6">
        <f t="shared" si="229"/>
        <v>0</v>
      </c>
      <c r="J943" s="7" t="str">
        <f t="shared" si="230"/>
        <v/>
      </c>
      <c r="K943" s="7">
        <f t="shared" si="231"/>
        <v>21</v>
      </c>
      <c r="L943" s="8"/>
      <c r="M943" s="8"/>
      <c r="N943" s="6" t="str">
        <f t="shared" si="232"/>
        <v/>
      </c>
      <c r="O943" s="6">
        <f t="shared" si="232"/>
        <v>21</v>
      </c>
      <c r="P943" s="6"/>
    </row>
    <row r="944" spans="1:16" s="4" customFormat="1" ht="12.75" x14ac:dyDescent="0.25">
      <c r="A944" s="6" t="s">
        <v>2056</v>
      </c>
      <c r="B944" s="6" t="s">
        <v>2057</v>
      </c>
      <c r="C944" s="6" t="s">
        <v>2058</v>
      </c>
      <c r="D944" s="6">
        <v>26</v>
      </c>
      <c r="E944" s="6">
        <v>900</v>
      </c>
      <c r="F944" s="6">
        <v>1</v>
      </c>
      <c r="G944" s="6">
        <v>3</v>
      </c>
      <c r="H944" s="6"/>
      <c r="I944" s="6">
        <f t="shared" si="229"/>
        <v>4</v>
      </c>
      <c r="J944" s="7" t="str">
        <f t="shared" si="230"/>
        <v/>
      </c>
      <c r="K944" s="7">
        <f t="shared" si="231"/>
        <v>22</v>
      </c>
      <c r="L944" s="8"/>
      <c r="M944" s="8">
        <v>19</v>
      </c>
      <c r="N944" s="6" t="str">
        <f t="shared" si="232"/>
        <v/>
      </c>
      <c r="O944" s="6">
        <f t="shared" si="232"/>
        <v>3</v>
      </c>
      <c r="P944" s="6"/>
    </row>
    <row r="945" spans="1:16" s="4" customFormat="1" ht="12.75" x14ac:dyDescent="0.25">
      <c r="A945" s="6" t="s">
        <v>2059</v>
      </c>
      <c r="B945" s="6" t="s">
        <v>2060</v>
      </c>
      <c r="C945" s="6" t="s">
        <v>2061</v>
      </c>
      <c r="D945" s="6">
        <v>11</v>
      </c>
      <c r="E945" s="6">
        <v>900</v>
      </c>
      <c r="F945" s="6">
        <v>12</v>
      </c>
      <c r="G945" s="6">
        <v>7</v>
      </c>
      <c r="H945" s="6"/>
      <c r="I945" s="6">
        <f t="shared" si="229"/>
        <v>19</v>
      </c>
      <c r="J945" s="7">
        <f t="shared" si="230"/>
        <v>8</v>
      </c>
      <c r="K945" s="7" t="str">
        <f t="shared" si="231"/>
        <v/>
      </c>
      <c r="L945" s="8">
        <v>8</v>
      </c>
      <c r="M945" s="8"/>
      <c r="N945" s="6" t="str">
        <f t="shared" si="232"/>
        <v/>
      </c>
      <c r="O945" s="6" t="str">
        <f t="shared" si="232"/>
        <v/>
      </c>
      <c r="P945" s="6"/>
    </row>
    <row r="946" spans="1:16" s="4" customFormat="1" ht="12.75" x14ac:dyDescent="0.25">
      <c r="A946" s="6" t="s">
        <v>2062</v>
      </c>
      <c r="B946" s="6" t="s">
        <v>2063</v>
      </c>
      <c r="C946" s="6" t="s">
        <v>2064</v>
      </c>
      <c r="D946" s="6">
        <v>43</v>
      </c>
      <c r="E946" s="6">
        <v>1000</v>
      </c>
      <c r="F946" s="6">
        <f>3+48</f>
        <v>51</v>
      </c>
      <c r="G946" s="6">
        <v>2</v>
      </c>
      <c r="H946" s="6"/>
      <c r="I946" s="6">
        <f t="shared" si="229"/>
        <v>53</v>
      </c>
      <c r="J946" s="7">
        <f t="shared" si="230"/>
        <v>10</v>
      </c>
      <c r="K946" s="7" t="str">
        <f t="shared" si="231"/>
        <v/>
      </c>
      <c r="L946" s="8">
        <v>10</v>
      </c>
      <c r="M946" s="8"/>
      <c r="N946" s="6" t="str">
        <f t="shared" si="232"/>
        <v/>
      </c>
      <c r="O946" s="6" t="str">
        <f t="shared" si="232"/>
        <v/>
      </c>
      <c r="P946" s="6"/>
    </row>
    <row r="947" spans="1:16" s="4" customFormat="1" ht="12.75" x14ac:dyDescent="0.2">
      <c r="A947" s="11" t="s">
        <v>2065</v>
      </c>
      <c r="B947" s="11" t="s">
        <v>2066</v>
      </c>
      <c r="C947" s="11" t="s">
        <v>2067</v>
      </c>
      <c r="D947" s="6">
        <v>0</v>
      </c>
      <c r="E947" s="6">
        <v>950</v>
      </c>
      <c r="F947" s="6">
        <v>1</v>
      </c>
      <c r="G947" s="6"/>
      <c r="H947" s="6"/>
      <c r="I947" s="6">
        <f t="shared" si="229"/>
        <v>1</v>
      </c>
      <c r="J947" s="7">
        <f t="shared" si="230"/>
        <v>1</v>
      </c>
      <c r="K947" s="7" t="str">
        <f t="shared" si="231"/>
        <v/>
      </c>
      <c r="L947" s="8">
        <v>1</v>
      </c>
      <c r="M947" s="8"/>
      <c r="N947" s="6" t="str">
        <f t="shared" si="232"/>
        <v/>
      </c>
      <c r="O947" s="6" t="str">
        <f t="shared" si="232"/>
        <v/>
      </c>
      <c r="P947" s="6"/>
    </row>
    <row r="948" spans="1:16" s="4" customFormat="1" ht="12.75" x14ac:dyDescent="0.2">
      <c r="A948" s="11"/>
      <c r="B948" s="11"/>
      <c r="C948" s="11"/>
      <c r="D948" s="6"/>
      <c r="E948" s="6"/>
      <c r="F948" s="6"/>
      <c r="G948" s="6"/>
      <c r="H948" s="6"/>
      <c r="I948" s="6"/>
      <c r="J948" s="9">
        <f>SUM(J941:J947)</f>
        <v>19</v>
      </c>
      <c r="K948" s="9">
        <f>SUM(K941:K947)</f>
        <v>48</v>
      </c>
      <c r="L948" s="10">
        <f>SUM(L941:L947)</f>
        <v>19</v>
      </c>
      <c r="M948" s="10">
        <f>SUM(M941:M947)</f>
        <v>19</v>
      </c>
      <c r="N948" s="6"/>
      <c r="O948" s="6"/>
      <c r="P948" s="6"/>
    </row>
    <row r="949" spans="1:16" s="4" customFormat="1" ht="12.75" x14ac:dyDescent="0.2">
      <c r="A949" s="11"/>
      <c r="B949" s="11"/>
      <c r="C949" s="11"/>
      <c r="D949" s="6"/>
      <c r="E949" s="6"/>
      <c r="F949" s="6"/>
      <c r="G949" s="6"/>
      <c r="H949" s="6"/>
      <c r="I949" s="6"/>
      <c r="J949" s="7"/>
      <c r="K949" s="7"/>
      <c r="L949" s="8"/>
      <c r="M949" s="8"/>
      <c r="N949" s="6"/>
      <c r="O949" s="6"/>
      <c r="P949" s="6"/>
    </row>
    <row r="950" spans="1:16" s="4" customFormat="1" ht="12.75" x14ac:dyDescent="0.25">
      <c r="A950" s="6" t="s">
        <v>2068</v>
      </c>
      <c r="B950" s="6" t="s">
        <v>2069</v>
      </c>
      <c r="C950" s="6" t="s">
        <v>2070</v>
      </c>
      <c r="D950" s="6">
        <v>1</v>
      </c>
      <c r="E950" s="6">
        <v>1800</v>
      </c>
      <c r="F950" s="6">
        <v>0</v>
      </c>
      <c r="G950" s="6"/>
      <c r="H950" s="6"/>
      <c r="I950" s="6">
        <f t="shared" ref="I950:I955" si="233">F950+G950+H950</f>
        <v>0</v>
      </c>
      <c r="J950" s="7" t="str">
        <f t="shared" ref="J950:J955" si="234">IF(I950&gt;D950,I950-D950,"")</f>
        <v/>
      </c>
      <c r="K950" s="7">
        <f t="shared" ref="K950:K955" si="235">IF(I950&lt;D950,D950-I950,"")</f>
        <v>1</v>
      </c>
      <c r="L950" s="8"/>
      <c r="M950" s="8">
        <v>1</v>
      </c>
      <c r="N950" s="6" t="str">
        <f t="shared" ref="N950:O955" si="236">IF(J950=L950,"",J950-L950)</f>
        <v/>
      </c>
      <c r="O950" s="6" t="str">
        <f t="shared" si="236"/>
        <v/>
      </c>
      <c r="P950" s="6"/>
    </row>
    <row r="951" spans="1:16" s="4" customFormat="1" ht="12.75" x14ac:dyDescent="0.25">
      <c r="A951" s="6" t="s">
        <v>2071</v>
      </c>
      <c r="B951" s="6" t="s">
        <v>2072</v>
      </c>
      <c r="C951" s="6" t="s">
        <v>2073</v>
      </c>
      <c r="D951" s="6">
        <v>37</v>
      </c>
      <c r="E951" s="6">
        <v>1900</v>
      </c>
      <c r="F951" s="6">
        <v>25</v>
      </c>
      <c r="G951" s="6"/>
      <c r="H951" s="6"/>
      <c r="I951" s="6">
        <f t="shared" si="233"/>
        <v>25</v>
      </c>
      <c r="J951" s="7" t="str">
        <f t="shared" si="234"/>
        <v/>
      </c>
      <c r="K951" s="7">
        <f t="shared" si="235"/>
        <v>12</v>
      </c>
      <c r="L951" s="8"/>
      <c r="M951" s="8">
        <v>8</v>
      </c>
      <c r="N951" s="6" t="str">
        <f t="shared" si="236"/>
        <v/>
      </c>
      <c r="O951" s="6">
        <f t="shared" si="236"/>
        <v>4</v>
      </c>
      <c r="P951" s="6"/>
    </row>
    <row r="952" spans="1:16" s="4" customFormat="1" ht="12.75" x14ac:dyDescent="0.2">
      <c r="A952" s="11" t="s">
        <v>2074</v>
      </c>
      <c r="B952" s="11" t="s">
        <v>2075</v>
      </c>
      <c r="C952" s="11" t="s">
        <v>2076</v>
      </c>
      <c r="D952" s="6">
        <v>0</v>
      </c>
      <c r="E952" s="6">
        <v>1300</v>
      </c>
      <c r="F952" s="6">
        <v>1</v>
      </c>
      <c r="G952" s="6"/>
      <c r="H952" s="6"/>
      <c r="I952" s="6">
        <f t="shared" si="233"/>
        <v>1</v>
      </c>
      <c r="J952" s="7">
        <f t="shared" si="234"/>
        <v>1</v>
      </c>
      <c r="K952" s="7" t="str">
        <f t="shared" si="235"/>
        <v/>
      </c>
      <c r="L952" s="8">
        <v>1</v>
      </c>
      <c r="M952" s="8"/>
      <c r="N952" s="6" t="str">
        <f t="shared" si="236"/>
        <v/>
      </c>
      <c r="O952" s="6" t="str">
        <f t="shared" si="236"/>
        <v/>
      </c>
      <c r="P952" s="6"/>
    </row>
    <row r="953" spans="1:16" s="4" customFormat="1" ht="12.75" x14ac:dyDescent="0.25">
      <c r="A953" s="6" t="s">
        <v>2077</v>
      </c>
      <c r="B953" s="6" t="s">
        <v>2078</v>
      </c>
      <c r="C953" s="6" t="s">
        <v>2079</v>
      </c>
      <c r="D953" s="6">
        <v>11</v>
      </c>
      <c r="E953" s="6">
        <v>1400</v>
      </c>
      <c r="F953" s="6">
        <v>12</v>
      </c>
      <c r="G953" s="6"/>
      <c r="H953" s="6"/>
      <c r="I953" s="6">
        <f t="shared" si="233"/>
        <v>12</v>
      </c>
      <c r="J953" s="7">
        <f t="shared" si="234"/>
        <v>1</v>
      </c>
      <c r="K953" s="7" t="str">
        <f t="shared" si="235"/>
        <v/>
      </c>
      <c r="L953" s="8">
        <v>1</v>
      </c>
      <c r="M953" s="8"/>
      <c r="N953" s="6" t="str">
        <f t="shared" si="236"/>
        <v/>
      </c>
      <c r="O953" s="6" t="str">
        <f t="shared" si="236"/>
        <v/>
      </c>
      <c r="P953" s="6"/>
    </row>
    <row r="954" spans="1:16" s="4" customFormat="1" ht="12.75" x14ac:dyDescent="0.25">
      <c r="A954" s="6" t="s">
        <v>2080</v>
      </c>
      <c r="B954" s="6" t="s">
        <v>2081</v>
      </c>
      <c r="C954" s="6" t="s">
        <v>2082</v>
      </c>
      <c r="D954" s="6">
        <v>52</v>
      </c>
      <c r="E954" s="6">
        <v>1800</v>
      </c>
      <c r="F954" s="6">
        <v>57</v>
      </c>
      <c r="G954" s="6"/>
      <c r="H954" s="6"/>
      <c r="I954" s="6">
        <f t="shared" si="233"/>
        <v>57</v>
      </c>
      <c r="J954" s="7">
        <f t="shared" si="234"/>
        <v>5</v>
      </c>
      <c r="K954" s="7" t="str">
        <f t="shared" si="235"/>
        <v/>
      </c>
      <c r="L954" s="8">
        <v>5</v>
      </c>
      <c r="M954" s="8"/>
      <c r="N954" s="6" t="str">
        <f t="shared" si="236"/>
        <v/>
      </c>
      <c r="O954" s="6" t="str">
        <f t="shared" si="236"/>
        <v/>
      </c>
      <c r="P954" s="6"/>
    </row>
    <row r="955" spans="1:16" s="4" customFormat="1" ht="12.75" x14ac:dyDescent="0.25">
      <c r="A955" s="6" t="s">
        <v>2083</v>
      </c>
      <c r="B955" s="6" t="s">
        <v>2084</v>
      </c>
      <c r="C955" s="6" t="s">
        <v>2085</v>
      </c>
      <c r="D955" s="6">
        <v>34</v>
      </c>
      <c r="E955" s="6">
        <v>1700</v>
      </c>
      <c r="F955" s="6">
        <v>36</v>
      </c>
      <c r="G955" s="6"/>
      <c r="H955" s="6"/>
      <c r="I955" s="6">
        <f t="shared" si="233"/>
        <v>36</v>
      </c>
      <c r="J955" s="7">
        <f t="shared" si="234"/>
        <v>2</v>
      </c>
      <c r="K955" s="7" t="str">
        <f t="shared" si="235"/>
        <v/>
      </c>
      <c r="L955" s="8">
        <v>2</v>
      </c>
      <c r="M955" s="8"/>
      <c r="N955" s="6" t="str">
        <f t="shared" si="236"/>
        <v/>
      </c>
      <c r="O955" s="6" t="str">
        <f t="shared" si="236"/>
        <v/>
      </c>
      <c r="P955" s="6"/>
    </row>
    <row r="956" spans="1:16" s="4" customFormat="1" ht="12.75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9">
        <f>SUM(J950:J955)</f>
        <v>9</v>
      </c>
      <c r="K956" s="9">
        <f>SUM(K950:K955)</f>
        <v>13</v>
      </c>
      <c r="L956" s="10">
        <f>SUM(L950:L955)</f>
        <v>9</v>
      </c>
      <c r="M956" s="10">
        <f>SUM(M950:M955)</f>
        <v>9</v>
      </c>
      <c r="N956" s="6"/>
      <c r="O956" s="6"/>
      <c r="P956" s="6"/>
    </row>
    <row r="957" spans="1:16" s="4" customFormat="1" ht="12.75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7"/>
      <c r="K957" s="7"/>
      <c r="L957" s="8"/>
      <c r="M957" s="8"/>
      <c r="N957" s="6"/>
      <c r="O957" s="6"/>
      <c r="P957" s="6"/>
    </row>
    <row r="958" spans="1:16" s="4" customFormat="1" ht="12.75" x14ac:dyDescent="0.25">
      <c r="A958" s="6" t="s">
        <v>2086</v>
      </c>
      <c r="B958" s="6" t="s">
        <v>2087</v>
      </c>
      <c r="C958" s="6" t="s">
        <v>2088</v>
      </c>
      <c r="D958" s="6">
        <v>192</v>
      </c>
      <c r="E958" s="6">
        <v>650</v>
      </c>
      <c r="F958" s="6">
        <v>131</v>
      </c>
      <c r="G958" s="6"/>
      <c r="H958" s="6"/>
      <c r="I958" s="6">
        <f>F958+G958+H958</f>
        <v>131</v>
      </c>
      <c r="J958" s="7" t="str">
        <f>IF(I958&gt;D958,I958-D958,"")</f>
        <v/>
      </c>
      <c r="K958" s="7">
        <f>IF(I958&lt;D958,D958-I958,"")</f>
        <v>61</v>
      </c>
      <c r="L958" s="8"/>
      <c r="M958" s="8"/>
      <c r="N958" s="6" t="str">
        <f t="shared" ref="N958:O961" si="237">IF(J958=L958,"",J958-L958)</f>
        <v/>
      </c>
      <c r="O958" s="6">
        <f t="shared" si="237"/>
        <v>61</v>
      </c>
      <c r="P958" s="6"/>
    </row>
    <row r="959" spans="1:16" s="4" customFormat="1" ht="12.75" x14ac:dyDescent="0.25">
      <c r="A959" s="6" t="s">
        <v>2089</v>
      </c>
      <c r="B959" s="6" t="s">
        <v>2090</v>
      </c>
      <c r="C959" s="6" t="s">
        <v>2091</v>
      </c>
      <c r="D959" s="6">
        <v>250</v>
      </c>
      <c r="E959" s="6">
        <v>300</v>
      </c>
      <c r="F959" s="6">
        <v>182</v>
      </c>
      <c r="G959" s="6"/>
      <c r="H959" s="6"/>
      <c r="I959" s="6">
        <f>F959+G959+H959</f>
        <v>182</v>
      </c>
      <c r="J959" s="7" t="str">
        <f>IF(I959&gt;D959,I959-D959,"")</f>
        <v/>
      </c>
      <c r="K959" s="7">
        <f>IF(I959&lt;D959,D959-I959,"")</f>
        <v>68</v>
      </c>
      <c r="L959" s="8"/>
      <c r="M959" s="8"/>
      <c r="N959" s="6" t="str">
        <f t="shared" si="237"/>
        <v/>
      </c>
      <c r="O959" s="6">
        <f t="shared" si="237"/>
        <v>68</v>
      </c>
      <c r="P959" s="6"/>
    </row>
    <row r="960" spans="1:16" s="4" customFormat="1" ht="12.75" x14ac:dyDescent="0.25">
      <c r="A960" s="6" t="s">
        <v>2092</v>
      </c>
      <c r="B960" s="6" t="s">
        <v>2093</v>
      </c>
      <c r="C960" s="6" t="s">
        <v>2094</v>
      </c>
      <c r="D960" s="6">
        <v>110</v>
      </c>
      <c r="E960" s="6">
        <v>600</v>
      </c>
      <c r="F960" s="6">
        <v>0</v>
      </c>
      <c r="G960" s="6"/>
      <c r="H960" s="6"/>
      <c r="I960" s="6">
        <f>F960+G960+H960</f>
        <v>0</v>
      </c>
      <c r="J960" s="7" t="str">
        <f>IF(I960&gt;D960,I960-D960,"")</f>
        <v/>
      </c>
      <c r="K960" s="7">
        <f>IF(I960&lt;D960,D960-I960,"")</f>
        <v>110</v>
      </c>
      <c r="L960" s="8"/>
      <c r="M960" s="8">
        <v>36</v>
      </c>
      <c r="N960" s="6" t="str">
        <f t="shared" si="237"/>
        <v/>
      </c>
      <c r="O960" s="6">
        <f t="shared" si="237"/>
        <v>74</v>
      </c>
      <c r="P960" s="6"/>
    </row>
    <row r="961" spans="1:16" s="4" customFormat="1" ht="12.75" x14ac:dyDescent="0.25">
      <c r="A961" s="6" t="s">
        <v>2095</v>
      </c>
      <c r="B961" s="6" t="s">
        <v>2096</v>
      </c>
      <c r="C961" s="6" t="s">
        <v>2097</v>
      </c>
      <c r="D961" s="6">
        <v>66</v>
      </c>
      <c r="E961" s="6">
        <v>380</v>
      </c>
      <c r="F961" s="6">
        <v>102</v>
      </c>
      <c r="G961" s="6"/>
      <c r="H961" s="6"/>
      <c r="I961" s="6">
        <f>F961+G961+H961</f>
        <v>102</v>
      </c>
      <c r="J961" s="7">
        <f>IF(I961&gt;D961,I961-D961,"")</f>
        <v>36</v>
      </c>
      <c r="K961" s="7" t="str">
        <f>IF(I961&lt;D961,D961-I961,"")</f>
        <v/>
      </c>
      <c r="L961" s="8">
        <v>36</v>
      </c>
      <c r="M961" s="8"/>
      <c r="N961" s="6" t="str">
        <f t="shared" si="237"/>
        <v/>
      </c>
      <c r="O961" s="6" t="str">
        <f t="shared" si="237"/>
        <v/>
      </c>
      <c r="P961" s="6"/>
    </row>
    <row r="962" spans="1:16" s="4" customFormat="1" ht="12.75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9">
        <f>SUM(J958:J961)</f>
        <v>36</v>
      </c>
      <c r="K962" s="9">
        <f>SUM(K958:K961)</f>
        <v>239</v>
      </c>
      <c r="L962" s="10">
        <f>SUM(L958:L961)</f>
        <v>36</v>
      </c>
      <c r="M962" s="10">
        <f>SUM(M958:M961)</f>
        <v>36</v>
      </c>
      <c r="N962" s="6"/>
      <c r="O962" s="6"/>
      <c r="P962" s="6"/>
    </row>
    <row r="963" spans="1:16" s="4" customFormat="1" ht="12.75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7"/>
      <c r="K963" s="7"/>
      <c r="L963" s="8"/>
      <c r="M963" s="8"/>
      <c r="N963" s="6"/>
      <c r="O963" s="6"/>
      <c r="P963" s="6"/>
    </row>
    <row r="964" spans="1:16" s="4" customFormat="1" ht="12.75" x14ac:dyDescent="0.25">
      <c r="A964" s="6" t="s">
        <v>2098</v>
      </c>
      <c r="B964" s="6" t="s">
        <v>2099</v>
      </c>
      <c r="C964" s="6" t="s">
        <v>2100</v>
      </c>
      <c r="D964" s="6">
        <v>664</v>
      </c>
      <c r="E964" s="6">
        <v>700</v>
      </c>
      <c r="F964" s="6">
        <v>652</v>
      </c>
      <c r="G964" s="6">
        <v>3</v>
      </c>
      <c r="H964" s="6"/>
      <c r="I964" s="6">
        <f>F964+G964+H964</f>
        <v>655</v>
      </c>
      <c r="J964" s="7" t="str">
        <f>IF(I964&gt;D964,I964-D964,"")</f>
        <v/>
      </c>
      <c r="K964" s="7">
        <f>IF(I964&lt;D964,D964-I964,"")</f>
        <v>9</v>
      </c>
      <c r="L964" s="8"/>
      <c r="M964" s="8">
        <v>9</v>
      </c>
      <c r="N964" s="6" t="str">
        <f t="shared" ref="N964:O967" si="238">IF(J964=L964,"",J964-L964)</f>
        <v/>
      </c>
      <c r="O964" s="6" t="str">
        <f t="shared" si="238"/>
        <v/>
      </c>
      <c r="P964" s="6"/>
    </row>
    <row r="965" spans="1:16" s="4" customFormat="1" ht="12.75" x14ac:dyDescent="0.25">
      <c r="A965" s="6" t="s">
        <v>2101</v>
      </c>
      <c r="B965" s="6" t="s">
        <v>2102</v>
      </c>
      <c r="C965" s="6" t="s">
        <v>2103</v>
      </c>
      <c r="D965" s="6">
        <v>48</v>
      </c>
      <c r="E965" s="6">
        <v>3300</v>
      </c>
      <c r="F965" s="6">
        <v>22</v>
      </c>
      <c r="G965" s="6"/>
      <c r="H965" s="6"/>
      <c r="I965" s="6">
        <f>F965+G965+H965</f>
        <v>22</v>
      </c>
      <c r="J965" s="7" t="str">
        <f>IF(I965&gt;D965,I965-D965,"")</f>
        <v/>
      </c>
      <c r="K965" s="7">
        <f>IF(I965&lt;D965,D965-I965,"")</f>
        <v>26</v>
      </c>
      <c r="L965" s="8"/>
      <c r="M965" s="8">
        <v>20</v>
      </c>
      <c r="N965" s="6" t="str">
        <f t="shared" si="238"/>
        <v/>
      </c>
      <c r="O965" s="6">
        <f t="shared" si="238"/>
        <v>6</v>
      </c>
      <c r="P965" s="6"/>
    </row>
    <row r="966" spans="1:16" s="4" customFormat="1" ht="12.75" x14ac:dyDescent="0.25">
      <c r="A966" s="6" t="s">
        <v>2104</v>
      </c>
      <c r="B966" s="6" t="s">
        <v>2105</v>
      </c>
      <c r="C966" s="6" t="s">
        <v>2106</v>
      </c>
      <c r="D966" s="6">
        <v>34</v>
      </c>
      <c r="E966" s="6">
        <v>2200</v>
      </c>
      <c r="F966" s="6">
        <f>26+32</f>
        <v>58</v>
      </c>
      <c r="G966" s="6"/>
      <c r="H966" s="6"/>
      <c r="I966" s="6">
        <f>F966+G966+H966</f>
        <v>58</v>
      </c>
      <c r="J966" s="7">
        <f>IF(I966&gt;D966,I966-D966,"")</f>
        <v>24</v>
      </c>
      <c r="K966" s="7" t="str">
        <f>IF(I966&lt;D966,D966-I966,"")</f>
        <v/>
      </c>
      <c r="L966" s="8">
        <v>24</v>
      </c>
      <c r="M966" s="8"/>
      <c r="N966" s="6" t="str">
        <f t="shared" si="238"/>
        <v/>
      </c>
      <c r="O966" s="6" t="str">
        <f t="shared" si="238"/>
        <v/>
      </c>
      <c r="P966" s="6"/>
    </row>
    <row r="967" spans="1:16" s="4" customFormat="1" ht="12.75" x14ac:dyDescent="0.2">
      <c r="A967" s="11" t="s">
        <v>2107</v>
      </c>
      <c r="B967" s="11" t="s">
        <v>2108</v>
      </c>
      <c r="C967" s="11" t="s">
        <v>2109</v>
      </c>
      <c r="D967" s="6">
        <v>0</v>
      </c>
      <c r="E967" s="6">
        <v>975</v>
      </c>
      <c r="F967" s="6">
        <v>5</v>
      </c>
      <c r="G967" s="6"/>
      <c r="H967" s="6"/>
      <c r="I967" s="6">
        <f>F967+G967+H967</f>
        <v>5</v>
      </c>
      <c r="J967" s="7">
        <f>IF(I967&gt;D967,I967-D967,"")</f>
        <v>5</v>
      </c>
      <c r="K967" s="7" t="str">
        <f>IF(I967&lt;D967,D967-I967,"")</f>
        <v/>
      </c>
      <c r="L967" s="8">
        <v>5</v>
      </c>
      <c r="M967" s="8"/>
      <c r="N967" s="6" t="str">
        <f t="shared" si="238"/>
        <v/>
      </c>
      <c r="O967" s="6" t="str">
        <f t="shared" si="238"/>
        <v/>
      </c>
      <c r="P967" s="6"/>
    </row>
    <row r="968" spans="1:16" s="4" customFormat="1" ht="12.75" x14ac:dyDescent="0.2">
      <c r="A968" s="11"/>
      <c r="B968" s="11"/>
      <c r="C968" s="11"/>
      <c r="D968" s="6"/>
      <c r="E968" s="6"/>
      <c r="F968" s="6"/>
      <c r="G968" s="6"/>
      <c r="H968" s="6"/>
      <c r="I968" s="6"/>
      <c r="J968" s="9">
        <f>SUM(J964:J967)</f>
        <v>29</v>
      </c>
      <c r="K968" s="9">
        <f>SUM(K964:K967)</f>
        <v>35</v>
      </c>
      <c r="L968" s="10">
        <f>SUM(L964:L967)</f>
        <v>29</v>
      </c>
      <c r="M968" s="10">
        <f>SUM(M964:M967)</f>
        <v>29</v>
      </c>
      <c r="N968" s="6"/>
      <c r="O968" s="6"/>
      <c r="P968" s="6"/>
    </row>
    <row r="969" spans="1:16" s="4" customFormat="1" ht="12.75" x14ac:dyDescent="0.2">
      <c r="A969" s="11"/>
      <c r="B969" s="11"/>
      <c r="C969" s="11"/>
      <c r="D969" s="6"/>
      <c r="E969" s="6"/>
      <c r="F969" s="6"/>
      <c r="G969" s="6"/>
      <c r="H969" s="6"/>
      <c r="I969" s="6"/>
      <c r="J969" s="7"/>
      <c r="K969" s="7"/>
      <c r="L969" s="8"/>
      <c r="M969" s="8"/>
      <c r="N969" s="6"/>
      <c r="O969" s="6"/>
      <c r="P969" s="6"/>
    </row>
    <row r="970" spans="1:16" s="4" customFormat="1" ht="12.75" x14ac:dyDescent="0.25">
      <c r="A970" s="6" t="s">
        <v>2110</v>
      </c>
      <c r="B970" s="6" t="s">
        <v>2111</v>
      </c>
      <c r="C970" s="6" t="s">
        <v>2112</v>
      </c>
      <c r="D970" s="6">
        <v>121</v>
      </c>
      <c r="E970" s="6">
        <v>3800</v>
      </c>
      <c r="F970" s="6">
        <v>129</v>
      </c>
      <c r="G970" s="6"/>
      <c r="H970" s="6"/>
      <c r="I970" s="6">
        <f>F970+G970+H970</f>
        <v>129</v>
      </c>
      <c r="J970" s="7">
        <f>IF(I970&gt;D970,I970-D970,"")</f>
        <v>8</v>
      </c>
      <c r="K970" s="7" t="str">
        <f>IF(I970&lt;D970,D970-I970,"")</f>
        <v/>
      </c>
      <c r="L970" s="8">
        <v>8</v>
      </c>
      <c r="M970" s="8"/>
      <c r="N970" s="6" t="str">
        <f t="shared" ref="N970:O973" si="239">IF(J970=L970,"",J970-L970)</f>
        <v/>
      </c>
      <c r="O970" s="6" t="str">
        <f t="shared" si="239"/>
        <v/>
      </c>
      <c r="P970" s="6"/>
    </row>
    <row r="971" spans="1:16" s="4" customFormat="1" ht="12.75" x14ac:dyDescent="0.25">
      <c r="A971" s="6" t="s">
        <v>2113</v>
      </c>
      <c r="B971" s="6" t="s">
        <v>2114</v>
      </c>
      <c r="C971" s="6" t="s">
        <v>2115</v>
      </c>
      <c r="D971" s="6">
        <v>21</v>
      </c>
      <c r="E971" s="6">
        <v>4500</v>
      </c>
      <c r="F971" s="6">
        <v>13</v>
      </c>
      <c r="G971" s="6"/>
      <c r="H971" s="6"/>
      <c r="I971" s="6">
        <f>F971+G971+H971</f>
        <v>13</v>
      </c>
      <c r="J971" s="7" t="str">
        <f>IF(I971&gt;D971,I971-D971,"")</f>
        <v/>
      </c>
      <c r="K971" s="7">
        <f>IF(I971&lt;D971,D971-I971,"")</f>
        <v>8</v>
      </c>
      <c r="L971" s="8"/>
      <c r="M971" s="8">
        <v>8</v>
      </c>
      <c r="N971" s="6" t="str">
        <f t="shared" si="239"/>
        <v/>
      </c>
      <c r="O971" s="6" t="str">
        <f t="shared" si="239"/>
        <v/>
      </c>
      <c r="P971" s="6"/>
    </row>
    <row r="972" spans="1:16" s="4" customFormat="1" ht="12.75" x14ac:dyDescent="0.25">
      <c r="A972" s="6" t="s">
        <v>2116</v>
      </c>
      <c r="B972" s="6" t="s">
        <v>2117</v>
      </c>
      <c r="C972" s="6" t="s">
        <v>2118</v>
      </c>
      <c r="D972" s="6">
        <v>2</v>
      </c>
      <c r="E972" s="6">
        <v>2800</v>
      </c>
      <c r="F972" s="6">
        <v>1</v>
      </c>
      <c r="G972" s="6"/>
      <c r="H972" s="6"/>
      <c r="I972" s="6">
        <f>F972+G972+H972</f>
        <v>1</v>
      </c>
      <c r="J972" s="7" t="str">
        <f>IF(I972&gt;D972,I972-D972,"")</f>
        <v/>
      </c>
      <c r="K972" s="7">
        <f>IF(I972&lt;D972,D972-I972,"")</f>
        <v>1</v>
      </c>
      <c r="L972" s="8"/>
      <c r="M972" s="8">
        <v>1</v>
      </c>
      <c r="N972" s="6" t="str">
        <f t="shared" si="239"/>
        <v/>
      </c>
      <c r="O972" s="6" t="str">
        <f t="shared" si="239"/>
        <v/>
      </c>
      <c r="P972" s="6"/>
    </row>
    <row r="973" spans="1:16" s="4" customFormat="1" ht="12.75" x14ac:dyDescent="0.2">
      <c r="A973" s="11" t="s">
        <v>2119</v>
      </c>
      <c r="B973" s="11" t="s">
        <v>2120</v>
      </c>
      <c r="C973" s="11" t="s">
        <v>2121</v>
      </c>
      <c r="D973" s="6">
        <v>0</v>
      </c>
      <c r="E973" s="6">
        <v>3300</v>
      </c>
      <c r="F973" s="6">
        <v>1</v>
      </c>
      <c r="G973" s="6"/>
      <c r="H973" s="6"/>
      <c r="I973" s="6">
        <f>F973+G973+H973</f>
        <v>1</v>
      </c>
      <c r="J973" s="7">
        <f>IF(I973&gt;D973,I973-D973,"")</f>
        <v>1</v>
      </c>
      <c r="K973" s="7" t="str">
        <f>IF(I973&lt;D973,D973-I973,"")</f>
        <v/>
      </c>
      <c r="L973" s="8">
        <v>1</v>
      </c>
      <c r="M973" s="8"/>
      <c r="N973" s="6" t="str">
        <f t="shared" si="239"/>
        <v/>
      </c>
      <c r="O973" s="6" t="str">
        <f t="shared" si="239"/>
        <v/>
      </c>
      <c r="P973" s="6"/>
    </row>
    <row r="974" spans="1:16" s="4" customFormat="1" ht="12.75" x14ac:dyDescent="0.2">
      <c r="A974" s="11"/>
      <c r="B974" s="11"/>
      <c r="C974" s="11"/>
      <c r="D974" s="6"/>
      <c r="E974" s="6"/>
      <c r="F974" s="6"/>
      <c r="G974" s="6"/>
      <c r="H974" s="6"/>
      <c r="I974" s="6"/>
      <c r="J974" s="9">
        <f>SUM(J970:J973)</f>
        <v>9</v>
      </c>
      <c r="K974" s="9">
        <f>SUM(K970:K973)</f>
        <v>9</v>
      </c>
      <c r="L974" s="10">
        <f>SUM(L970:L973)</f>
        <v>9</v>
      </c>
      <c r="M974" s="10">
        <f>SUM(M970:M973)</f>
        <v>9</v>
      </c>
      <c r="N974" s="6"/>
      <c r="O974" s="6"/>
      <c r="P974" s="6"/>
    </row>
    <row r="975" spans="1:16" s="4" customFormat="1" ht="12.75" x14ac:dyDescent="0.2">
      <c r="A975" s="11"/>
      <c r="B975" s="11"/>
      <c r="C975" s="11"/>
      <c r="D975" s="6"/>
      <c r="E975" s="6"/>
      <c r="F975" s="6"/>
      <c r="G975" s="6"/>
      <c r="H975" s="6"/>
      <c r="I975" s="6"/>
      <c r="J975" s="7"/>
      <c r="K975" s="7"/>
      <c r="L975" s="8"/>
      <c r="M975" s="8"/>
      <c r="N975" s="6"/>
      <c r="O975" s="6"/>
      <c r="P975" s="6"/>
    </row>
    <row r="976" spans="1:16" s="4" customFormat="1" ht="12.75" x14ac:dyDescent="0.25">
      <c r="A976" s="6" t="s">
        <v>2122</v>
      </c>
      <c r="B976" s="6" t="s">
        <v>2123</v>
      </c>
      <c r="C976" s="6" t="s">
        <v>2124</v>
      </c>
      <c r="D976" s="6">
        <v>5</v>
      </c>
      <c r="E976" s="6">
        <v>450</v>
      </c>
      <c r="F976" s="6">
        <v>1</v>
      </c>
      <c r="G976" s="6"/>
      <c r="H976" s="6"/>
      <c r="I976" s="6">
        <f>F976+G976+H976</f>
        <v>1</v>
      </c>
      <c r="J976" s="7" t="str">
        <f>IF(I976&gt;D976,I976-D976,"")</f>
        <v/>
      </c>
      <c r="K976" s="7">
        <f>IF(I976&lt;D976,D976-I976,"")</f>
        <v>4</v>
      </c>
      <c r="L976" s="8"/>
      <c r="M976" s="8">
        <v>4</v>
      </c>
      <c r="N976" s="6" t="str">
        <f t="shared" ref="N976:O979" si="240">IF(J976=L976,"",J976-L976)</f>
        <v/>
      </c>
      <c r="O976" s="6" t="str">
        <f t="shared" si="240"/>
        <v/>
      </c>
      <c r="P976" s="6"/>
    </row>
    <row r="977" spans="1:16" s="4" customFormat="1" ht="12.75" x14ac:dyDescent="0.25">
      <c r="A977" s="6" t="s">
        <v>2125</v>
      </c>
      <c r="B977" s="6" t="s">
        <v>2126</v>
      </c>
      <c r="C977" s="6" t="s">
        <v>2127</v>
      </c>
      <c r="D977" s="6">
        <v>69</v>
      </c>
      <c r="E977" s="6">
        <v>2000</v>
      </c>
      <c r="F977" s="6">
        <f>19+14</f>
        <v>33</v>
      </c>
      <c r="G977" s="6">
        <v>3</v>
      </c>
      <c r="H977" s="6"/>
      <c r="I977" s="6">
        <f>F977+G977+H977</f>
        <v>36</v>
      </c>
      <c r="J977" s="7" t="str">
        <f>IF(I977&gt;D977,I977-D977,"")</f>
        <v/>
      </c>
      <c r="K977" s="7">
        <f>IF(I977&lt;D977,D977-I977,"")</f>
        <v>33</v>
      </c>
      <c r="L977" s="8"/>
      <c r="M977" s="8">
        <v>1</v>
      </c>
      <c r="N977" s="6" t="str">
        <f t="shared" si="240"/>
        <v/>
      </c>
      <c r="O977" s="6">
        <f t="shared" si="240"/>
        <v>32</v>
      </c>
      <c r="P977" s="6"/>
    </row>
    <row r="978" spans="1:16" s="4" customFormat="1" ht="12.75" x14ac:dyDescent="0.25">
      <c r="A978" s="6" t="s">
        <v>2128</v>
      </c>
      <c r="B978" s="6" t="s">
        <v>2129</v>
      </c>
      <c r="C978" s="6" t="s">
        <v>2130</v>
      </c>
      <c r="D978" s="6">
        <v>106</v>
      </c>
      <c r="E978" s="6">
        <v>500</v>
      </c>
      <c r="F978" s="6">
        <v>109</v>
      </c>
      <c r="G978" s="6"/>
      <c r="H978" s="6"/>
      <c r="I978" s="6">
        <f>F978+G978+H978</f>
        <v>109</v>
      </c>
      <c r="J978" s="7">
        <f>IF(I978&gt;D978,I978-D978,"")</f>
        <v>3</v>
      </c>
      <c r="K978" s="7" t="str">
        <f>IF(I978&lt;D978,D978-I978,"")</f>
        <v/>
      </c>
      <c r="L978" s="8">
        <v>3</v>
      </c>
      <c r="M978" s="8"/>
      <c r="N978" s="6" t="str">
        <f t="shared" si="240"/>
        <v/>
      </c>
      <c r="O978" s="6" t="str">
        <f t="shared" si="240"/>
        <v/>
      </c>
      <c r="P978" s="6"/>
    </row>
    <row r="979" spans="1:16" s="4" customFormat="1" ht="12.75" x14ac:dyDescent="0.25">
      <c r="A979" s="6" t="s">
        <v>2131</v>
      </c>
      <c r="B979" s="6" t="s">
        <v>2132</v>
      </c>
      <c r="C979" s="6" t="s">
        <v>2133</v>
      </c>
      <c r="D979" s="6">
        <v>83</v>
      </c>
      <c r="E979" s="6">
        <v>1000</v>
      </c>
      <c r="F979" s="6">
        <v>85</v>
      </c>
      <c r="G979" s="6"/>
      <c r="H979" s="6"/>
      <c r="I979" s="6">
        <f>F979+G979+H979</f>
        <v>85</v>
      </c>
      <c r="J979" s="7">
        <f>IF(I979&gt;D979,I979-D979,"")</f>
        <v>2</v>
      </c>
      <c r="K979" s="7" t="str">
        <f>IF(I979&lt;D979,D979-I979,"")</f>
        <v/>
      </c>
      <c r="L979" s="8">
        <v>2</v>
      </c>
      <c r="M979" s="8"/>
      <c r="N979" s="6" t="str">
        <f t="shared" si="240"/>
        <v/>
      </c>
      <c r="O979" s="6" t="str">
        <f t="shared" si="240"/>
        <v/>
      </c>
      <c r="P979" s="6"/>
    </row>
    <row r="980" spans="1:16" s="4" customFormat="1" ht="12.75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9">
        <f>SUM(J976:J979)</f>
        <v>5</v>
      </c>
      <c r="K980" s="9">
        <f>SUM(K976:K979)</f>
        <v>37</v>
      </c>
      <c r="L980" s="10">
        <f>SUM(L976:L979)</f>
        <v>5</v>
      </c>
      <c r="M980" s="10">
        <f>SUM(M976:M979)</f>
        <v>5</v>
      </c>
      <c r="N980" s="6"/>
      <c r="O980" s="6"/>
      <c r="P980" s="6"/>
    </row>
    <row r="981" spans="1:16" s="4" customFormat="1" ht="12.75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7"/>
      <c r="K981" s="7"/>
      <c r="L981" s="8"/>
      <c r="M981" s="8"/>
      <c r="N981" s="6"/>
      <c r="O981" s="6"/>
      <c r="P981" s="6"/>
    </row>
    <row r="982" spans="1:16" s="4" customFormat="1" ht="12.75" x14ac:dyDescent="0.25">
      <c r="A982" s="6" t="s">
        <v>2134</v>
      </c>
      <c r="B982" s="6" t="s">
        <v>2135</v>
      </c>
      <c r="C982" s="6" t="s">
        <v>2136</v>
      </c>
      <c r="D982" s="6">
        <v>2</v>
      </c>
      <c r="E982" s="6">
        <v>172000</v>
      </c>
      <c r="F982" s="6">
        <v>1</v>
      </c>
      <c r="G982" s="6"/>
      <c r="H982" s="6"/>
      <c r="I982" s="6">
        <f>F982+G982+H982</f>
        <v>1</v>
      </c>
      <c r="J982" s="7" t="str">
        <f>IF(I982&gt;D982,I982-D982,"")</f>
        <v/>
      </c>
      <c r="K982" s="7">
        <f>IF(I982&lt;D982,D982-I982,"")</f>
        <v>1</v>
      </c>
      <c r="L982" s="8"/>
      <c r="M982" s="8">
        <v>1</v>
      </c>
      <c r="N982" s="6" t="str">
        <f t="shared" ref="N982:O984" si="241">IF(J982=L982,"",J982-L982)</f>
        <v/>
      </c>
      <c r="O982" s="6" t="str">
        <f t="shared" si="241"/>
        <v/>
      </c>
      <c r="P982" s="6"/>
    </row>
    <row r="983" spans="1:16" s="4" customFormat="1" ht="12.75" x14ac:dyDescent="0.25">
      <c r="A983" s="6" t="s">
        <v>2137</v>
      </c>
      <c r="B983" s="6" t="s">
        <v>2138</v>
      </c>
      <c r="C983" s="6" t="s">
        <v>2139</v>
      </c>
      <c r="D983" s="6">
        <v>1</v>
      </c>
      <c r="E983" s="6">
        <v>300000</v>
      </c>
      <c r="F983" s="6">
        <v>0</v>
      </c>
      <c r="G983" s="6"/>
      <c r="H983" s="6"/>
      <c r="I983" s="6">
        <f>F983+G983+H983</f>
        <v>0</v>
      </c>
      <c r="J983" s="7" t="str">
        <f>IF(I983&gt;D983,I983-D983,"")</f>
        <v/>
      </c>
      <c r="K983" s="7">
        <f>IF(I983&lt;D983,D983-I983,"")</f>
        <v>1</v>
      </c>
      <c r="L983" s="8"/>
      <c r="M983" s="8">
        <v>0</v>
      </c>
      <c r="N983" s="6" t="str">
        <f t="shared" si="241"/>
        <v/>
      </c>
      <c r="O983" s="6">
        <f t="shared" si="241"/>
        <v>1</v>
      </c>
      <c r="P983" s="6"/>
    </row>
    <row r="984" spans="1:16" s="4" customFormat="1" ht="12.75" x14ac:dyDescent="0.25">
      <c r="A984" s="6" t="s">
        <v>2140</v>
      </c>
      <c r="B984" s="6" t="s">
        <v>2141</v>
      </c>
      <c r="C984" s="6" t="s">
        <v>2142</v>
      </c>
      <c r="D984" s="6">
        <v>1</v>
      </c>
      <c r="E984" s="6">
        <v>110000</v>
      </c>
      <c r="F984" s="6">
        <v>2</v>
      </c>
      <c r="G984" s="6"/>
      <c r="H984" s="6"/>
      <c r="I984" s="6">
        <f>F984+G984+H984</f>
        <v>2</v>
      </c>
      <c r="J984" s="7">
        <f>IF(I984&gt;D984,I984-D984,"")</f>
        <v>1</v>
      </c>
      <c r="K984" s="7" t="str">
        <f>IF(I984&lt;D984,D984-I984,"")</f>
        <v/>
      </c>
      <c r="L984" s="8">
        <v>1</v>
      </c>
      <c r="M984" s="8"/>
      <c r="N984" s="6" t="str">
        <f t="shared" si="241"/>
        <v/>
      </c>
      <c r="O984" s="6" t="str">
        <f t="shared" si="241"/>
        <v/>
      </c>
      <c r="P984" s="6"/>
    </row>
    <row r="985" spans="1:16" s="4" customFormat="1" ht="12.75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9">
        <f>SUM(J982:J984)</f>
        <v>1</v>
      </c>
      <c r="K985" s="9">
        <f>SUM(K982:K984)</f>
        <v>2</v>
      </c>
      <c r="L985" s="10">
        <f>SUM(L982:L984)</f>
        <v>1</v>
      </c>
      <c r="M985" s="10">
        <f>SUM(M982:M984)</f>
        <v>1</v>
      </c>
      <c r="N985" s="6"/>
      <c r="O985" s="6"/>
      <c r="P985" s="6"/>
    </row>
    <row r="986" spans="1:16" s="4" customFormat="1" ht="12.75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7"/>
      <c r="K986" s="7"/>
      <c r="L986" s="8"/>
      <c r="M986" s="8"/>
      <c r="N986" s="6"/>
      <c r="O986" s="6"/>
      <c r="P986" s="6"/>
    </row>
    <row r="987" spans="1:16" s="4" customFormat="1" ht="12.75" x14ac:dyDescent="0.25">
      <c r="A987" s="6" t="s">
        <v>2143</v>
      </c>
      <c r="B987" s="6" t="s">
        <v>2144</v>
      </c>
      <c r="C987" s="6" t="s">
        <v>2145</v>
      </c>
      <c r="D987" s="6">
        <v>39</v>
      </c>
      <c r="E987" s="6">
        <v>2000</v>
      </c>
      <c r="F987" s="6">
        <v>5</v>
      </c>
      <c r="G987" s="6">
        <v>15</v>
      </c>
      <c r="H987" s="6"/>
      <c r="I987" s="6">
        <f>F987+G987+H987</f>
        <v>20</v>
      </c>
      <c r="J987" s="7" t="str">
        <f>IF(I987&gt;D987,I987-D987,"")</f>
        <v/>
      </c>
      <c r="K987" s="7">
        <f>IF(I987&lt;D987,D987-I987,"")</f>
        <v>19</v>
      </c>
      <c r="L987" s="8"/>
      <c r="M987" s="8">
        <v>17</v>
      </c>
      <c r="N987" s="6" t="str">
        <f>IF(J987=L987,"",J987-L987)</f>
        <v/>
      </c>
      <c r="O987" s="6">
        <f>IF(K987=M987,"",K987-M987)</f>
        <v>2</v>
      </c>
      <c r="P987" s="6"/>
    </row>
    <row r="988" spans="1:16" s="4" customFormat="1" ht="12.75" x14ac:dyDescent="0.25">
      <c r="A988" s="6" t="s">
        <v>2146</v>
      </c>
      <c r="B988" s="6" t="s">
        <v>2147</v>
      </c>
      <c r="C988" s="6" t="s">
        <v>2148</v>
      </c>
      <c r="D988" s="6">
        <v>50</v>
      </c>
      <c r="E988" s="6">
        <v>3000</v>
      </c>
      <c r="F988" s="6">
        <f>60+2</f>
        <v>62</v>
      </c>
      <c r="G988" s="6">
        <v>5</v>
      </c>
      <c r="H988" s="6"/>
      <c r="I988" s="6">
        <f>F988+G988+H988</f>
        <v>67</v>
      </c>
      <c r="J988" s="7">
        <f>IF(I988&gt;D988,I988-D988,"")</f>
        <v>17</v>
      </c>
      <c r="K988" s="7" t="str">
        <f>IF(I988&lt;D988,D988-I988,"")</f>
        <v/>
      </c>
      <c r="L988" s="8">
        <v>17</v>
      </c>
      <c r="M988" s="8"/>
      <c r="N988" s="6" t="str">
        <f>IF(J988=L988,"",J988-L988)</f>
        <v/>
      </c>
      <c r="O988" s="6" t="str">
        <f>IF(K988=M988,"",K988-M988)</f>
        <v/>
      </c>
      <c r="P988" s="6"/>
    </row>
    <row r="989" spans="1:16" s="4" customFormat="1" ht="12.75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9">
        <f>SUM(J987:J988)</f>
        <v>17</v>
      </c>
      <c r="K989" s="9">
        <f>SUM(K987:K988)</f>
        <v>19</v>
      </c>
      <c r="L989" s="10">
        <f>SUM(L987:L988)</f>
        <v>17</v>
      </c>
      <c r="M989" s="10">
        <f>SUM(M987:M988)</f>
        <v>17</v>
      </c>
      <c r="N989" s="6"/>
      <c r="O989" s="6"/>
      <c r="P989" s="6"/>
    </row>
    <row r="990" spans="1:16" s="4" customFormat="1" ht="12.75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7"/>
      <c r="K990" s="7"/>
      <c r="L990" s="8"/>
      <c r="M990" s="8"/>
      <c r="N990" s="6"/>
      <c r="O990" s="6"/>
      <c r="P990" s="6"/>
    </row>
    <row r="991" spans="1:16" s="4" customFormat="1" ht="12.75" x14ac:dyDescent="0.25">
      <c r="A991" s="6" t="s">
        <v>2149</v>
      </c>
      <c r="B991" s="6" t="s">
        <v>2150</v>
      </c>
      <c r="C991" s="6" t="s">
        <v>2151</v>
      </c>
      <c r="D991" s="6">
        <v>2389</v>
      </c>
      <c r="E991" s="6">
        <v>225</v>
      </c>
      <c r="F991" s="6">
        <f>2330+20</f>
        <v>2350</v>
      </c>
      <c r="G991" s="6"/>
      <c r="H991" s="6"/>
      <c r="I991" s="6">
        <f>F991+G991+H991</f>
        <v>2350</v>
      </c>
      <c r="J991" s="7" t="str">
        <f>IF(I991&gt;D991,I991-D991,"")</f>
        <v/>
      </c>
      <c r="K991" s="7">
        <f>IF(I991&lt;D991,D991-I991,"")</f>
        <v>39</v>
      </c>
      <c r="L991" s="8"/>
      <c r="M991" s="8">
        <v>14</v>
      </c>
      <c r="N991" s="6" t="str">
        <f t="shared" ref="N991:O993" si="242">IF(J991=L991,"",J991-L991)</f>
        <v/>
      </c>
      <c r="O991" s="6">
        <f t="shared" si="242"/>
        <v>25</v>
      </c>
      <c r="P991" s="6"/>
    </row>
    <row r="992" spans="1:16" s="4" customFormat="1" ht="12.75" x14ac:dyDescent="0.25">
      <c r="A992" s="6" t="s">
        <v>2152</v>
      </c>
      <c r="B992" s="6" t="s">
        <v>2153</v>
      </c>
      <c r="C992" s="6" t="s">
        <v>2154</v>
      </c>
      <c r="D992" s="6">
        <v>1053</v>
      </c>
      <c r="E992" s="6">
        <v>125</v>
      </c>
      <c r="F992" s="6">
        <v>1054</v>
      </c>
      <c r="G992" s="6"/>
      <c r="H992" s="6"/>
      <c r="I992" s="6">
        <f>F992+G992+H992</f>
        <v>1054</v>
      </c>
      <c r="J992" s="7">
        <f>IF(I992&gt;D992,I992-D992,"")</f>
        <v>1</v>
      </c>
      <c r="K992" s="7" t="str">
        <f>IF(I992&lt;D992,D992-I992,"")</f>
        <v/>
      </c>
      <c r="L992" s="8">
        <v>1</v>
      </c>
      <c r="M992" s="8"/>
      <c r="N992" s="6" t="str">
        <f t="shared" si="242"/>
        <v/>
      </c>
      <c r="O992" s="6" t="str">
        <f t="shared" si="242"/>
        <v/>
      </c>
      <c r="P992" s="6"/>
    </row>
    <row r="993" spans="1:16" s="4" customFormat="1" ht="12.75" x14ac:dyDescent="0.25">
      <c r="A993" s="6" t="s">
        <v>2155</v>
      </c>
      <c r="B993" s="6" t="s">
        <v>2156</v>
      </c>
      <c r="C993" s="6" t="s">
        <v>2157</v>
      </c>
      <c r="D993" s="6">
        <v>74</v>
      </c>
      <c r="E993" s="6">
        <v>600</v>
      </c>
      <c r="F993" s="6">
        <f>75+12</f>
        <v>87</v>
      </c>
      <c r="G993" s="6"/>
      <c r="H993" s="6"/>
      <c r="I993" s="6">
        <f>F993+G993+H993</f>
        <v>87</v>
      </c>
      <c r="J993" s="7">
        <f>IF(I993&gt;D993,I993-D993,"")</f>
        <v>13</v>
      </c>
      <c r="K993" s="7" t="str">
        <f>IF(I993&lt;D993,D993-I993,"")</f>
        <v/>
      </c>
      <c r="L993" s="8">
        <v>13</v>
      </c>
      <c r="M993" s="8"/>
      <c r="N993" s="6" t="str">
        <f t="shared" si="242"/>
        <v/>
      </c>
      <c r="O993" s="6" t="str">
        <f t="shared" si="242"/>
        <v/>
      </c>
      <c r="P993" s="6"/>
    </row>
    <row r="994" spans="1:16" s="4" customFormat="1" ht="12.75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9">
        <f>SUM(J991:J993)</f>
        <v>14</v>
      </c>
      <c r="K994" s="9">
        <f>SUM(K991:K993)</f>
        <v>39</v>
      </c>
      <c r="L994" s="10">
        <f>SUM(L991:L993)</f>
        <v>14</v>
      </c>
      <c r="M994" s="10">
        <f>SUM(M991:M993)</f>
        <v>14</v>
      </c>
      <c r="N994" s="6"/>
      <c r="O994" s="6"/>
      <c r="P994" s="6"/>
    </row>
    <row r="995" spans="1:16" s="4" customFormat="1" ht="12.75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7"/>
      <c r="K995" s="7"/>
      <c r="L995" s="8"/>
      <c r="M995" s="8"/>
      <c r="N995" s="6"/>
      <c r="O995" s="6"/>
      <c r="P995" s="6"/>
    </row>
    <row r="996" spans="1:16" s="4" customFormat="1" ht="12.75" x14ac:dyDescent="0.25">
      <c r="A996" s="6" t="s">
        <v>2158</v>
      </c>
      <c r="B996" s="6" t="s">
        <v>2159</v>
      </c>
      <c r="C996" s="6" t="s">
        <v>2160</v>
      </c>
      <c r="D996" s="6">
        <v>41</v>
      </c>
      <c r="E996" s="6">
        <v>450</v>
      </c>
      <c r="F996" s="6">
        <f>34+6</f>
        <v>40</v>
      </c>
      <c r="G996" s="6"/>
      <c r="H996" s="6"/>
      <c r="I996" s="6">
        <f>F996+G996+H996</f>
        <v>40</v>
      </c>
      <c r="J996" s="7" t="str">
        <f>IF(I996&gt;D996,I996-D996,"")</f>
        <v/>
      </c>
      <c r="K996" s="7">
        <f>IF(I996&lt;D996,D996-I996,"")</f>
        <v>1</v>
      </c>
      <c r="L996" s="8"/>
      <c r="M996" s="8"/>
      <c r="N996" s="6" t="str">
        <f t="shared" ref="N996:O999" si="243">IF(J996=L996,"",J996-L996)</f>
        <v/>
      </c>
      <c r="O996" s="6">
        <f t="shared" si="243"/>
        <v>1</v>
      </c>
      <c r="P996" s="6"/>
    </row>
    <row r="997" spans="1:16" s="4" customFormat="1" ht="12.75" x14ac:dyDescent="0.25">
      <c r="A997" s="6" t="s">
        <v>2161</v>
      </c>
      <c r="B997" s="6" t="s">
        <v>2162</v>
      </c>
      <c r="C997" s="6" t="s">
        <v>2163</v>
      </c>
      <c r="D997" s="6">
        <v>61</v>
      </c>
      <c r="E997" s="6">
        <v>2600</v>
      </c>
      <c r="F997" s="6">
        <v>56</v>
      </c>
      <c r="G997" s="6"/>
      <c r="H997" s="6"/>
      <c r="I997" s="6">
        <f>F997+G997+H997</f>
        <v>56</v>
      </c>
      <c r="J997" s="7" t="str">
        <f>IF(I997&gt;D997,I997-D997,"")</f>
        <v/>
      </c>
      <c r="K997" s="7">
        <f>IF(I997&lt;D997,D997-I997,"")</f>
        <v>5</v>
      </c>
      <c r="L997" s="8"/>
      <c r="M997" s="8"/>
      <c r="N997" s="6" t="str">
        <f t="shared" si="243"/>
        <v/>
      </c>
      <c r="O997" s="6">
        <f t="shared" si="243"/>
        <v>5</v>
      </c>
      <c r="P997" s="6"/>
    </row>
    <row r="998" spans="1:16" s="4" customFormat="1" ht="12.75" x14ac:dyDescent="0.25">
      <c r="A998" s="6" t="s">
        <v>2164</v>
      </c>
      <c r="B998" s="6" t="s">
        <v>2165</v>
      </c>
      <c r="C998" s="6" t="s">
        <v>2166</v>
      </c>
      <c r="D998" s="6">
        <v>184</v>
      </c>
      <c r="E998" s="6">
        <v>625</v>
      </c>
      <c r="F998" s="6">
        <f>160+12</f>
        <v>172</v>
      </c>
      <c r="G998" s="6"/>
      <c r="H998" s="6"/>
      <c r="I998" s="6">
        <f>F998+G998+H998</f>
        <v>172</v>
      </c>
      <c r="J998" s="7" t="str">
        <f>IF(I998&gt;D998,I998-D998,"")</f>
        <v/>
      </c>
      <c r="K998" s="7">
        <f>IF(I998&lt;D998,D998-I998,"")</f>
        <v>12</v>
      </c>
      <c r="L998" s="8"/>
      <c r="M998" s="8">
        <v>2</v>
      </c>
      <c r="N998" s="6" t="str">
        <f t="shared" si="243"/>
        <v/>
      </c>
      <c r="O998" s="6">
        <f t="shared" si="243"/>
        <v>10</v>
      </c>
      <c r="P998" s="6"/>
    </row>
    <row r="999" spans="1:16" s="4" customFormat="1" ht="12.75" x14ac:dyDescent="0.25">
      <c r="A999" s="6" t="s">
        <v>2167</v>
      </c>
      <c r="B999" s="6" t="s">
        <v>2168</v>
      </c>
      <c r="C999" s="6" t="s">
        <v>2169</v>
      </c>
      <c r="D999" s="6">
        <v>190</v>
      </c>
      <c r="E999" s="6">
        <v>350</v>
      </c>
      <c r="F999" s="6">
        <f>173+19</f>
        <v>192</v>
      </c>
      <c r="G999" s="6"/>
      <c r="H999" s="6"/>
      <c r="I999" s="6">
        <f>F999+G999+H999</f>
        <v>192</v>
      </c>
      <c r="J999" s="7">
        <f>IF(I999&gt;D999,I999-D999,"")</f>
        <v>2</v>
      </c>
      <c r="K999" s="7" t="str">
        <f>IF(I999&lt;D999,D999-I999,"")</f>
        <v/>
      </c>
      <c r="L999" s="8">
        <v>2</v>
      </c>
      <c r="M999" s="8"/>
      <c r="N999" s="6" t="str">
        <f t="shared" si="243"/>
        <v/>
      </c>
      <c r="O999" s="6" t="str">
        <f t="shared" si="243"/>
        <v/>
      </c>
      <c r="P999" s="6"/>
    </row>
    <row r="1000" spans="1:16" s="4" customFormat="1" ht="12.75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9">
        <f>SUM(J996:J999)</f>
        <v>2</v>
      </c>
      <c r="K1000" s="9">
        <f>SUM(K996:K999)</f>
        <v>18</v>
      </c>
      <c r="L1000" s="10">
        <f>SUM(L996:L999)</f>
        <v>2</v>
      </c>
      <c r="M1000" s="10">
        <f>SUM(M996:M999)</f>
        <v>2</v>
      </c>
      <c r="N1000" s="6"/>
      <c r="O1000" s="6"/>
      <c r="P1000" s="6"/>
    </row>
    <row r="1001" spans="1:16" s="4" customFormat="1" ht="12.75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7"/>
      <c r="K1001" s="7"/>
      <c r="L1001" s="8"/>
      <c r="M1001" s="8"/>
      <c r="N1001" s="6"/>
      <c r="O1001" s="6"/>
      <c r="P1001" s="6"/>
    </row>
    <row r="1002" spans="1:16" s="4" customFormat="1" ht="12.75" x14ac:dyDescent="0.25">
      <c r="A1002" s="6" t="s">
        <v>2170</v>
      </c>
      <c r="B1002" s="6" t="s">
        <v>2171</v>
      </c>
      <c r="C1002" s="6" t="s">
        <v>2172</v>
      </c>
      <c r="D1002" s="6">
        <v>183</v>
      </c>
      <c r="E1002" s="6">
        <v>5500</v>
      </c>
      <c r="F1002" s="6">
        <v>182</v>
      </c>
      <c r="G1002" s="6"/>
      <c r="H1002" s="6"/>
      <c r="I1002" s="6">
        <f t="shared" ref="I1002:I1009" si="244">F1002+G1002+H1002</f>
        <v>182</v>
      </c>
      <c r="J1002" s="7" t="str">
        <f t="shared" ref="J1002:J1009" si="245">IF(I1002&gt;D1002,I1002-D1002,"")</f>
        <v/>
      </c>
      <c r="K1002" s="7">
        <f t="shared" ref="K1002:K1009" si="246">IF(I1002&lt;D1002,D1002-I1002,"")</f>
        <v>1</v>
      </c>
      <c r="L1002" s="8"/>
      <c r="M1002" s="8">
        <v>1</v>
      </c>
      <c r="N1002" s="6" t="str">
        <f t="shared" ref="N1002:O1009" si="247">IF(J1002=L1002,"",J1002-L1002)</f>
        <v/>
      </c>
      <c r="O1002" s="6" t="str">
        <f t="shared" si="247"/>
        <v/>
      </c>
      <c r="P1002" s="6"/>
    </row>
    <row r="1003" spans="1:16" s="4" customFormat="1" ht="12.75" x14ac:dyDescent="0.25">
      <c r="A1003" s="6" t="s">
        <v>2173</v>
      </c>
      <c r="B1003" s="6" t="s">
        <v>2174</v>
      </c>
      <c r="C1003" s="6" t="s">
        <v>2175</v>
      </c>
      <c r="D1003" s="6">
        <v>197</v>
      </c>
      <c r="E1003" s="6">
        <v>250</v>
      </c>
      <c r="F1003" s="6">
        <f>134+49</f>
        <v>183</v>
      </c>
      <c r="G1003" s="6"/>
      <c r="H1003" s="6"/>
      <c r="I1003" s="6">
        <f t="shared" si="244"/>
        <v>183</v>
      </c>
      <c r="J1003" s="7" t="str">
        <f t="shared" si="245"/>
        <v/>
      </c>
      <c r="K1003" s="7">
        <f t="shared" si="246"/>
        <v>14</v>
      </c>
      <c r="L1003" s="8"/>
      <c r="M1003" s="8">
        <v>14</v>
      </c>
      <c r="N1003" s="6" t="str">
        <f t="shared" si="247"/>
        <v/>
      </c>
      <c r="O1003" s="6" t="str">
        <f t="shared" si="247"/>
        <v/>
      </c>
      <c r="P1003" s="6"/>
    </row>
    <row r="1004" spans="1:16" s="4" customFormat="1" ht="12.75" x14ac:dyDescent="0.25">
      <c r="A1004" s="6" t="s">
        <v>2176</v>
      </c>
      <c r="B1004" s="6" t="s">
        <v>2177</v>
      </c>
      <c r="C1004" s="6" t="s">
        <v>2178</v>
      </c>
      <c r="D1004" s="6">
        <v>272</v>
      </c>
      <c r="E1004" s="6">
        <v>200</v>
      </c>
      <c r="F1004" s="6">
        <f>223+27</f>
        <v>250</v>
      </c>
      <c r="G1004" s="6"/>
      <c r="H1004" s="6"/>
      <c r="I1004" s="6">
        <f t="shared" si="244"/>
        <v>250</v>
      </c>
      <c r="J1004" s="7" t="str">
        <f t="shared" si="245"/>
        <v/>
      </c>
      <c r="K1004" s="7">
        <f t="shared" si="246"/>
        <v>22</v>
      </c>
      <c r="L1004" s="8"/>
      <c r="M1004" s="8">
        <v>7</v>
      </c>
      <c r="N1004" s="6" t="str">
        <f t="shared" si="247"/>
        <v/>
      </c>
      <c r="O1004" s="6">
        <f t="shared" si="247"/>
        <v>15</v>
      </c>
      <c r="P1004" s="6"/>
    </row>
    <row r="1005" spans="1:16" s="4" customFormat="1" ht="12.75" x14ac:dyDescent="0.25">
      <c r="A1005" s="6" t="s">
        <v>2179</v>
      </c>
      <c r="B1005" s="6" t="s">
        <v>2180</v>
      </c>
      <c r="C1005" s="6" t="s">
        <v>2181</v>
      </c>
      <c r="D1005" s="6">
        <v>83</v>
      </c>
      <c r="E1005" s="6">
        <v>1600</v>
      </c>
      <c r="F1005" s="6">
        <v>85</v>
      </c>
      <c r="G1005" s="6">
        <v>1</v>
      </c>
      <c r="H1005" s="6"/>
      <c r="I1005" s="6">
        <f t="shared" si="244"/>
        <v>86</v>
      </c>
      <c r="J1005" s="7">
        <f t="shared" si="245"/>
        <v>3</v>
      </c>
      <c r="K1005" s="7" t="str">
        <f t="shared" si="246"/>
        <v/>
      </c>
      <c r="L1005" s="8">
        <v>3</v>
      </c>
      <c r="M1005" s="8"/>
      <c r="N1005" s="6" t="str">
        <f t="shared" si="247"/>
        <v/>
      </c>
      <c r="O1005" s="6" t="str">
        <f t="shared" si="247"/>
        <v/>
      </c>
      <c r="P1005" s="6"/>
    </row>
    <row r="1006" spans="1:16" s="4" customFormat="1" ht="12.75" x14ac:dyDescent="0.25">
      <c r="A1006" s="6" t="s">
        <v>2182</v>
      </c>
      <c r="B1006" s="6" t="s">
        <v>2183</v>
      </c>
      <c r="C1006" s="6" t="s">
        <v>2184</v>
      </c>
      <c r="D1006" s="6">
        <v>81</v>
      </c>
      <c r="E1006" s="6">
        <v>1150</v>
      </c>
      <c r="F1006" s="6">
        <f>81+7</f>
        <v>88</v>
      </c>
      <c r="G1006" s="6"/>
      <c r="H1006" s="6"/>
      <c r="I1006" s="6">
        <f t="shared" si="244"/>
        <v>88</v>
      </c>
      <c r="J1006" s="7">
        <f t="shared" si="245"/>
        <v>7</v>
      </c>
      <c r="K1006" s="7" t="str">
        <f t="shared" si="246"/>
        <v/>
      </c>
      <c r="L1006" s="8">
        <v>7</v>
      </c>
      <c r="M1006" s="8"/>
      <c r="N1006" s="6" t="str">
        <f t="shared" si="247"/>
        <v/>
      </c>
      <c r="O1006" s="6" t="str">
        <f t="shared" si="247"/>
        <v/>
      </c>
      <c r="P1006" s="6"/>
    </row>
    <row r="1007" spans="1:16" s="4" customFormat="1" ht="12.75" x14ac:dyDescent="0.25">
      <c r="A1007" s="6" t="s">
        <v>2185</v>
      </c>
      <c r="B1007" s="6" t="s">
        <v>2186</v>
      </c>
      <c r="C1007" s="6" t="s">
        <v>2187</v>
      </c>
      <c r="D1007" s="6">
        <v>69</v>
      </c>
      <c r="E1007" s="6">
        <v>2200</v>
      </c>
      <c r="F1007" s="6">
        <f>69+5</f>
        <v>74</v>
      </c>
      <c r="G1007" s="6"/>
      <c r="H1007" s="6"/>
      <c r="I1007" s="6">
        <f t="shared" si="244"/>
        <v>74</v>
      </c>
      <c r="J1007" s="7">
        <f t="shared" si="245"/>
        <v>5</v>
      </c>
      <c r="K1007" s="7" t="str">
        <f t="shared" si="246"/>
        <v/>
      </c>
      <c r="L1007" s="8">
        <v>5</v>
      </c>
      <c r="M1007" s="8"/>
      <c r="N1007" s="6" t="str">
        <f t="shared" si="247"/>
        <v/>
      </c>
      <c r="O1007" s="6" t="str">
        <f t="shared" si="247"/>
        <v/>
      </c>
      <c r="P1007" s="6"/>
    </row>
    <row r="1008" spans="1:16" s="4" customFormat="1" ht="12.75" x14ac:dyDescent="0.25">
      <c r="A1008" s="6" t="s">
        <v>2188</v>
      </c>
      <c r="B1008" s="6" t="s">
        <v>2189</v>
      </c>
      <c r="C1008" s="6" t="s">
        <v>2190</v>
      </c>
      <c r="D1008" s="6">
        <v>223</v>
      </c>
      <c r="E1008" s="6">
        <v>300</v>
      </c>
      <c r="F1008" s="6">
        <v>224</v>
      </c>
      <c r="G1008" s="6"/>
      <c r="H1008" s="6"/>
      <c r="I1008" s="6">
        <f t="shared" si="244"/>
        <v>224</v>
      </c>
      <c r="J1008" s="7">
        <f t="shared" si="245"/>
        <v>1</v>
      </c>
      <c r="K1008" s="7" t="str">
        <f t="shared" si="246"/>
        <v/>
      </c>
      <c r="L1008" s="8">
        <v>1</v>
      </c>
      <c r="M1008" s="8"/>
      <c r="N1008" s="6" t="str">
        <f t="shared" si="247"/>
        <v/>
      </c>
      <c r="O1008" s="6" t="str">
        <f t="shared" si="247"/>
        <v/>
      </c>
      <c r="P1008" s="6"/>
    </row>
    <row r="1009" spans="1:16" s="4" customFormat="1" ht="12.75" x14ac:dyDescent="0.25">
      <c r="A1009" s="6" t="s">
        <v>2191</v>
      </c>
      <c r="B1009" s="6" t="s">
        <v>2192</v>
      </c>
      <c r="C1009" s="6" t="s">
        <v>2193</v>
      </c>
      <c r="D1009" s="6">
        <v>222</v>
      </c>
      <c r="E1009" s="6">
        <v>600</v>
      </c>
      <c r="F1009" s="6">
        <f>217+11</f>
        <v>228</v>
      </c>
      <c r="G1009" s="6"/>
      <c r="H1009" s="6"/>
      <c r="I1009" s="6">
        <f t="shared" si="244"/>
        <v>228</v>
      </c>
      <c r="J1009" s="7">
        <f t="shared" si="245"/>
        <v>6</v>
      </c>
      <c r="K1009" s="7" t="str">
        <f t="shared" si="246"/>
        <v/>
      </c>
      <c r="L1009" s="8">
        <v>6</v>
      </c>
      <c r="M1009" s="8"/>
      <c r="N1009" s="6" t="str">
        <f t="shared" si="247"/>
        <v/>
      </c>
      <c r="O1009" s="6" t="str">
        <f t="shared" si="247"/>
        <v/>
      </c>
      <c r="P1009" s="6"/>
    </row>
    <row r="1010" spans="1:16" s="4" customFormat="1" ht="12.75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9">
        <f>SUM(J1002:J1009)</f>
        <v>22</v>
      </c>
      <c r="K1010" s="9">
        <f>SUM(K1002:K1009)</f>
        <v>37</v>
      </c>
      <c r="L1010" s="10">
        <f>SUM(L1002:L1009)</f>
        <v>22</v>
      </c>
      <c r="M1010" s="10">
        <f>SUM(M1002:M1009)</f>
        <v>22</v>
      </c>
      <c r="N1010" s="6"/>
      <c r="O1010" s="6"/>
      <c r="P1010" s="6"/>
    </row>
    <row r="1011" spans="1:16" s="4" customFormat="1" ht="12.75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7"/>
      <c r="K1011" s="7"/>
      <c r="L1011" s="8"/>
      <c r="M1011" s="8"/>
      <c r="N1011" s="6"/>
      <c r="O1011" s="6"/>
      <c r="P1011" s="6"/>
    </row>
    <row r="1012" spans="1:16" s="4" customFormat="1" ht="12.75" x14ac:dyDescent="0.25">
      <c r="A1012" s="6" t="s">
        <v>2194</v>
      </c>
      <c r="B1012" s="6" t="s">
        <v>2195</v>
      </c>
      <c r="C1012" s="6" t="s">
        <v>2196</v>
      </c>
      <c r="D1012" s="6">
        <v>3</v>
      </c>
      <c r="E1012" s="6">
        <v>950</v>
      </c>
      <c r="F1012" s="6">
        <v>0</v>
      </c>
      <c r="G1012" s="6"/>
      <c r="H1012" s="6"/>
      <c r="I1012" s="6">
        <f>F1012+G1012+H1012</f>
        <v>0</v>
      </c>
      <c r="J1012" s="7" t="str">
        <f>IF(I1012&gt;D1012,I1012-D1012,"")</f>
        <v/>
      </c>
      <c r="K1012" s="7">
        <f>IF(I1012&lt;D1012,D1012-I1012,"")</f>
        <v>3</v>
      </c>
      <c r="L1012" s="8"/>
      <c r="M1012" s="8"/>
      <c r="N1012" s="6" t="str">
        <f t="shared" ref="N1012:O1015" si="248">IF(J1012=L1012,"",J1012-L1012)</f>
        <v/>
      </c>
      <c r="O1012" s="6">
        <f t="shared" si="248"/>
        <v>3</v>
      </c>
      <c r="P1012" s="6"/>
    </row>
    <row r="1013" spans="1:16" s="4" customFormat="1" ht="12.75" x14ac:dyDescent="0.25">
      <c r="A1013" s="6" t="s">
        <v>2197</v>
      </c>
      <c r="B1013" s="6" t="s">
        <v>2198</v>
      </c>
      <c r="C1013" s="6" t="s">
        <v>2199</v>
      </c>
      <c r="D1013" s="6">
        <v>6</v>
      </c>
      <c r="E1013" s="6">
        <v>1155</v>
      </c>
      <c r="F1013" s="6">
        <v>0</v>
      </c>
      <c r="G1013" s="6"/>
      <c r="H1013" s="6"/>
      <c r="I1013" s="6">
        <f>F1013+G1013+H1013</f>
        <v>0</v>
      </c>
      <c r="J1013" s="7" t="str">
        <f>IF(I1013&gt;D1013,I1013-D1013,"")</f>
        <v/>
      </c>
      <c r="K1013" s="7">
        <f>IF(I1013&lt;D1013,D1013-I1013,"")</f>
        <v>6</v>
      </c>
      <c r="L1013" s="8"/>
      <c r="M1013" s="8">
        <v>2</v>
      </c>
      <c r="N1013" s="6" t="str">
        <f t="shared" si="248"/>
        <v/>
      </c>
      <c r="O1013" s="6">
        <f t="shared" si="248"/>
        <v>4</v>
      </c>
      <c r="P1013" s="6"/>
    </row>
    <row r="1014" spans="1:16" s="4" customFormat="1" ht="12.75" x14ac:dyDescent="0.25">
      <c r="A1014" s="6" t="s">
        <v>2200</v>
      </c>
      <c r="B1014" s="6" t="s">
        <v>2201</v>
      </c>
      <c r="C1014" s="6" t="s">
        <v>2202</v>
      </c>
      <c r="D1014" s="6">
        <v>1</v>
      </c>
      <c r="E1014" s="6">
        <v>945</v>
      </c>
      <c r="F1014" s="6">
        <v>2</v>
      </c>
      <c r="G1014" s="6"/>
      <c r="H1014" s="6"/>
      <c r="I1014" s="6">
        <f>F1014+G1014+H1014</f>
        <v>2</v>
      </c>
      <c r="J1014" s="7">
        <f>IF(I1014&gt;D1014,I1014-D1014,"")</f>
        <v>1</v>
      </c>
      <c r="K1014" s="7" t="str">
        <f>IF(I1014&lt;D1014,D1014-I1014,"")</f>
        <v/>
      </c>
      <c r="L1014" s="8">
        <v>1</v>
      </c>
      <c r="M1014" s="8"/>
      <c r="N1014" s="6" t="str">
        <f t="shared" si="248"/>
        <v/>
      </c>
      <c r="O1014" s="6" t="str">
        <f t="shared" si="248"/>
        <v/>
      </c>
      <c r="P1014" s="6"/>
    </row>
    <row r="1015" spans="1:16" s="4" customFormat="1" ht="12.75" x14ac:dyDescent="0.25">
      <c r="A1015" s="6" t="s">
        <v>2203</v>
      </c>
      <c r="B1015" s="6" t="s">
        <v>2204</v>
      </c>
      <c r="C1015" s="6" t="s">
        <v>2205</v>
      </c>
      <c r="D1015" s="6">
        <v>13</v>
      </c>
      <c r="E1015" s="6">
        <v>1200</v>
      </c>
      <c r="F1015" s="6">
        <v>12</v>
      </c>
      <c r="G1015" s="6">
        <v>2</v>
      </c>
      <c r="H1015" s="6"/>
      <c r="I1015" s="6">
        <f>F1015+G1015+H1015</f>
        <v>14</v>
      </c>
      <c r="J1015" s="7">
        <f>IF(I1015&gt;D1015,I1015-D1015,"")</f>
        <v>1</v>
      </c>
      <c r="K1015" s="7" t="str">
        <f>IF(I1015&lt;D1015,D1015-I1015,"")</f>
        <v/>
      </c>
      <c r="L1015" s="8">
        <v>1</v>
      </c>
      <c r="M1015" s="8"/>
      <c r="N1015" s="6" t="str">
        <f t="shared" si="248"/>
        <v/>
      </c>
      <c r="O1015" s="6" t="str">
        <f t="shared" si="248"/>
        <v/>
      </c>
      <c r="P1015" s="6"/>
    </row>
    <row r="1016" spans="1:16" s="4" customFormat="1" ht="12.75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9">
        <f>SUM(J1012:J1015)</f>
        <v>2</v>
      </c>
      <c r="K1016" s="9">
        <f>SUM(K1012:K1015)</f>
        <v>9</v>
      </c>
      <c r="L1016" s="10">
        <f>SUM(L1012:L1015)</f>
        <v>2</v>
      </c>
      <c r="M1016" s="10">
        <f>SUM(M1012:M1015)</f>
        <v>2</v>
      </c>
      <c r="N1016" s="6"/>
      <c r="O1016" s="6"/>
      <c r="P1016" s="6"/>
    </row>
    <row r="1017" spans="1:16" s="4" customFormat="1" ht="12.75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7"/>
      <c r="K1017" s="7"/>
      <c r="L1017" s="8"/>
      <c r="M1017" s="8"/>
      <c r="N1017" s="6"/>
      <c r="O1017" s="6"/>
      <c r="P1017" s="6"/>
    </row>
    <row r="1018" spans="1:16" s="4" customFormat="1" ht="12.75" x14ac:dyDescent="0.25">
      <c r="A1018" s="6" t="s">
        <v>2206</v>
      </c>
      <c r="B1018" s="6" t="s">
        <v>2207</v>
      </c>
      <c r="C1018" s="6" t="s">
        <v>2208</v>
      </c>
      <c r="D1018" s="6">
        <v>160</v>
      </c>
      <c r="E1018" s="6">
        <v>250</v>
      </c>
      <c r="F1018" s="6">
        <v>0</v>
      </c>
      <c r="G1018" s="6">
        <v>99</v>
      </c>
      <c r="H1018" s="6"/>
      <c r="I1018" s="6">
        <f>F1018+G1018+H1018</f>
        <v>99</v>
      </c>
      <c r="J1018" s="7" t="str">
        <f>IF(I1018&gt;D1018,I1018-D1018,"")</f>
        <v/>
      </c>
      <c r="K1018" s="7">
        <f>IF(I1018&lt;D1018,D1018-I1018,"")</f>
        <v>61</v>
      </c>
      <c r="L1018" s="8"/>
      <c r="M1018" s="8">
        <v>61</v>
      </c>
      <c r="N1018" s="6" t="str">
        <f t="shared" ref="N1018:O1022" si="249">IF(J1018=L1018,"",J1018-L1018)</f>
        <v/>
      </c>
      <c r="O1018" s="6" t="str">
        <f t="shared" si="249"/>
        <v/>
      </c>
      <c r="P1018" s="6"/>
    </row>
    <row r="1019" spans="1:16" s="4" customFormat="1" ht="12.75" x14ac:dyDescent="0.25">
      <c r="A1019" s="6" t="s">
        <v>2209</v>
      </c>
      <c r="B1019" s="6" t="s">
        <v>2210</v>
      </c>
      <c r="C1019" s="6" t="s">
        <v>2211</v>
      </c>
      <c r="D1019" s="6">
        <v>205</v>
      </c>
      <c r="E1019" s="6">
        <v>300</v>
      </c>
      <c r="F1019" s="6">
        <v>0</v>
      </c>
      <c r="G1019" s="6">
        <v>112</v>
      </c>
      <c r="H1019" s="6"/>
      <c r="I1019" s="6">
        <f>F1019+G1019+H1019</f>
        <v>112</v>
      </c>
      <c r="J1019" s="7" t="str">
        <f>IF(I1019&gt;D1019,I1019-D1019,"")</f>
        <v/>
      </c>
      <c r="K1019" s="7">
        <f>IF(I1019&lt;D1019,D1019-I1019,"")</f>
        <v>93</v>
      </c>
      <c r="L1019" s="8"/>
      <c r="M1019" s="8">
        <v>93</v>
      </c>
      <c r="N1019" s="6" t="str">
        <f t="shared" si="249"/>
        <v/>
      </c>
      <c r="O1019" s="6" t="str">
        <f t="shared" si="249"/>
        <v/>
      </c>
      <c r="P1019" s="6"/>
    </row>
    <row r="1020" spans="1:16" s="4" customFormat="1" ht="12.75" x14ac:dyDescent="0.25">
      <c r="A1020" s="6" t="s">
        <v>2212</v>
      </c>
      <c r="B1020" s="6" t="s">
        <v>2213</v>
      </c>
      <c r="C1020" s="6" t="s">
        <v>2214</v>
      </c>
      <c r="D1020" s="6">
        <v>408</v>
      </c>
      <c r="E1020" s="6">
        <v>300</v>
      </c>
      <c r="F1020" s="6">
        <v>0</v>
      </c>
      <c r="G1020" s="6">
        <v>176</v>
      </c>
      <c r="H1020" s="6"/>
      <c r="I1020" s="6">
        <f>F1020+G1020+H1020</f>
        <v>176</v>
      </c>
      <c r="J1020" s="7" t="str">
        <f>IF(I1020&gt;D1020,I1020-D1020,"")</f>
        <v/>
      </c>
      <c r="K1020" s="7">
        <f>IF(I1020&lt;D1020,D1020-I1020,"")</f>
        <v>232</v>
      </c>
      <c r="L1020" s="8"/>
      <c r="M1020" s="8">
        <v>160</v>
      </c>
      <c r="N1020" s="6" t="str">
        <f t="shared" si="249"/>
        <v/>
      </c>
      <c r="O1020" s="6">
        <f t="shared" si="249"/>
        <v>72</v>
      </c>
      <c r="P1020" s="6"/>
    </row>
    <row r="1021" spans="1:16" s="4" customFormat="1" ht="12.75" x14ac:dyDescent="0.25">
      <c r="A1021" s="6" t="s">
        <v>2215</v>
      </c>
      <c r="B1021" s="6" t="s">
        <v>2216</v>
      </c>
      <c r="C1021" s="6" t="s">
        <v>2217</v>
      </c>
      <c r="D1021" s="6">
        <v>290</v>
      </c>
      <c r="E1021" s="6">
        <v>225</v>
      </c>
      <c r="F1021" s="6">
        <v>400</v>
      </c>
      <c r="G1021" s="6"/>
      <c r="H1021" s="6"/>
      <c r="I1021" s="6">
        <f>F1021+G1021+H1021</f>
        <v>400</v>
      </c>
      <c r="J1021" s="7">
        <f>IF(I1021&gt;D1021,I1021-D1021,"")</f>
        <v>110</v>
      </c>
      <c r="K1021" s="7" t="str">
        <f>IF(I1021&lt;D1021,D1021-I1021,"")</f>
        <v/>
      </c>
      <c r="L1021" s="8">
        <v>110</v>
      </c>
      <c r="M1021" s="8"/>
      <c r="N1021" s="6" t="str">
        <f t="shared" si="249"/>
        <v/>
      </c>
      <c r="O1021" s="6" t="str">
        <f t="shared" si="249"/>
        <v/>
      </c>
      <c r="P1021" s="6"/>
    </row>
    <row r="1022" spans="1:16" s="4" customFormat="1" ht="12.75" x14ac:dyDescent="0.2">
      <c r="A1022" s="11" t="s">
        <v>2218</v>
      </c>
      <c r="B1022" s="11" t="s">
        <v>2219</v>
      </c>
      <c r="C1022" s="11" t="s">
        <v>2220</v>
      </c>
      <c r="D1022" s="6">
        <v>0</v>
      </c>
      <c r="E1022" s="11">
        <v>500</v>
      </c>
      <c r="F1022" s="6">
        <v>204</v>
      </c>
      <c r="G1022" s="11"/>
      <c r="H1022" s="11"/>
      <c r="I1022" s="6">
        <f>F1022+G1022+H1022</f>
        <v>204</v>
      </c>
      <c r="J1022" s="7">
        <f>IF(I1022&gt;D1022,I1022-D1022,"")</f>
        <v>204</v>
      </c>
      <c r="K1022" s="7" t="str">
        <f>IF(I1022&lt;D1022,D1022-I1022,"")</f>
        <v/>
      </c>
      <c r="L1022" s="8">
        <v>204</v>
      </c>
      <c r="M1022" s="8"/>
      <c r="N1022" s="6" t="str">
        <f t="shared" si="249"/>
        <v/>
      </c>
      <c r="O1022" s="6" t="str">
        <f t="shared" si="249"/>
        <v/>
      </c>
      <c r="P1022" s="6"/>
    </row>
    <row r="1023" spans="1:16" s="4" customFormat="1" ht="12.75" x14ac:dyDescent="0.25">
      <c r="A1023" s="6"/>
      <c r="B1023" s="6"/>
      <c r="C1023" s="6"/>
      <c r="D1023" s="6"/>
      <c r="E1023" s="6"/>
      <c r="F1023" s="6"/>
      <c r="G1023" s="6"/>
      <c r="H1023" s="6"/>
      <c r="I1023" s="6"/>
      <c r="J1023" s="9">
        <f>SUM(J1018:J1022)</f>
        <v>314</v>
      </c>
      <c r="K1023" s="9">
        <f>SUM(K1018:K1022)</f>
        <v>386</v>
      </c>
      <c r="L1023" s="10">
        <f>SUM(L1018:L1022)</f>
        <v>314</v>
      </c>
      <c r="M1023" s="10">
        <f>SUM(M1018:M1022)</f>
        <v>314</v>
      </c>
      <c r="N1023" s="6"/>
      <c r="O1023" s="6"/>
      <c r="P1023" s="6"/>
    </row>
    <row r="1024" spans="1:16" s="4" customFormat="1" ht="12.75" x14ac:dyDescent="0.25">
      <c r="A1024" s="6"/>
      <c r="B1024" s="6"/>
      <c r="C1024" s="6"/>
      <c r="D1024" s="6"/>
      <c r="E1024" s="6"/>
      <c r="F1024" s="6"/>
      <c r="G1024" s="6"/>
      <c r="H1024" s="6"/>
      <c r="I1024" s="6"/>
      <c r="J1024" s="7"/>
      <c r="K1024" s="7"/>
      <c r="L1024" s="8"/>
      <c r="M1024" s="8"/>
      <c r="N1024" s="6"/>
      <c r="O1024" s="6"/>
      <c r="P1024" s="6"/>
    </row>
    <row r="1025" spans="1:16" s="4" customFormat="1" ht="12.75" x14ac:dyDescent="0.25">
      <c r="A1025" s="6" t="s">
        <v>2221</v>
      </c>
      <c r="B1025" s="6" t="s">
        <v>2222</v>
      </c>
      <c r="C1025" s="6" t="s">
        <v>2223</v>
      </c>
      <c r="D1025" s="6">
        <v>1</v>
      </c>
      <c r="E1025" s="6">
        <v>6000</v>
      </c>
      <c r="F1025" s="6">
        <v>0</v>
      </c>
      <c r="G1025" s="6"/>
      <c r="H1025" s="6"/>
      <c r="I1025" s="6">
        <f>F1025+G1025+H1025</f>
        <v>0</v>
      </c>
      <c r="J1025" s="7" t="str">
        <f>IF(I1025&gt;D1025,I1025-D1025,"")</f>
        <v/>
      </c>
      <c r="K1025" s="7">
        <f>IF(I1025&lt;D1025,D1025-I1025,"")</f>
        <v>1</v>
      </c>
      <c r="L1025" s="8"/>
      <c r="M1025" s="8">
        <v>1</v>
      </c>
      <c r="N1025" s="6" t="str">
        <f t="shared" ref="N1025:O1028" si="250">IF(J1025=L1025,"",J1025-L1025)</f>
        <v/>
      </c>
      <c r="O1025" s="6" t="str">
        <f t="shared" si="250"/>
        <v/>
      </c>
      <c r="P1025" s="6"/>
    </row>
    <row r="1026" spans="1:16" s="4" customFormat="1" ht="12.75" x14ac:dyDescent="0.25">
      <c r="A1026" s="6" t="s">
        <v>2224</v>
      </c>
      <c r="B1026" s="6" t="s">
        <v>2225</v>
      </c>
      <c r="C1026" s="6" t="s">
        <v>2226</v>
      </c>
      <c r="D1026" s="6">
        <v>20</v>
      </c>
      <c r="E1026" s="6">
        <v>2200</v>
      </c>
      <c r="F1026" s="6">
        <v>18</v>
      </c>
      <c r="G1026" s="6"/>
      <c r="H1026" s="6"/>
      <c r="I1026" s="6">
        <f>F1026+G1026+H1026</f>
        <v>18</v>
      </c>
      <c r="J1026" s="7" t="str">
        <f>IF(I1026&gt;D1026,I1026-D1026,"")</f>
        <v/>
      </c>
      <c r="K1026" s="7">
        <f>IF(I1026&lt;D1026,D1026-I1026,"")</f>
        <v>2</v>
      </c>
      <c r="L1026" s="8"/>
      <c r="M1026" s="8">
        <v>1</v>
      </c>
      <c r="N1026" s="6" t="str">
        <f t="shared" si="250"/>
        <v/>
      </c>
      <c r="O1026" s="6">
        <f t="shared" si="250"/>
        <v>1</v>
      </c>
      <c r="P1026" s="6"/>
    </row>
    <row r="1027" spans="1:16" s="4" customFormat="1" ht="12.75" x14ac:dyDescent="0.2">
      <c r="A1027" s="11" t="s">
        <v>2227</v>
      </c>
      <c r="B1027" s="11" t="s">
        <v>2228</v>
      </c>
      <c r="C1027" s="11" t="s">
        <v>2229</v>
      </c>
      <c r="D1027" s="6">
        <v>0</v>
      </c>
      <c r="E1027" s="6">
        <v>1000</v>
      </c>
      <c r="F1027" s="6">
        <v>1</v>
      </c>
      <c r="G1027" s="6"/>
      <c r="H1027" s="6"/>
      <c r="I1027" s="6">
        <f>F1027+G1027+H1027</f>
        <v>1</v>
      </c>
      <c r="J1027" s="7">
        <f>IF(I1027&gt;D1027,I1027-D1027,"")</f>
        <v>1</v>
      </c>
      <c r="K1027" s="7" t="str">
        <f>IF(I1027&lt;D1027,D1027-I1027,"")</f>
        <v/>
      </c>
      <c r="L1027" s="8">
        <v>1</v>
      </c>
      <c r="M1027" s="8"/>
      <c r="N1027" s="6" t="str">
        <f t="shared" si="250"/>
        <v/>
      </c>
      <c r="O1027" s="6" t="str">
        <f t="shared" si="250"/>
        <v/>
      </c>
      <c r="P1027" s="6"/>
    </row>
    <row r="1028" spans="1:16" s="4" customFormat="1" ht="12.75" x14ac:dyDescent="0.2">
      <c r="A1028" s="11" t="s">
        <v>2230</v>
      </c>
      <c r="B1028" s="11" t="s">
        <v>2231</v>
      </c>
      <c r="C1028" s="11" t="s">
        <v>2232</v>
      </c>
      <c r="D1028" s="6">
        <v>0</v>
      </c>
      <c r="E1028" s="6">
        <v>600</v>
      </c>
      <c r="F1028" s="6">
        <v>1</v>
      </c>
      <c r="G1028" s="6"/>
      <c r="H1028" s="6"/>
      <c r="I1028" s="6">
        <f>F1028+G1028+H1028</f>
        <v>1</v>
      </c>
      <c r="J1028" s="7">
        <f>IF(I1028&gt;D1028,I1028-D1028,"")</f>
        <v>1</v>
      </c>
      <c r="K1028" s="7" t="str">
        <f>IF(I1028&lt;D1028,D1028-I1028,"")</f>
        <v/>
      </c>
      <c r="L1028" s="8">
        <v>1</v>
      </c>
      <c r="M1028" s="8"/>
      <c r="N1028" s="6" t="str">
        <f t="shared" si="250"/>
        <v/>
      </c>
      <c r="O1028" s="6" t="str">
        <f t="shared" si="250"/>
        <v/>
      </c>
      <c r="P1028" s="6"/>
    </row>
    <row r="1029" spans="1:16" s="4" customFormat="1" ht="12.75" x14ac:dyDescent="0.2">
      <c r="A1029" s="11"/>
      <c r="B1029" s="11"/>
      <c r="C1029" s="11"/>
      <c r="D1029" s="6"/>
      <c r="E1029" s="6"/>
      <c r="F1029" s="6"/>
      <c r="G1029" s="6"/>
      <c r="H1029" s="6"/>
      <c r="I1029" s="6"/>
      <c r="J1029" s="9">
        <f>SUM(J1025:J1028)</f>
        <v>2</v>
      </c>
      <c r="K1029" s="9">
        <f>SUM(K1025:K1028)</f>
        <v>3</v>
      </c>
      <c r="L1029" s="10">
        <f>SUM(L1025:L1028)</f>
        <v>2</v>
      </c>
      <c r="M1029" s="10">
        <f>SUM(M1025:M1028)</f>
        <v>2</v>
      </c>
      <c r="N1029" s="6"/>
      <c r="O1029" s="6"/>
      <c r="P1029" s="6"/>
    </row>
    <row r="1030" spans="1:16" s="4" customFormat="1" ht="12.75" x14ac:dyDescent="0.2">
      <c r="A1030" s="11"/>
      <c r="B1030" s="11"/>
      <c r="C1030" s="11"/>
      <c r="D1030" s="6"/>
      <c r="E1030" s="6"/>
      <c r="F1030" s="6"/>
      <c r="G1030" s="6"/>
      <c r="H1030" s="6"/>
      <c r="I1030" s="6"/>
      <c r="J1030" s="7"/>
      <c r="K1030" s="7"/>
      <c r="L1030" s="8"/>
      <c r="M1030" s="8"/>
      <c r="N1030" s="6"/>
      <c r="O1030" s="6"/>
      <c r="P1030" s="6"/>
    </row>
    <row r="1031" spans="1:16" s="4" customFormat="1" ht="12.75" x14ac:dyDescent="0.25">
      <c r="A1031" s="6" t="s">
        <v>2233</v>
      </c>
      <c r="B1031" s="6" t="s">
        <v>2234</v>
      </c>
      <c r="C1031" s="6" t="s">
        <v>2235</v>
      </c>
      <c r="D1031" s="6">
        <v>60</v>
      </c>
      <c r="E1031" s="6">
        <v>340</v>
      </c>
      <c r="F1031" s="6">
        <v>59</v>
      </c>
      <c r="G1031" s="6"/>
      <c r="H1031" s="6"/>
      <c r="I1031" s="6">
        <f t="shared" ref="I1031:I1042" si="251">F1031+G1031+H1031</f>
        <v>59</v>
      </c>
      <c r="J1031" s="7" t="str">
        <f t="shared" ref="J1031:J1042" si="252">IF(I1031&gt;D1031,I1031-D1031,"")</f>
        <v/>
      </c>
      <c r="K1031" s="7">
        <f t="shared" ref="K1031:K1042" si="253">IF(I1031&lt;D1031,D1031-I1031,"")</f>
        <v>1</v>
      </c>
      <c r="L1031" s="8"/>
      <c r="M1031" s="8">
        <v>1</v>
      </c>
      <c r="N1031" s="6" t="str">
        <f t="shared" ref="N1031:O1042" si="254">IF(J1031=L1031,"",J1031-L1031)</f>
        <v/>
      </c>
      <c r="O1031" s="6" t="str">
        <f t="shared" si="254"/>
        <v/>
      </c>
      <c r="P1031" s="6"/>
    </row>
    <row r="1032" spans="1:16" s="4" customFormat="1" ht="12.75" x14ac:dyDescent="0.25">
      <c r="A1032" s="6" t="s">
        <v>2236</v>
      </c>
      <c r="B1032" s="6" t="s">
        <v>2237</v>
      </c>
      <c r="C1032" s="6" t="s">
        <v>2238</v>
      </c>
      <c r="D1032" s="6">
        <v>56</v>
      </c>
      <c r="E1032" s="6">
        <v>475</v>
      </c>
      <c r="F1032" s="6">
        <v>54</v>
      </c>
      <c r="G1032" s="6">
        <v>1</v>
      </c>
      <c r="H1032" s="6"/>
      <c r="I1032" s="6">
        <f t="shared" si="251"/>
        <v>55</v>
      </c>
      <c r="J1032" s="7" t="str">
        <f t="shared" si="252"/>
        <v/>
      </c>
      <c r="K1032" s="7">
        <f t="shared" si="253"/>
        <v>1</v>
      </c>
      <c r="L1032" s="8"/>
      <c r="M1032" s="8">
        <v>1</v>
      </c>
      <c r="N1032" s="6" t="str">
        <f t="shared" si="254"/>
        <v/>
      </c>
      <c r="O1032" s="6" t="str">
        <f t="shared" si="254"/>
        <v/>
      </c>
      <c r="P1032" s="6"/>
    </row>
    <row r="1033" spans="1:16" s="4" customFormat="1" ht="12.75" x14ac:dyDescent="0.25">
      <c r="A1033" s="6" t="s">
        <v>2239</v>
      </c>
      <c r="B1033" s="6" t="s">
        <v>2240</v>
      </c>
      <c r="C1033" s="6" t="s">
        <v>2241</v>
      </c>
      <c r="D1033" s="6">
        <v>15</v>
      </c>
      <c r="E1033" s="6">
        <v>250</v>
      </c>
      <c r="F1033" s="6">
        <v>12</v>
      </c>
      <c r="G1033" s="6"/>
      <c r="H1033" s="6"/>
      <c r="I1033" s="6">
        <f t="shared" si="251"/>
        <v>12</v>
      </c>
      <c r="J1033" s="7" t="str">
        <f t="shared" si="252"/>
        <v/>
      </c>
      <c r="K1033" s="7">
        <f t="shared" si="253"/>
        <v>3</v>
      </c>
      <c r="L1033" s="8"/>
      <c r="M1033" s="8">
        <v>3</v>
      </c>
      <c r="N1033" s="6" t="str">
        <f t="shared" si="254"/>
        <v/>
      </c>
      <c r="O1033" s="6" t="str">
        <f t="shared" si="254"/>
        <v/>
      </c>
      <c r="P1033" s="6"/>
    </row>
    <row r="1034" spans="1:16" s="4" customFormat="1" ht="12.75" x14ac:dyDescent="0.25">
      <c r="A1034" s="6" t="s">
        <v>2242</v>
      </c>
      <c r="B1034" s="6" t="s">
        <v>2243</v>
      </c>
      <c r="C1034" s="6" t="s">
        <v>2244</v>
      </c>
      <c r="D1034" s="6">
        <v>4</v>
      </c>
      <c r="E1034" s="6">
        <v>605</v>
      </c>
      <c r="F1034" s="6">
        <v>0</v>
      </c>
      <c r="G1034" s="6"/>
      <c r="H1034" s="6"/>
      <c r="I1034" s="6">
        <f t="shared" si="251"/>
        <v>0</v>
      </c>
      <c r="J1034" s="7" t="str">
        <f t="shared" si="252"/>
        <v/>
      </c>
      <c r="K1034" s="7">
        <f t="shared" si="253"/>
        <v>4</v>
      </c>
      <c r="L1034" s="8"/>
      <c r="M1034" s="8">
        <v>4</v>
      </c>
      <c r="N1034" s="6" t="str">
        <f t="shared" si="254"/>
        <v/>
      </c>
      <c r="O1034" s="6" t="str">
        <f t="shared" si="254"/>
        <v/>
      </c>
      <c r="P1034" s="6"/>
    </row>
    <row r="1035" spans="1:16" s="4" customFormat="1" ht="12.75" x14ac:dyDescent="0.25">
      <c r="A1035" s="6" t="s">
        <v>2245</v>
      </c>
      <c r="B1035" s="6" t="s">
        <v>2246</v>
      </c>
      <c r="C1035" s="6" t="s">
        <v>2247</v>
      </c>
      <c r="D1035" s="6">
        <v>43</v>
      </c>
      <c r="E1035" s="6">
        <v>240</v>
      </c>
      <c r="F1035" s="6">
        <v>35</v>
      </c>
      <c r="G1035" s="6"/>
      <c r="H1035" s="6"/>
      <c r="I1035" s="6">
        <f t="shared" si="251"/>
        <v>35</v>
      </c>
      <c r="J1035" s="7" t="str">
        <f t="shared" si="252"/>
        <v/>
      </c>
      <c r="K1035" s="7">
        <f t="shared" si="253"/>
        <v>8</v>
      </c>
      <c r="L1035" s="8"/>
      <c r="M1035" s="8">
        <v>8</v>
      </c>
      <c r="N1035" s="6" t="str">
        <f t="shared" si="254"/>
        <v/>
      </c>
      <c r="O1035" s="6" t="str">
        <f t="shared" si="254"/>
        <v/>
      </c>
      <c r="P1035" s="6"/>
    </row>
    <row r="1036" spans="1:16" s="4" customFormat="1" ht="12.75" x14ac:dyDescent="0.25">
      <c r="A1036" s="6" t="s">
        <v>2248</v>
      </c>
      <c r="B1036" s="6" t="s">
        <v>2249</v>
      </c>
      <c r="C1036" s="6" t="s">
        <v>2250</v>
      </c>
      <c r="D1036" s="6">
        <v>32</v>
      </c>
      <c r="E1036" s="6">
        <v>470</v>
      </c>
      <c r="F1036" s="6">
        <v>5</v>
      </c>
      <c r="G1036" s="6"/>
      <c r="H1036" s="6"/>
      <c r="I1036" s="6">
        <f t="shared" si="251"/>
        <v>5</v>
      </c>
      <c r="J1036" s="7" t="str">
        <f t="shared" si="252"/>
        <v/>
      </c>
      <c r="K1036" s="7">
        <f t="shared" si="253"/>
        <v>27</v>
      </c>
      <c r="L1036" s="8"/>
      <c r="M1036" s="8">
        <v>24</v>
      </c>
      <c r="N1036" s="6" t="str">
        <f t="shared" si="254"/>
        <v/>
      </c>
      <c r="O1036" s="6">
        <f t="shared" si="254"/>
        <v>3</v>
      </c>
      <c r="P1036" s="6"/>
    </row>
    <row r="1037" spans="1:16" s="4" customFormat="1" ht="12.75" x14ac:dyDescent="0.25">
      <c r="A1037" s="6" t="s">
        <v>2251</v>
      </c>
      <c r="B1037" s="6" t="s">
        <v>2252</v>
      </c>
      <c r="C1037" s="6" t="s">
        <v>2253</v>
      </c>
      <c r="D1037" s="6">
        <v>34</v>
      </c>
      <c r="E1037" s="6">
        <v>525</v>
      </c>
      <c r="F1037" s="6">
        <v>36</v>
      </c>
      <c r="G1037" s="6"/>
      <c r="H1037" s="6"/>
      <c r="I1037" s="6">
        <f t="shared" si="251"/>
        <v>36</v>
      </c>
      <c r="J1037" s="7">
        <f t="shared" si="252"/>
        <v>2</v>
      </c>
      <c r="K1037" s="7" t="str">
        <f t="shared" si="253"/>
        <v/>
      </c>
      <c r="L1037" s="8">
        <v>2</v>
      </c>
      <c r="M1037" s="8"/>
      <c r="N1037" s="6" t="str">
        <f t="shared" si="254"/>
        <v/>
      </c>
      <c r="O1037" s="6" t="str">
        <f t="shared" si="254"/>
        <v/>
      </c>
      <c r="P1037" s="6"/>
    </row>
    <row r="1038" spans="1:16" s="4" customFormat="1" ht="12.75" x14ac:dyDescent="0.2">
      <c r="A1038" s="11" t="s">
        <v>2254</v>
      </c>
      <c r="B1038" s="11" t="s">
        <v>2255</v>
      </c>
      <c r="C1038" s="11" t="s">
        <v>2256</v>
      </c>
      <c r="D1038" s="6">
        <v>0</v>
      </c>
      <c r="E1038" s="6">
        <v>630</v>
      </c>
      <c r="F1038" s="6">
        <v>1</v>
      </c>
      <c r="G1038" s="6"/>
      <c r="H1038" s="6"/>
      <c r="I1038" s="6">
        <f t="shared" si="251"/>
        <v>1</v>
      </c>
      <c r="J1038" s="7">
        <f t="shared" si="252"/>
        <v>1</v>
      </c>
      <c r="K1038" s="7" t="str">
        <f t="shared" si="253"/>
        <v/>
      </c>
      <c r="L1038" s="8">
        <v>1</v>
      </c>
      <c r="M1038" s="8"/>
      <c r="N1038" s="6" t="str">
        <f t="shared" si="254"/>
        <v/>
      </c>
      <c r="O1038" s="6" t="str">
        <f t="shared" si="254"/>
        <v/>
      </c>
      <c r="P1038" s="6"/>
    </row>
    <row r="1039" spans="1:16" s="4" customFormat="1" ht="12.75" x14ac:dyDescent="0.25">
      <c r="A1039" s="6" t="s">
        <v>2257</v>
      </c>
      <c r="B1039" s="6" t="s">
        <v>2258</v>
      </c>
      <c r="C1039" s="6" t="s">
        <v>2259</v>
      </c>
      <c r="D1039" s="6">
        <v>260</v>
      </c>
      <c r="E1039" s="6">
        <v>225</v>
      </c>
      <c r="F1039" s="6">
        <f>30+232</f>
        <v>262</v>
      </c>
      <c r="G1039" s="6"/>
      <c r="H1039" s="6"/>
      <c r="I1039" s="6">
        <f t="shared" si="251"/>
        <v>262</v>
      </c>
      <c r="J1039" s="7">
        <f t="shared" si="252"/>
        <v>2</v>
      </c>
      <c r="K1039" s="7" t="str">
        <f t="shared" si="253"/>
        <v/>
      </c>
      <c r="L1039" s="8">
        <v>2</v>
      </c>
      <c r="M1039" s="8"/>
      <c r="N1039" s="6" t="str">
        <f t="shared" si="254"/>
        <v/>
      </c>
      <c r="O1039" s="6" t="str">
        <f t="shared" si="254"/>
        <v/>
      </c>
      <c r="P1039" s="6"/>
    </row>
    <row r="1040" spans="1:16" s="4" customFormat="1" ht="12.75" x14ac:dyDescent="0.25">
      <c r="A1040" s="6" t="s">
        <v>2260</v>
      </c>
      <c r="B1040" s="6" t="s">
        <v>2261</v>
      </c>
      <c r="C1040" s="6" t="s">
        <v>2262</v>
      </c>
      <c r="D1040" s="6">
        <v>43</v>
      </c>
      <c r="E1040" s="6">
        <v>900</v>
      </c>
      <c r="F1040" s="6">
        <f>39+13</f>
        <v>52</v>
      </c>
      <c r="G1040" s="6"/>
      <c r="H1040" s="6"/>
      <c r="I1040" s="6">
        <f t="shared" si="251"/>
        <v>52</v>
      </c>
      <c r="J1040" s="7">
        <f t="shared" si="252"/>
        <v>9</v>
      </c>
      <c r="K1040" s="7" t="str">
        <f t="shared" si="253"/>
        <v/>
      </c>
      <c r="L1040" s="8">
        <v>9</v>
      </c>
      <c r="M1040" s="8"/>
      <c r="N1040" s="6" t="str">
        <f t="shared" si="254"/>
        <v/>
      </c>
      <c r="O1040" s="6" t="str">
        <f t="shared" si="254"/>
        <v/>
      </c>
      <c r="P1040" s="6"/>
    </row>
    <row r="1041" spans="1:16" s="4" customFormat="1" ht="12.75" x14ac:dyDescent="0.25">
      <c r="A1041" s="6" t="s">
        <v>2263</v>
      </c>
      <c r="B1041" s="6" t="s">
        <v>2264</v>
      </c>
      <c r="C1041" s="6" t="s">
        <v>2265</v>
      </c>
      <c r="D1041" s="6">
        <v>107</v>
      </c>
      <c r="E1041" s="6">
        <v>300</v>
      </c>
      <c r="F1041" s="6">
        <v>133</v>
      </c>
      <c r="G1041" s="6"/>
      <c r="H1041" s="6"/>
      <c r="I1041" s="6">
        <f t="shared" si="251"/>
        <v>133</v>
      </c>
      <c r="J1041" s="7">
        <f t="shared" si="252"/>
        <v>26</v>
      </c>
      <c r="K1041" s="7" t="str">
        <f t="shared" si="253"/>
        <v/>
      </c>
      <c r="L1041" s="8">
        <v>26</v>
      </c>
      <c r="M1041" s="8"/>
      <c r="N1041" s="6" t="str">
        <f t="shared" si="254"/>
        <v/>
      </c>
      <c r="O1041" s="6" t="str">
        <f t="shared" si="254"/>
        <v/>
      </c>
      <c r="P1041" s="6"/>
    </row>
    <row r="1042" spans="1:16" s="4" customFormat="1" ht="12.75" x14ac:dyDescent="0.25">
      <c r="A1042" s="6" t="s">
        <v>2266</v>
      </c>
      <c r="B1042" s="6" t="s">
        <v>2267</v>
      </c>
      <c r="C1042" s="6" t="s">
        <v>2268</v>
      </c>
      <c r="D1042" s="6">
        <v>8</v>
      </c>
      <c r="E1042" s="6">
        <v>150</v>
      </c>
      <c r="F1042" s="6">
        <v>9</v>
      </c>
      <c r="G1042" s="6"/>
      <c r="H1042" s="6"/>
      <c r="I1042" s="6">
        <f t="shared" si="251"/>
        <v>9</v>
      </c>
      <c r="J1042" s="7">
        <f t="shared" si="252"/>
        <v>1</v>
      </c>
      <c r="K1042" s="7" t="str">
        <f t="shared" si="253"/>
        <v/>
      </c>
      <c r="L1042" s="8">
        <v>1</v>
      </c>
      <c r="M1042" s="8"/>
      <c r="N1042" s="6" t="str">
        <f t="shared" si="254"/>
        <v/>
      </c>
      <c r="O1042" s="6" t="str">
        <f t="shared" si="254"/>
        <v/>
      </c>
      <c r="P1042" s="6"/>
    </row>
    <row r="1043" spans="1:16" s="4" customFormat="1" ht="12.75" x14ac:dyDescent="0.25">
      <c r="A1043" s="6"/>
      <c r="B1043" s="6"/>
      <c r="C1043" s="6"/>
      <c r="D1043" s="6"/>
      <c r="E1043" s="6"/>
      <c r="F1043" s="6"/>
      <c r="G1043" s="6"/>
      <c r="H1043" s="6"/>
      <c r="I1043" s="6"/>
      <c r="J1043" s="9">
        <f>SUM(J1031:J1042)</f>
        <v>41</v>
      </c>
      <c r="K1043" s="9">
        <f>SUM(K1031:K1042)</f>
        <v>44</v>
      </c>
      <c r="L1043" s="10">
        <f>SUM(L1031:L1042)</f>
        <v>41</v>
      </c>
      <c r="M1043" s="10">
        <f>SUM(M1031:M1042)</f>
        <v>41</v>
      </c>
      <c r="N1043" s="6"/>
      <c r="O1043" s="6"/>
      <c r="P1043" s="6"/>
    </row>
    <row r="1044" spans="1:16" s="4" customFormat="1" ht="12.75" x14ac:dyDescent="0.25">
      <c r="A1044" s="6"/>
      <c r="B1044" s="6"/>
      <c r="C1044" s="6"/>
      <c r="D1044" s="6"/>
      <c r="E1044" s="6"/>
      <c r="F1044" s="6"/>
      <c r="G1044" s="6"/>
      <c r="H1044" s="6"/>
      <c r="I1044" s="6"/>
      <c r="J1044" s="7"/>
      <c r="K1044" s="7"/>
      <c r="L1044" s="8"/>
      <c r="M1044" s="8"/>
      <c r="N1044" s="6"/>
      <c r="O1044" s="6"/>
      <c r="P1044" s="6"/>
    </row>
    <row r="1045" spans="1:16" s="4" customFormat="1" ht="12.75" x14ac:dyDescent="0.25">
      <c r="A1045" s="6" t="s">
        <v>2269</v>
      </c>
      <c r="B1045" s="6" t="s">
        <v>2270</v>
      </c>
      <c r="C1045" s="6" t="s">
        <v>2271</v>
      </c>
      <c r="D1045" s="6">
        <v>9</v>
      </c>
      <c r="E1045" s="6">
        <v>240</v>
      </c>
      <c r="F1045" s="6">
        <v>0</v>
      </c>
      <c r="G1045" s="6"/>
      <c r="H1045" s="6"/>
      <c r="I1045" s="6">
        <f>F1045+G1045+H1045</f>
        <v>0</v>
      </c>
      <c r="J1045" s="7" t="str">
        <f>IF(I1045&gt;D1045,I1045-D1045,"")</f>
        <v/>
      </c>
      <c r="K1045" s="7">
        <f>IF(I1045&lt;D1045,D1045-I1045,"")</f>
        <v>9</v>
      </c>
      <c r="L1045" s="8"/>
      <c r="M1045" s="8"/>
      <c r="N1045" s="6" t="str">
        <f t="shared" ref="N1045:O1047" si="255">IF(J1045=L1045,"",J1045-L1045)</f>
        <v/>
      </c>
      <c r="O1045" s="6">
        <f t="shared" si="255"/>
        <v>9</v>
      </c>
      <c r="P1045" s="6"/>
    </row>
    <row r="1046" spans="1:16" s="4" customFormat="1" ht="12.75" x14ac:dyDescent="0.25">
      <c r="A1046" s="6" t="s">
        <v>2272</v>
      </c>
      <c r="B1046" s="6" t="s">
        <v>2273</v>
      </c>
      <c r="C1046" s="6" t="s">
        <v>2274</v>
      </c>
      <c r="D1046" s="6">
        <v>1491</v>
      </c>
      <c r="E1046" s="6">
        <v>280</v>
      </c>
      <c r="F1046" s="6">
        <f>1329+125</f>
        <v>1454</v>
      </c>
      <c r="G1046" s="6"/>
      <c r="H1046" s="6"/>
      <c r="I1046" s="6">
        <f>F1046+G1046+H1046</f>
        <v>1454</v>
      </c>
      <c r="J1046" s="7" t="str">
        <f>IF(I1046&gt;D1046,I1046-D1046,"")</f>
        <v/>
      </c>
      <c r="K1046" s="7">
        <f>IF(I1046&lt;D1046,D1046-I1046,"")</f>
        <v>37</v>
      </c>
      <c r="L1046" s="8"/>
      <c r="M1046" s="8">
        <v>1</v>
      </c>
      <c r="N1046" s="6" t="str">
        <f t="shared" si="255"/>
        <v/>
      </c>
      <c r="O1046" s="6">
        <f t="shared" si="255"/>
        <v>36</v>
      </c>
      <c r="P1046" s="6"/>
    </row>
    <row r="1047" spans="1:16" s="4" customFormat="1" ht="12.75" x14ac:dyDescent="0.25">
      <c r="A1047" s="6" t="s">
        <v>2275</v>
      </c>
      <c r="B1047" s="6" t="s">
        <v>2276</v>
      </c>
      <c r="C1047" s="6" t="s">
        <v>2277</v>
      </c>
      <c r="D1047" s="6">
        <v>25</v>
      </c>
      <c r="E1047" s="6">
        <v>290</v>
      </c>
      <c r="F1047" s="6">
        <v>0</v>
      </c>
      <c r="G1047" s="6">
        <v>26</v>
      </c>
      <c r="H1047" s="6"/>
      <c r="I1047" s="6">
        <f>F1047+G1047+H1047</f>
        <v>26</v>
      </c>
      <c r="J1047" s="7">
        <f>IF(I1047&gt;D1047,I1047-D1047,"")</f>
        <v>1</v>
      </c>
      <c r="K1047" s="7" t="str">
        <f>IF(I1047&lt;D1047,D1047-I1047,"")</f>
        <v/>
      </c>
      <c r="L1047" s="8">
        <v>1</v>
      </c>
      <c r="M1047" s="8"/>
      <c r="N1047" s="6" t="str">
        <f t="shared" si="255"/>
        <v/>
      </c>
      <c r="O1047" s="6" t="str">
        <f t="shared" si="255"/>
        <v/>
      </c>
      <c r="P1047" s="6"/>
    </row>
    <row r="1048" spans="1:16" s="4" customFormat="1" ht="12.75" x14ac:dyDescent="0.25">
      <c r="A1048" s="6"/>
      <c r="B1048" s="6"/>
      <c r="C1048" s="6"/>
      <c r="D1048" s="6"/>
      <c r="E1048" s="6"/>
      <c r="F1048" s="6"/>
      <c r="G1048" s="6"/>
      <c r="H1048" s="6"/>
      <c r="I1048" s="6"/>
      <c r="J1048" s="9">
        <f>SUM(J1045:J1047)</f>
        <v>1</v>
      </c>
      <c r="K1048" s="9">
        <f>SUM(K1045:K1047)</f>
        <v>46</v>
      </c>
      <c r="L1048" s="10">
        <f>SUM(L1045:L1047)</f>
        <v>1</v>
      </c>
      <c r="M1048" s="10">
        <f>SUM(M1045:M1047)</f>
        <v>1</v>
      </c>
      <c r="N1048" s="6"/>
      <c r="O1048" s="6"/>
      <c r="P1048" s="6"/>
    </row>
    <row r="1049" spans="1:16" s="4" customFormat="1" ht="12.75" x14ac:dyDescent="0.25">
      <c r="A1049" s="6"/>
      <c r="B1049" s="6"/>
      <c r="C1049" s="6"/>
      <c r="D1049" s="6"/>
      <c r="E1049" s="6"/>
      <c r="F1049" s="6"/>
      <c r="G1049" s="6"/>
      <c r="H1049" s="6"/>
      <c r="I1049" s="6"/>
      <c r="J1049" s="7"/>
      <c r="K1049" s="7"/>
      <c r="L1049" s="8"/>
      <c r="M1049" s="8"/>
      <c r="N1049" s="6"/>
      <c r="O1049" s="6"/>
      <c r="P1049" s="6"/>
    </row>
    <row r="1050" spans="1:16" s="4" customFormat="1" ht="12.75" x14ac:dyDescent="0.2">
      <c r="A1050" s="11" t="s">
        <v>2278</v>
      </c>
      <c r="B1050" s="11" t="s">
        <v>2279</v>
      </c>
      <c r="C1050" s="11" t="s">
        <v>2280</v>
      </c>
      <c r="D1050" s="6">
        <v>0</v>
      </c>
      <c r="E1050" s="6">
        <v>15000</v>
      </c>
      <c r="F1050" s="6">
        <v>1</v>
      </c>
      <c r="G1050" s="6"/>
      <c r="H1050" s="6"/>
      <c r="I1050" s="6">
        <f>F1050+G1050+H1050</f>
        <v>1</v>
      </c>
      <c r="J1050" s="7">
        <f>IF(I1050&gt;D1050,I1050-D1050,"")</f>
        <v>1</v>
      </c>
      <c r="K1050" s="7" t="str">
        <f>IF(I1050&lt;D1050,D1050-I1050,"")</f>
        <v/>
      </c>
      <c r="L1050" s="8">
        <v>1</v>
      </c>
      <c r="M1050" s="8"/>
      <c r="N1050" s="6" t="str">
        <f t="shared" ref="N1050:O1053" si="256">IF(J1050=L1050,"",J1050-L1050)</f>
        <v/>
      </c>
      <c r="O1050" s="6" t="str">
        <f t="shared" si="256"/>
        <v/>
      </c>
      <c r="P1050" s="6"/>
    </row>
    <row r="1051" spans="1:16" s="4" customFormat="1" ht="12.75" x14ac:dyDescent="0.25">
      <c r="A1051" s="6" t="s">
        <v>2281</v>
      </c>
      <c r="B1051" s="6" t="s">
        <v>2282</v>
      </c>
      <c r="C1051" s="6" t="s">
        <v>2283</v>
      </c>
      <c r="D1051" s="6">
        <v>9</v>
      </c>
      <c r="E1051" s="6">
        <v>27000</v>
      </c>
      <c r="F1051" s="6">
        <v>8</v>
      </c>
      <c r="G1051" s="6"/>
      <c r="H1051" s="6"/>
      <c r="I1051" s="6">
        <f>F1051+G1051+H1051</f>
        <v>8</v>
      </c>
      <c r="J1051" s="7" t="str">
        <f>IF(I1051&gt;D1051,I1051-D1051,"")</f>
        <v/>
      </c>
      <c r="K1051" s="7">
        <f>IF(I1051&lt;D1051,D1051-I1051,"")</f>
        <v>1</v>
      </c>
      <c r="L1051" s="8"/>
      <c r="M1051" s="8">
        <v>1</v>
      </c>
      <c r="N1051" s="6" t="str">
        <f t="shared" si="256"/>
        <v/>
      </c>
      <c r="O1051" s="6" t="str">
        <f t="shared" si="256"/>
        <v/>
      </c>
      <c r="P1051" s="6"/>
    </row>
    <row r="1052" spans="1:16" s="4" customFormat="1" ht="12.75" x14ac:dyDescent="0.25">
      <c r="A1052" s="6" t="s">
        <v>2284</v>
      </c>
      <c r="B1052" s="6" t="s">
        <v>2285</v>
      </c>
      <c r="C1052" s="6" t="s">
        <v>2286</v>
      </c>
      <c r="D1052" s="6">
        <v>5</v>
      </c>
      <c r="E1052" s="6">
        <v>20000</v>
      </c>
      <c r="F1052" s="6">
        <v>11</v>
      </c>
      <c r="G1052" s="6"/>
      <c r="H1052" s="6"/>
      <c r="I1052" s="6">
        <f>F1052+G1052+H1052</f>
        <v>11</v>
      </c>
      <c r="J1052" s="7">
        <f>IF(I1052&gt;D1052,I1052-D1052,"")</f>
        <v>6</v>
      </c>
      <c r="K1052" s="7" t="str">
        <f>IF(I1052&lt;D1052,D1052-I1052,"")</f>
        <v/>
      </c>
      <c r="L1052" s="8">
        <v>6</v>
      </c>
      <c r="M1052" s="8"/>
      <c r="N1052" s="6" t="str">
        <f t="shared" si="256"/>
        <v/>
      </c>
      <c r="O1052" s="6" t="str">
        <f t="shared" si="256"/>
        <v/>
      </c>
      <c r="P1052" s="6"/>
    </row>
    <row r="1053" spans="1:16" s="4" customFormat="1" ht="12.75" x14ac:dyDescent="0.25">
      <c r="A1053" s="6" t="s">
        <v>2278</v>
      </c>
      <c r="B1053" s="6" t="s">
        <v>2279</v>
      </c>
      <c r="C1053" s="6" t="s">
        <v>2287</v>
      </c>
      <c r="D1053" s="6">
        <v>6</v>
      </c>
      <c r="E1053" s="6">
        <v>15000</v>
      </c>
      <c r="F1053" s="6">
        <v>0</v>
      </c>
      <c r="G1053" s="6"/>
      <c r="H1053" s="6"/>
      <c r="I1053" s="6">
        <f>F1053+G1053+H1053</f>
        <v>0</v>
      </c>
      <c r="J1053" s="7" t="str">
        <f>IF(I1053&gt;D1053,I1053-D1053,"")</f>
        <v/>
      </c>
      <c r="K1053" s="7">
        <f>IF(I1053&lt;D1053,D1053-I1053,"")</f>
        <v>6</v>
      </c>
      <c r="L1053" s="8"/>
      <c r="M1053" s="8">
        <v>6</v>
      </c>
      <c r="N1053" s="6" t="str">
        <f t="shared" si="256"/>
        <v/>
      </c>
      <c r="O1053" s="6" t="str">
        <f t="shared" si="256"/>
        <v/>
      </c>
      <c r="P1053" s="6"/>
    </row>
    <row r="1054" spans="1:16" s="4" customFormat="1" ht="12.75" x14ac:dyDescent="0.25">
      <c r="A1054" s="6"/>
      <c r="B1054" s="6"/>
      <c r="C1054" s="6"/>
      <c r="D1054" s="6"/>
      <c r="E1054" s="6"/>
      <c r="F1054" s="6"/>
      <c r="G1054" s="6"/>
      <c r="H1054" s="6"/>
      <c r="I1054" s="6"/>
      <c r="J1054" s="9">
        <f>SUM(J1050:J1053)</f>
        <v>7</v>
      </c>
      <c r="K1054" s="9">
        <f>SUM(K1050:K1053)</f>
        <v>7</v>
      </c>
      <c r="L1054" s="10">
        <f>SUM(L1050:L1053)</f>
        <v>7</v>
      </c>
      <c r="M1054" s="10">
        <f>SUM(M1050:M1053)</f>
        <v>7</v>
      </c>
      <c r="N1054" s="6"/>
      <c r="O1054" s="6"/>
      <c r="P1054" s="6"/>
    </row>
    <row r="1055" spans="1:16" s="4" customFormat="1" ht="12.75" x14ac:dyDescent="0.25">
      <c r="A1055" s="6"/>
      <c r="B1055" s="6"/>
      <c r="C1055" s="6"/>
      <c r="D1055" s="6"/>
      <c r="E1055" s="6"/>
      <c r="F1055" s="6"/>
      <c r="G1055" s="6"/>
      <c r="H1055" s="6"/>
      <c r="I1055" s="6"/>
      <c r="J1055" s="7"/>
      <c r="K1055" s="7"/>
      <c r="L1055" s="8"/>
      <c r="M1055" s="8"/>
      <c r="N1055" s="6"/>
      <c r="O1055" s="6"/>
      <c r="P1055" s="6"/>
    </row>
    <row r="1056" spans="1:16" s="4" customFormat="1" ht="12.75" x14ac:dyDescent="0.25">
      <c r="A1056" s="6" t="s">
        <v>2288</v>
      </c>
      <c r="B1056" s="6" t="s">
        <v>2289</v>
      </c>
      <c r="C1056" s="6" t="s">
        <v>2290</v>
      </c>
      <c r="D1056" s="6">
        <v>8</v>
      </c>
      <c r="E1056" s="6">
        <v>16000</v>
      </c>
      <c r="F1056" s="6">
        <v>7</v>
      </c>
      <c r="G1056" s="6"/>
      <c r="H1056" s="6"/>
      <c r="I1056" s="6">
        <f t="shared" ref="I1056:I1064" si="257">F1056+G1056+H1056</f>
        <v>7</v>
      </c>
      <c r="J1056" s="7" t="str">
        <f t="shared" ref="J1056:J1064" si="258">IF(I1056&gt;D1056,I1056-D1056,"")</f>
        <v/>
      </c>
      <c r="K1056" s="7">
        <f t="shared" ref="K1056:K1064" si="259">IF(I1056&lt;D1056,D1056-I1056,"")</f>
        <v>1</v>
      </c>
      <c r="L1056" s="8"/>
      <c r="M1056" s="8">
        <v>1</v>
      </c>
      <c r="N1056" s="6" t="str">
        <f t="shared" ref="N1056:O1064" si="260">IF(J1056=L1056,"",J1056-L1056)</f>
        <v/>
      </c>
      <c r="O1056" s="6" t="str">
        <f t="shared" si="260"/>
        <v/>
      </c>
      <c r="P1056" s="6"/>
    </row>
    <row r="1057" spans="1:16" s="4" customFormat="1" ht="12.75" x14ac:dyDescent="0.25">
      <c r="A1057" s="6" t="s">
        <v>2291</v>
      </c>
      <c r="B1057" s="6" t="s">
        <v>2292</v>
      </c>
      <c r="C1057" s="6" t="s">
        <v>2293</v>
      </c>
      <c r="D1057" s="6">
        <v>1</v>
      </c>
      <c r="E1057" s="6">
        <v>27770</v>
      </c>
      <c r="F1057" s="6">
        <v>0</v>
      </c>
      <c r="G1057" s="6"/>
      <c r="H1057" s="6"/>
      <c r="I1057" s="6">
        <f t="shared" si="257"/>
        <v>0</v>
      </c>
      <c r="J1057" s="7" t="str">
        <f t="shared" si="258"/>
        <v/>
      </c>
      <c r="K1057" s="7">
        <f t="shared" si="259"/>
        <v>1</v>
      </c>
      <c r="L1057" s="8"/>
      <c r="M1057" s="8">
        <v>1</v>
      </c>
      <c r="N1057" s="6" t="str">
        <f t="shared" si="260"/>
        <v/>
      </c>
      <c r="O1057" s="6" t="str">
        <f t="shared" si="260"/>
        <v/>
      </c>
      <c r="P1057" s="6"/>
    </row>
    <row r="1058" spans="1:16" s="4" customFormat="1" ht="12.75" x14ac:dyDescent="0.25">
      <c r="A1058" s="6" t="s">
        <v>2294</v>
      </c>
      <c r="B1058" s="6" t="s">
        <v>2295</v>
      </c>
      <c r="C1058" s="6" t="s">
        <v>2296</v>
      </c>
      <c r="D1058" s="6">
        <v>5</v>
      </c>
      <c r="E1058" s="6">
        <v>27000</v>
      </c>
      <c r="F1058" s="6">
        <v>3</v>
      </c>
      <c r="G1058" s="6"/>
      <c r="H1058" s="6"/>
      <c r="I1058" s="6">
        <f t="shared" si="257"/>
        <v>3</v>
      </c>
      <c r="J1058" s="7" t="str">
        <f t="shared" si="258"/>
        <v/>
      </c>
      <c r="K1058" s="7">
        <f t="shared" si="259"/>
        <v>2</v>
      </c>
      <c r="L1058" s="8"/>
      <c r="M1058" s="8">
        <v>2</v>
      </c>
      <c r="N1058" s="6" t="str">
        <f t="shared" si="260"/>
        <v/>
      </c>
      <c r="O1058" s="6" t="str">
        <f t="shared" si="260"/>
        <v/>
      </c>
      <c r="P1058" s="6"/>
    </row>
    <row r="1059" spans="1:16" s="4" customFormat="1" ht="12.75" x14ac:dyDescent="0.25">
      <c r="A1059" s="6" t="s">
        <v>2297</v>
      </c>
      <c r="B1059" s="6" t="s">
        <v>2298</v>
      </c>
      <c r="C1059" s="6" t="s">
        <v>2299</v>
      </c>
      <c r="D1059" s="6">
        <v>5</v>
      </c>
      <c r="E1059" s="6">
        <v>19500</v>
      </c>
      <c r="F1059" s="6">
        <v>3</v>
      </c>
      <c r="G1059" s="6"/>
      <c r="H1059" s="6"/>
      <c r="I1059" s="6">
        <f t="shared" si="257"/>
        <v>3</v>
      </c>
      <c r="J1059" s="7" t="str">
        <f t="shared" si="258"/>
        <v/>
      </c>
      <c r="K1059" s="7">
        <f t="shared" si="259"/>
        <v>2</v>
      </c>
      <c r="L1059" s="8"/>
      <c r="M1059" s="8">
        <v>2</v>
      </c>
      <c r="N1059" s="6" t="str">
        <f t="shared" si="260"/>
        <v/>
      </c>
      <c r="O1059" s="6" t="str">
        <f t="shared" si="260"/>
        <v/>
      </c>
      <c r="P1059" s="6"/>
    </row>
    <row r="1060" spans="1:16" s="4" customFormat="1" ht="12.75" x14ac:dyDescent="0.25">
      <c r="A1060" s="6" t="s">
        <v>2300</v>
      </c>
      <c r="B1060" s="6" t="s">
        <v>2301</v>
      </c>
      <c r="C1060" s="6" t="s">
        <v>2302</v>
      </c>
      <c r="D1060" s="6">
        <v>8</v>
      </c>
      <c r="E1060" s="6">
        <v>22000</v>
      </c>
      <c r="F1060" s="6">
        <v>6</v>
      </c>
      <c r="G1060" s="6"/>
      <c r="H1060" s="6"/>
      <c r="I1060" s="6">
        <f t="shared" si="257"/>
        <v>6</v>
      </c>
      <c r="J1060" s="7" t="str">
        <f t="shared" si="258"/>
        <v/>
      </c>
      <c r="K1060" s="7">
        <f t="shared" si="259"/>
        <v>2</v>
      </c>
      <c r="L1060" s="8"/>
      <c r="M1060" s="8">
        <v>2</v>
      </c>
      <c r="N1060" s="6" t="str">
        <f t="shared" si="260"/>
        <v/>
      </c>
      <c r="O1060" s="6" t="str">
        <f t="shared" si="260"/>
        <v/>
      </c>
      <c r="P1060" s="6"/>
    </row>
    <row r="1061" spans="1:16" s="4" customFormat="1" ht="12.75" x14ac:dyDescent="0.25">
      <c r="A1061" s="6" t="s">
        <v>2303</v>
      </c>
      <c r="B1061" s="6" t="s">
        <v>2304</v>
      </c>
      <c r="C1061" s="6" t="s">
        <v>2305</v>
      </c>
      <c r="D1061" s="6">
        <v>18</v>
      </c>
      <c r="E1061" s="6">
        <v>12000</v>
      </c>
      <c r="F1061" s="6">
        <v>11</v>
      </c>
      <c r="G1061" s="6"/>
      <c r="H1061" s="6"/>
      <c r="I1061" s="6">
        <f t="shared" si="257"/>
        <v>11</v>
      </c>
      <c r="J1061" s="7" t="str">
        <f t="shared" si="258"/>
        <v/>
      </c>
      <c r="K1061" s="7">
        <f t="shared" si="259"/>
        <v>7</v>
      </c>
      <c r="L1061" s="8"/>
      <c r="M1061" s="8">
        <v>6</v>
      </c>
      <c r="N1061" s="6" t="str">
        <f t="shared" si="260"/>
        <v/>
      </c>
      <c r="O1061" s="6">
        <f t="shared" si="260"/>
        <v>1</v>
      </c>
      <c r="P1061" s="6"/>
    </row>
    <row r="1062" spans="1:16" s="4" customFormat="1" ht="12.75" x14ac:dyDescent="0.25">
      <c r="A1062" s="6" t="s">
        <v>2306</v>
      </c>
      <c r="B1062" s="6" t="s">
        <v>2307</v>
      </c>
      <c r="C1062" s="6" t="s">
        <v>2308</v>
      </c>
      <c r="D1062" s="6">
        <v>17</v>
      </c>
      <c r="E1062" s="6">
        <v>6900</v>
      </c>
      <c r="F1062" s="6">
        <f>13+12</f>
        <v>25</v>
      </c>
      <c r="G1062" s="6"/>
      <c r="H1062" s="6"/>
      <c r="I1062" s="6">
        <f t="shared" si="257"/>
        <v>25</v>
      </c>
      <c r="J1062" s="7">
        <f t="shared" si="258"/>
        <v>8</v>
      </c>
      <c r="K1062" s="7" t="str">
        <f t="shared" si="259"/>
        <v/>
      </c>
      <c r="L1062" s="8">
        <v>8</v>
      </c>
      <c r="M1062" s="8"/>
      <c r="N1062" s="6" t="str">
        <f t="shared" si="260"/>
        <v/>
      </c>
      <c r="O1062" s="6" t="str">
        <f t="shared" si="260"/>
        <v/>
      </c>
      <c r="P1062" s="6"/>
    </row>
    <row r="1063" spans="1:16" s="4" customFormat="1" ht="12.75" x14ac:dyDescent="0.25">
      <c r="A1063" s="6" t="s">
        <v>2309</v>
      </c>
      <c r="B1063" s="6" t="s">
        <v>2310</v>
      </c>
      <c r="C1063" s="6" t="s">
        <v>2311</v>
      </c>
      <c r="D1063" s="6">
        <v>2</v>
      </c>
      <c r="E1063" s="6">
        <v>8900</v>
      </c>
      <c r="F1063" s="6">
        <v>7</v>
      </c>
      <c r="G1063" s="6"/>
      <c r="H1063" s="6"/>
      <c r="I1063" s="6">
        <f t="shared" si="257"/>
        <v>7</v>
      </c>
      <c r="J1063" s="7">
        <f t="shared" si="258"/>
        <v>5</v>
      </c>
      <c r="K1063" s="7" t="str">
        <f t="shared" si="259"/>
        <v/>
      </c>
      <c r="L1063" s="8">
        <v>5</v>
      </c>
      <c r="M1063" s="8"/>
      <c r="N1063" s="6" t="str">
        <f t="shared" si="260"/>
        <v/>
      </c>
      <c r="O1063" s="6" t="str">
        <f t="shared" si="260"/>
        <v/>
      </c>
      <c r="P1063" s="6"/>
    </row>
    <row r="1064" spans="1:16" s="4" customFormat="1" ht="12.75" x14ac:dyDescent="0.25">
      <c r="A1064" s="6" t="s">
        <v>2312</v>
      </c>
      <c r="B1064" s="6" t="s">
        <v>2313</v>
      </c>
      <c r="C1064" s="6" t="s">
        <v>2314</v>
      </c>
      <c r="D1064" s="6">
        <v>17</v>
      </c>
      <c r="E1064" s="6">
        <v>8500</v>
      </c>
      <c r="F1064" s="6">
        <v>18</v>
      </c>
      <c r="G1064" s="6"/>
      <c r="H1064" s="6"/>
      <c r="I1064" s="6">
        <f t="shared" si="257"/>
        <v>18</v>
      </c>
      <c r="J1064" s="7">
        <f t="shared" si="258"/>
        <v>1</v>
      </c>
      <c r="K1064" s="7" t="str">
        <f t="shared" si="259"/>
        <v/>
      </c>
      <c r="L1064" s="8">
        <v>1</v>
      </c>
      <c r="M1064" s="8"/>
      <c r="N1064" s="6" t="str">
        <f t="shared" si="260"/>
        <v/>
      </c>
      <c r="O1064" s="6" t="str">
        <f t="shared" si="260"/>
        <v/>
      </c>
      <c r="P1064" s="6"/>
    </row>
    <row r="1065" spans="1:16" s="4" customFormat="1" ht="12.75" x14ac:dyDescent="0.25">
      <c r="A1065" s="6"/>
      <c r="B1065" s="6"/>
      <c r="C1065" s="6"/>
      <c r="D1065" s="6"/>
      <c r="E1065" s="6"/>
      <c r="F1065" s="6"/>
      <c r="G1065" s="6"/>
      <c r="H1065" s="6"/>
      <c r="I1065" s="6"/>
      <c r="J1065" s="9">
        <f>SUM(J1056:J1064)</f>
        <v>14</v>
      </c>
      <c r="K1065" s="9">
        <f>SUM(K1056:K1064)</f>
        <v>15</v>
      </c>
      <c r="L1065" s="10">
        <f>SUM(L1056:L1064)</f>
        <v>14</v>
      </c>
      <c r="M1065" s="10">
        <f>SUM(M1056:M1064)</f>
        <v>14</v>
      </c>
      <c r="N1065" s="6"/>
      <c r="O1065" s="6"/>
      <c r="P1065" s="6"/>
    </row>
    <row r="1066" spans="1:16" s="4" customFormat="1" ht="12.75" x14ac:dyDescent="0.25">
      <c r="A1066" s="6"/>
      <c r="B1066" s="6"/>
      <c r="C1066" s="6"/>
      <c r="D1066" s="6"/>
      <c r="E1066" s="6"/>
      <c r="F1066" s="6"/>
      <c r="G1066" s="6"/>
      <c r="H1066" s="6"/>
      <c r="I1066" s="6"/>
      <c r="J1066" s="7"/>
      <c r="K1066" s="7"/>
      <c r="L1066" s="8"/>
      <c r="M1066" s="8"/>
      <c r="N1066" s="6"/>
      <c r="O1066" s="6"/>
      <c r="P1066" s="6"/>
    </row>
    <row r="1067" spans="1:16" s="4" customFormat="1" ht="12.75" x14ac:dyDescent="0.25">
      <c r="A1067" s="6" t="s">
        <v>2315</v>
      </c>
      <c r="B1067" s="6" t="s">
        <v>2316</v>
      </c>
      <c r="C1067" s="6" t="s">
        <v>2317</v>
      </c>
      <c r="D1067" s="6">
        <v>102</v>
      </c>
      <c r="E1067" s="6">
        <v>2600</v>
      </c>
      <c r="F1067" s="6">
        <v>99</v>
      </c>
      <c r="G1067" s="6"/>
      <c r="H1067" s="6"/>
      <c r="I1067" s="6">
        <f>F1067+G1067+H1067</f>
        <v>99</v>
      </c>
      <c r="J1067" s="7" t="str">
        <f>IF(I1067&gt;D1067,I1067-D1067,"")</f>
        <v/>
      </c>
      <c r="K1067" s="7">
        <f>IF(I1067&lt;D1067,D1067-I1067,"")</f>
        <v>3</v>
      </c>
      <c r="L1067" s="8"/>
      <c r="M1067" s="8">
        <v>3</v>
      </c>
      <c r="N1067" s="6" t="str">
        <f t="shared" ref="N1067:O1071" si="261">IF(J1067=L1067,"",J1067-L1067)</f>
        <v/>
      </c>
      <c r="O1067" s="6" t="str">
        <f t="shared" si="261"/>
        <v/>
      </c>
      <c r="P1067" s="6"/>
    </row>
    <row r="1068" spans="1:16" s="4" customFormat="1" ht="12.75" x14ac:dyDescent="0.25">
      <c r="A1068" s="6" t="s">
        <v>2318</v>
      </c>
      <c r="B1068" s="6" t="s">
        <v>2319</v>
      </c>
      <c r="C1068" s="6" t="s">
        <v>2320</v>
      </c>
      <c r="D1068" s="6">
        <v>16</v>
      </c>
      <c r="E1068" s="6">
        <v>4700</v>
      </c>
      <c r="F1068" s="6">
        <v>5</v>
      </c>
      <c r="G1068" s="6">
        <v>2</v>
      </c>
      <c r="H1068" s="6"/>
      <c r="I1068" s="6">
        <f>F1068+G1068+H1068</f>
        <v>7</v>
      </c>
      <c r="J1068" s="7" t="str">
        <f>IF(I1068&gt;D1068,I1068-D1068,"")</f>
        <v/>
      </c>
      <c r="K1068" s="7">
        <f>IF(I1068&lt;D1068,D1068-I1068,"")</f>
        <v>9</v>
      </c>
      <c r="L1068" s="8"/>
      <c r="M1068" s="8">
        <v>9</v>
      </c>
      <c r="N1068" s="6" t="str">
        <f t="shared" si="261"/>
        <v/>
      </c>
      <c r="O1068" s="6" t="str">
        <f t="shared" si="261"/>
        <v/>
      </c>
      <c r="P1068" s="6"/>
    </row>
    <row r="1069" spans="1:16" s="4" customFormat="1" ht="12.75" x14ac:dyDescent="0.25">
      <c r="A1069" s="6" t="s">
        <v>2321</v>
      </c>
      <c r="B1069" s="6" t="s">
        <v>2322</v>
      </c>
      <c r="C1069" s="6" t="s">
        <v>2323</v>
      </c>
      <c r="D1069" s="6">
        <v>194</v>
      </c>
      <c r="E1069" s="6">
        <v>3600</v>
      </c>
      <c r="F1069" s="6">
        <v>165</v>
      </c>
      <c r="G1069" s="6">
        <v>9</v>
      </c>
      <c r="H1069" s="6"/>
      <c r="I1069" s="6">
        <f>F1069+G1069+H1069</f>
        <v>174</v>
      </c>
      <c r="J1069" s="7" t="str">
        <f>IF(I1069&gt;D1069,I1069-D1069,"")</f>
        <v/>
      </c>
      <c r="K1069" s="7">
        <f>IF(I1069&lt;D1069,D1069-I1069,"")</f>
        <v>20</v>
      </c>
      <c r="L1069" s="8"/>
      <c r="M1069" s="8">
        <v>12</v>
      </c>
      <c r="N1069" s="6" t="str">
        <f t="shared" si="261"/>
        <v/>
      </c>
      <c r="O1069" s="6">
        <f t="shared" si="261"/>
        <v>8</v>
      </c>
      <c r="P1069" s="6"/>
    </row>
    <row r="1070" spans="1:16" s="4" customFormat="1" ht="12.75" x14ac:dyDescent="0.25">
      <c r="A1070" s="6" t="s">
        <v>2324</v>
      </c>
      <c r="B1070" s="6" t="s">
        <v>2325</v>
      </c>
      <c r="C1070" s="6" t="s">
        <v>2326</v>
      </c>
      <c r="D1070" s="6">
        <v>4</v>
      </c>
      <c r="E1070" s="6">
        <v>7500</v>
      </c>
      <c r="F1070" s="6">
        <v>14</v>
      </c>
      <c r="G1070" s="6">
        <v>9</v>
      </c>
      <c r="H1070" s="6"/>
      <c r="I1070" s="6">
        <f>F1070+G1070+H1070</f>
        <v>23</v>
      </c>
      <c r="J1070" s="7">
        <f>IF(I1070&gt;D1070,I1070-D1070,"")</f>
        <v>19</v>
      </c>
      <c r="K1070" s="7" t="str">
        <f>IF(I1070&lt;D1070,D1070-I1070,"")</f>
        <v/>
      </c>
      <c r="L1070" s="8">
        <v>19</v>
      </c>
      <c r="M1070" s="8"/>
      <c r="N1070" s="6" t="str">
        <f t="shared" si="261"/>
        <v/>
      </c>
      <c r="O1070" s="6" t="str">
        <f t="shared" si="261"/>
        <v/>
      </c>
      <c r="P1070" s="6"/>
    </row>
    <row r="1071" spans="1:16" s="4" customFormat="1" ht="12.75" x14ac:dyDescent="0.25">
      <c r="A1071" s="6" t="s">
        <v>2327</v>
      </c>
      <c r="B1071" s="6" t="s">
        <v>2328</v>
      </c>
      <c r="C1071" s="6" t="s">
        <v>2329</v>
      </c>
      <c r="D1071" s="6">
        <v>63</v>
      </c>
      <c r="E1071" s="6">
        <v>13500</v>
      </c>
      <c r="F1071" s="6">
        <v>64</v>
      </c>
      <c r="G1071" s="6">
        <v>4</v>
      </c>
      <c r="H1071" s="6"/>
      <c r="I1071" s="6">
        <f>F1071+G1071+H1071</f>
        <v>68</v>
      </c>
      <c r="J1071" s="7">
        <f>IF(I1071&gt;D1071,I1071-D1071,"")</f>
        <v>5</v>
      </c>
      <c r="K1071" s="7" t="str">
        <f>IF(I1071&lt;D1071,D1071-I1071,"")</f>
        <v/>
      </c>
      <c r="L1071" s="8">
        <v>5</v>
      </c>
      <c r="M1071" s="8"/>
      <c r="N1071" s="6" t="str">
        <f t="shared" si="261"/>
        <v/>
      </c>
      <c r="O1071" s="6" t="str">
        <f t="shared" si="261"/>
        <v/>
      </c>
      <c r="P1071" s="6"/>
    </row>
    <row r="1072" spans="1:16" s="4" customFormat="1" ht="12.75" x14ac:dyDescent="0.25">
      <c r="A1072" s="6"/>
      <c r="B1072" s="6"/>
      <c r="C1072" s="6"/>
      <c r="D1072" s="6"/>
      <c r="E1072" s="6"/>
      <c r="F1072" s="6"/>
      <c r="G1072" s="6"/>
      <c r="H1072" s="6"/>
      <c r="I1072" s="6"/>
      <c r="J1072" s="9">
        <f>SUM(J1067:J1071)</f>
        <v>24</v>
      </c>
      <c r="K1072" s="9">
        <f>SUM(K1067:K1071)</f>
        <v>32</v>
      </c>
      <c r="L1072" s="10">
        <f>SUM(L1067:L1071)</f>
        <v>24</v>
      </c>
      <c r="M1072" s="10">
        <f>SUM(M1067:M1071)</f>
        <v>24</v>
      </c>
      <c r="N1072" s="6"/>
      <c r="O1072" s="6"/>
      <c r="P1072" s="6"/>
    </row>
    <row r="1073" spans="1:16" s="4" customFormat="1" ht="12.75" x14ac:dyDescent="0.25">
      <c r="A1073" s="6"/>
      <c r="B1073" s="6"/>
      <c r="C1073" s="6"/>
      <c r="D1073" s="6"/>
      <c r="E1073" s="6"/>
      <c r="F1073" s="6"/>
      <c r="G1073" s="6"/>
      <c r="H1073" s="6"/>
      <c r="I1073" s="6"/>
      <c r="J1073" s="7"/>
      <c r="K1073" s="7"/>
      <c r="L1073" s="8"/>
      <c r="M1073" s="8"/>
      <c r="N1073" s="6"/>
      <c r="O1073" s="6"/>
      <c r="P1073" s="6"/>
    </row>
    <row r="1074" spans="1:16" s="4" customFormat="1" ht="12.75" x14ac:dyDescent="0.25">
      <c r="A1074" s="6" t="s">
        <v>2330</v>
      </c>
      <c r="B1074" s="6" t="s">
        <v>2331</v>
      </c>
      <c r="C1074" s="6" t="s">
        <v>2332</v>
      </c>
      <c r="D1074" s="6">
        <v>2</v>
      </c>
      <c r="E1074" s="6">
        <v>60500</v>
      </c>
      <c r="F1074" s="6">
        <v>0</v>
      </c>
      <c r="G1074" s="6"/>
      <c r="H1074" s="6"/>
      <c r="I1074" s="6">
        <f>F1074+G1074+H1074</f>
        <v>0</v>
      </c>
      <c r="J1074" s="7" t="str">
        <f>IF(I1074&gt;D1074,I1074-D1074,"")</f>
        <v/>
      </c>
      <c r="K1074" s="7">
        <f>IF(I1074&lt;D1074,D1074-I1074,"")</f>
        <v>2</v>
      </c>
      <c r="L1074" s="8"/>
      <c r="M1074" s="8">
        <v>1</v>
      </c>
      <c r="N1074" s="6" t="str">
        <f>IF(J1074=L1074,"",J1074-L1074)</f>
        <v/>
      </c>
      <c r="O1074" s="6">
        <f>IF(K1074=M1074,"",K1074-M1074)</f>
        <v>1</v>
      </c>
      <c r="P1074" s="6"/>
    </row>
    <row r="1075" spans="1:16" s="4" customFormat="1" ht="12.75" x14ac:dyDescent="0.25">
      <c r="A1075" s="6" t="s">
        <v>2333</v>
      </c>
      <c r="B1075" s="6" t="s">
        <v>2334</v>
      </c>
      <c r="C1075" s="6" t="s">
        <v>2335</v>
      </c>
      <c r="D1075" s="6">
        <v>1</v>
      </c>
      <c r="E1075" s="6">
        <v>58000</v>
      </c>
      <c r="F1075" s="6">
        <v>2</v>
      </c>
      <c r="G1075" s="6"/>
      <c r="H1075" s="6"/>
      <c r="I1075" s="6">
        <f>F1075+G1075+H1075</f>
        <v>2</v>
      </c>
      <c r="J1075" s="7">
        <f>IF(I1075&gt;D1075,I1075-D1075,"")</f>
        <v>1</v>
      </c>
      <c r="K1075" s="7" t="str">
        <f>IF(I1075&lt;D1075,D1075-I1075,"")</f>
        <v/>
      </c>
      <c r="L1075" s="8">
        <v>1</v>
      </c>
      <c r="M1075" s="8"/>
      <c r="N1075" s="6" t="str">
        <f>IF(J1075=L1075,"",J1075-L1075)</f>
        <v/>
      </c>
      <c r="O1075" s="6" t="str">
        <f>IF(K1075=M1075,"",K1075-M1075)</f>
        <v/>
      </c>
      <c r="P1075" s="6"/>
    </row>
    <row r="1076" spans="1:16" s="4" customFormat="1" ht="12.75" x14ac:dyDescent="0.25">
      <c r="A1076" s="6"/>
      <c r="B1076" s="6"/>
      <c r="C1076" s="6"/>
      <c r="D1076" s="6"/>
      <c r="E1076" s="6"/>
      <c r="F1076" s="6"/>
      <c r="G1076" s="6"/>
      <c r="H1076" s="6"/>
      <c r="I1076" s="6"/>
      <c r="J1076" s="9">
        <f>SUM(J1074:J1075)</f>
        <v>1</v>
      </c>
      <c r="K1076" s="9">
        <f>SUM(K1074:K1075)</f>
        <v>2</v>
      </c>
      <c r="L1076" s="10">
        <f>SUM(L1074:L1075)</f>
        <v>1</v>
      </c>
      <c r="M1076" s="10">
        <f>SUM(M1074:M1075)</f>
        <v>1</v>
      </c>
      <c r="N1076" s="6"/>
      <c r="O1076" s="6"/>
      <c r="P1076" s="6"/>
    </row>
    <row r="1077" spans="1:16" s="4" customFormat="1" ht="12.75" x14ac:dyDescent="0.25">
      <c r="A1077" s="6"/>
      <c r="B1077" s="6"/>
      <c r="C1077" s="6"/>
      <c r="D1077" s="6"/>
      <c r="E1077" s="6"/>
      <c r="F1077" s="6"/>
      <c r="G1077" s="6"/>
      <c r="H1077" s="6"/>
      <c r="I1077" s="6"/>
      <c r="J1077" s="7"/>
      <c r="K1077" s="7"/>
      <c r="L1077" s="8"/>
      <c r="M1077" s="8"/>
      <c r="N1077" s="6"/>
      <c r="O1077" s="6"/>
      <c r="P1077" s="6"/>
    </row>
    <row r="1078" spans="1:16" s="4" customFormat="1" ht="12.75" x14ac:dyDescent="0.25">
      <c r="A1078" s="6" t="s">
        <v>2336</v>
      </c>
      <c r="B1078" s="6" t="s">
        <v>2337</v>
      </c>
      <c r="C1078" s="6" t="s">
        <v>2338</v>
      </c>
      <c r="D1078" s="6">
        <v>18</v>
      </c>
      <c r="E1078" s="6">
        <v>12000</v>
      </c>
      <c r="F1078" s="6">
        <v>38</v>
      </c>
      <c r="G1078" s="6"/>
      <c r="H1078" s="6"/>
      <c r="I1078" s="6">
        <f>F1078+G1078+H1078</f>
        <v>38</v>
      </c>
      <c r="J1078" s="7">
        <f>IF(I1078&gt;D1078,I1078-D1078,"")</f>
        <v>20</v>
      </c>
      <c r="K1078" s="7" t="str">
        <f>IF(I1078&lt;D1078,D1078-I1078,"")</f>
        <v/>
      </c>
      <c r="L1078" s="8">
        <v>17</v>
      </c>
      <c r="M1078" s="8"/>
      <c r="N1078" s="6">
        <f t="shared" ref="N1078:O1081" si="262">IF(J1078=L1078,"",J1078-L1078)</f>
        <v>3</v>
      </c>
      <c r="O1078" s="6" t="str">
        <f t="shared" si="262"/>
        <v/>
      </c>
      <c r="P1078" s="6"/>
    </row>
    <row r="1079" spans="1:16" s="4" customFormat="1" ht="12.75" x14ac:dyDescent="0.25">
      <c r="A1079" s="6" t="s">
        <v>2339</v>
      </c>
      <c r="B1079" s="6" t="s">
        <v>2340</v>
      </c>
      <c r="C1079" s="6" t="s">
        <v>2341</v>
      </c>
      <c r="D1079" s="6">
        <v>71</v>
      </c>
      <c r="E1079" s="6">
        <v>1800</v>
      </c>
      <c r="F1079" s="6">
        <v>60</v>
      </c>
      <c r="G1079" s="6"/>
      <c r="H1079" s="6"/>
      <c r="I1079" s="6">
        <f>F1079+G1079+H1079</f>
        <v>60</v>
      </c>
      <c r="J1079" s="7" t="str">
        <f>IF(I1079&gt;D1079,I1079-D1079,"")</f>
        <v/>
      </c>
      <c r="K1079" s="7">
        <f>IF(I1079&lt;D1079,D1079-I1079,"")</f>
        <v>11</v>
      </c>
      <c r="L1079" s="8"/>
      <c r="M1079" s="8">
        <v>11</v>
      </c>
      <c r="N1079" s="6" t="str">
        <f t="shared" si="262"/>
        <v/>
      </c>
      <c r="O1079" s="6" t="str">
        <f t="shared" si="262"/>
        <v/>
      </c>
      <c r="P1079" s="6"/>
    </row>
    <row r="1080" spans="1:16" s="4" customFormat="1" ht="12.75" x14ac:dyDescent="0.25">
      <c r="A1080" s="6" t="s">
        <v>2342</v>
      </c>
      <c r="B1080" s="6" t="s">
        <v>2343</v>
      </c>
      <c r="C1080" s="6" t="s">
        <v>2344</v>
      </c>
      <c r="D1080" s="6">
        <v>50</v>
      </c>
      <c r="E1080" s="6">
        <v>2500</v>
      </c>
      <c r="F1080" s="6">
        <v>45</v>
      </c>
      <c r="G1080" s="6"/>
      <c r="H1080" s="6"/>
      <c r="I1080" s="6">
        <f>F1080+G1080+H1080</f>
        <v>45</v>
      </c>
      <c r="J1080" s="7" t="str">
        <f>IF(I1080&gt;D1080,I1080-D1080,"")</f>
        <v/>
      </c>
      <c r="K1080" s="7">
        <f>IF(I1080&lt;D1080,D1080-I1080,"")</f>
        <v>5</v>
      </c>
      <c r="L1080" s="8"/>
      <c r="M1080" s="8">
        <v>5</v>
      </c>
      <c r="N1080" s="6" t="str">
        <f t="shared" si="262"/>
        <v/>
      </c>
      <c r="O1080" s="6" t="str">
        <f t="shared" si="262"/>
        <v/>
      </c>
      <c r="P1080" s="6"/>
    </row>
    <row r="1081" spans="1:16" s="4" customFormat="1" ht="12.75" x14ac:dyDescent="0.25">
      <c r="A1081" s="6" t="s">
        <v>2345</v>
      </c>
      <c r="B1081" s="6" t="s">
        <v>2346</v>
      </c>
      <c r="C1081" s="6" t="s">
        <v>2347</v>
      </c>
      <c r="D1081" s="6">
        <v>40</v>
      </c>
      <c r="E1081" s="6">
        <v>5250</v>
      </c>
      <c r="F1081" s="6">
        <v>39</v>
      </c>
      <c r="G1081" s="6"/>
      <c r="H1081" s="6"/>
      <c r="I1081" s="6">
        <f>F1081+G1081+H1081</f>
        <v>39</v>
      </c>
      <c r="J1081" s="7" t="str">
        <f>IF(I1081&gt;D1081,I1081-D1081,"")</f>
        <v/>
      </c>
      <c r="K1081" s="7">
        <f>IF(I1081&lt;D1081,D1081-I1081,"")</f>
        <v>1</v>
      </c>
      <c r="L1081" s="8"/>
      <c r="M1081" s="8">
        <v>1</v>
      </c>
      <c r="N1081" s="6" t="str">
        <f t="shared" si="262"/>
        <v/>
      </c>
      <c r="O1081" s="6" t="str">
        <f t="shared" si="262"/>
        <v/>
      </c>
      <c r="P1081" s="6"/>
    </row>
    <row r="1082" spans="1:16" s="4" customFormat="1" ht="12.75" x14ac:dyDescent="0.25">
      <c r="A1082" s="6"/>
      <c r="B1082" s="6"/>
      <c r="C1082" s="6"/>
      <c r="D1082" s="6"/>
      <c r="E1082" s="6"/>
      <c r="F1082" s="6"/>
      <c r="G1082" s="6"/>
      <c r="H1082" s="6"/>
      <c r="I1082" s="6"/>
      <c r="J1082" s="9">
        <f>SUM(J1078:J1081)</f>
        <v>20</v>
      </c>
      <c r="K1082" s="9">
        <f>SUM(K1078:K1081)</f>
        <v>17</v>
      </c>
      <c r="L1082" s="10">
        <f>SUM(L1078:L1081)</f>
        <v>17</v>
      </c>
      <c r="M1082" s="10">
        <f>SUM(M1078:M1081)</f>
        <v>17</v>
      </c>
      <c r="N1082" s="6"/>
      <c r="O1082" s="6"/>
      <c r="P1082" s="6"/>
    </row>
    <row r="1083" spans="1:16" s="4" customFormat="1" ht="12.75" x14ac:dyDescent="0.25">
      <c r="A1083" s="6"/>
      <c r="B1083" s="6"/>
      <c r="C1083" s="6"/>
      <c r="D1083" s="6"/>
      <c r="E1083" s="6"/>
      <c r="F1083" s="6"/>
      <c r="G1083" s="6"/>
      <c r="H1083" s="6"/>
      <c r="I1083" s="6"/>
      <c r="J1083" s="7"/>
      <c r="K1083" s="7"/>
      <c r="L1083" s="8"/>
      <c r="M1083" s="8"/>
      <c r="N1083" s="6"/>
      <c r="O1083" s="6"/>
      <c r="P1083" s="6"/>
    </row>
    <row r="1084" spans="1:16" s="4" customFormat="1" ht="12.75" x14ac:dyDescent="0.25">
      <c r="A1084" s="6" t="s">
        <v>2348</v>
      </c>
      <c r="B1084" s="6" t="s">
        <v>2349</v>
      </c>
      <c r="C1084" s="6" t="s">
        <v>2350</v>
      </c>
      <c r="D1084" s="6">
        <v>1</v>
      </c>
      <c r="E1084" s="6">
        <v>5600</v>
      </c>
      <c r="F1084" s="6">
        <v>0</v>
      </c>
      <c r="G1084" s="6"/>
      <c r="H1084" s="6"/>
      <c r="I1084" s="6">
        <f>F1084+G1084+H1084</f>
        <v>0</v>
      </c>
      <c r="J1084" s="7" t="str">
        <f>IF(I1084&gt;D1084,I1084-D1084,"")</f>
        <v/>
      </c>
      <c r="K1084" s="7">
        <f>IF(I1084&lt;D1084,D1084-I1084,"")</f>
        <v>1</v>
      </c>
      <c r="L1084" s="8"/>
      <c r="M1084" s="8">
        <v>1</v>
      </c>
      <c r="N1084" s="6" t="str">
        <f t="shared" ref="N1084:O1086" si="263">IF(J1084=L1084,"",J1084-L1084)</f>
        <v/>
      </c>
      <c r="O1084" s="6" t="str">
        <f t="shared" si="263"/>
        <v/>
      </c>
      <c r="P1084" s="6"/>
    </row>
    <row r="1085" spans="1:16" s="4" customFormat="1" ht="12.75" x14ac:dyDescent="0.25">
      <c r="A1085" s="6" t="s">
        <v>2351</v>
      </c>
      <c r="B1085" s="6" t="s">
        <v>2352</v>
      </c>
      <c r="C1085" s="6" t="s">
        <v>2353</v>
      </c>
      <c r="D1085" s="6">
        <v>18</v>
      </c>
      <c r="E1085" s="6">
        <v>5100</v>
      </c>
      <c r="F1085" s="6">
        <v>0</v>
      </c>
      <c r="G1085" s="6"/>
      <c r="H1085" s="6"/>
      <c r="I1085" s="6">
        <f>F1085+G1085+H1085</f>
        <v>0</v>
      </c>
      <c r="J1085" s="7" t="str">
        <f>IF(I1085&gt;D1085,I1085-D1085,"")</f>
        <v/>
      </c>
      <c r="K1085" s="7">
        <f>IF(I1085&lt;D1085,D1085-I1085,"")</f>
        <v>18</v>
      </c>
      <c r="L1085" s="8"/>
      <c r="M1085" s="8">
        <v>6</v>
      </c>
      <c r="N1085" s="6" t="str">
        <f t="shared" si="263"/>
        <v/>
      </c>
      <c r="O1085" s="6">
        <f t="shared" si="263"/>
        <v>12</v>
      </c>
      <c r="P1085" s="6"/>
    </row>
    <row r="1086" spans="1:16" s="4" customFormat="1" ht="12.75" x14ac:dyDescent="0.25">
      <c r="A1086" s="6" t="s">
        <v>2354</v>
      </c>
      <c r="B1086" s="6" t="s">
        <v>2355</v>
      </c>
      <c r="C1086" s="6" t="s">
        <v>2356</v>
      </c>
      <c r="D1086" s="6">
        <v>137</v>
      </c>
      <c r="E1086" s="6">
        <v>4510</v>
      </c>
      <c r="F1086" s="6">
        <v>144</v>
      </c>
      <c r="G1086" s="6"/>
      <c r="H1086" s="6"/>
      <c r="I1086" s="6">
        <f>F1086+G1086+H1086</f>
        <v>144</v>
      </c>
      <c r="J1086" s="7">
        <f>IF(I1086&gt;D1086,I1086-D1086,"")</f>
        <v>7</v>
      </c>
      <c r="K1086" s="7" t="str">
        <f>IF(I1086&lt;D1086,D1086-I1086,"")</f>
        <v/>
      </c>
      <c r="L1086" s="8">
        <v>7</v>
      </c>
      <c r="M1086" s="8"/>
      <c r="N1086" s="6" t="str">
        <f t="shared" si="263"/>
        <v/>
      </c>
      <c r="O1086" s="6" t="str">
        <f t="shared" si="263"/>
        <v/>
      </c>
      <c r="P1086" s="6"/>
    </row>
    <row r="1087" spans="1:16" s="4" customFormat="1" ht="12.75" x14ac:dyDescent="0.25">
      <c r="A1087" s="6"/>
      <c r="B1087" s="6"/>
      <c r="C1087" s="6"/>
      <c r="D1087" s="6"/>
      <c r="E1087" s="6"/>
      <c r="F1087" s="6"/>
      <c r="G1087" s="6"/>
      <c r="H1087" s="6"/>
      <c r="I1087" s="6"/>
      <c r="J1087" s="9">
        <f>SUM(J1084:J1086)</f>
        <v>7</v>
      </c>
      <c r="K1087" s="9">
        <f>SUM(K1084:K1086)</f>
        <v>19</v>
      </c>
      <c r="L1087" s="10">
        <f>SUM(L1084:L1086)</f>
        <v>7</v>
      </c>
      <c r="M1087" s="10">
        <f>SUM(M1084:M1086)</f>
        <v>7</v>
      </c>
      <c r="N1087" s="6"/>
      <c r="O1087" s="6"/>
      <c r="P1087" s="6"/>
    </row>
    <row r="1088" spans="1:16" s="4" customFormat="1" ht="12.75" x14ac:dyDescent="0.25">
      <c r="A1088" s="6"/>
      <c r="B1088" s="6"/>
      <c r="C1088" s="6"/>
      <c r="D1088" s="6"/>
      <c r="E1088" s="6"/>
      <c r="F1088" s="6"/>
      <c r="G1088" s="6"/>
      <c r="H1088" s="6"/>
      <c r="I1088" s="6"/>
      <c r="J1088" s="7"/>
      <c r="K1088" s="7"/>
      <c r="L1088" s="8"/>
      <c r="M1088" s="8"/>
      <c r="N1088" s="6"/>
      <c r="O1088" s="6"/>
      <c r="P1088" s="6"/>
    </row>
    <row r="1089" spans="1:16" s="4" customFormat="1" ht="12.75" x14ac:dyDescent="0.25">
      <c r="A1089" s="6" t="s">
        <v>2357</v>
      </c>
      <c r="B1089" s="6" t="s">
        <v>2358</v>
      </c>
      <c r="C1089" s="6" t="s">
        <v>2359</v>
      </c>
      <c r="D1089" s="6">
        <v>93</v>
      </c>
      <c r="E1089" s="6">
        <v>85</v>
      </c>
      <c r="F1089" s="6">
        <v>90</v>
      </c>
      <c r="G1089" s="6">
        <v>23</v>
      </c>
      <c r="H1089" s="6"/>
      <c r="I1089" s="6">
        <f>F1089+G1089+H1089</f>
        <v>113</v>
      </c>
      <c r="J1089" s="7">
        <f>IF(I1089&gt;D1089,I1089-D1089,"")</f>
        <v>20</v>
      </c>
      <c r="K1089" s="7" t="str">
        <f>IF(I1089&lt;D1089,D1089-I1089,"")</f>
        <v/>
      </c>
      <c r="L1089" s="8">
        <v>7</v>
      </c>
      <c r="M1089" s="8"/>
      <c r="N1089" s="6">
        <f>IF(J1089=L1089,"",J1089-L1089)</f>
        <v>13</v>
      </c>
      <c r="O1089" s="6" t="str">
        <f>IF(K1089=M1089,"",K1089-M1089)</f>
        <v/>
      </c>
      <c r="P1089" s="6"/>
    </row>
    <row r="1090" spans="1:16" s="4" customFormat="1" ht="12.75" x14ac:dyDescent="0.25">
      <c r="A1090" s="6" t="s">
        <v>2360</v>
      </c>
      <c r="B1090" s="6" t="s">
        <v>2361</v>
      </c>
      <c r="C1090" s="6" t="s">
        <v>2362</v>
      </c>
      <c r="D1090" s="6">
        <v>7</v>
      </c>
      <c r="E1090" s="6">
        <v>130</v>
      </c>
      <c r="F1090" s="6">
        <v>0</v>
      </c>
      <c r="G1090" s="6"/>
      <c r="H1090" s="6"/>
      <c r="I1090" s="6">
        <f>F1090+G1090+H1090</f>
        <v>0</v>
      </c>
      <c r="J1090" s="7" t="str">
        <f>IF(I1090&gt;D1090,I1090-D1090,"")</f>
        <v/>
      </c>
      <c r="K1090" s="7">
        <f>IF(I1090&lt;D1090,D1090-I1090,"")</f>
        <v>7</v>
      </c>
      <c r="L1090" s="8"/>
      <c r="M1090" s="8">
        <v>7</v>
      </c>
      <c r="N1090" s="6" t="str">
        <f>IF(J1090=L1090,"",J1090-L1090)</f>
        <v/>
      </c>
      <c r="O1090" s="6" t="str">
        <f>IF(K1090=M1090,"",K1090-M1090)</f>
        <v/>
      </c>
      <c r="P1090" s="6"/>
    </row>
    <row r="1091" spans="1:16" s="4" customFormat="1" ht="12.75" x14ac:dyDescent="0.25">
      <c r="A1091" s="6"/>
      <c r="B1091" s="6"/>
      <c r="C1091" s="6"/>
      <c r="D1091" s="6"/>
      <c r="E1091" s="6"/>
      <c r="F1091" s="6"/>
      <c r="G1091" s="6"/>
      <c r="H1091" s="6"/>
      <c r="I1091" s="6"/>
      <c r="J1091" s="9">
        <f>SUM(J1089:J1090)</f>
        <v>20</v>
      </c>
      <c r="K1091" s="9">
        <f>SUM(K1089:K1090)</f>
        <v>7</v>
      </c>
      <c r="L1091" s="10">
        <f>SUM(L1089:L1090)</f>
        <v>7</v>
      </c>
      <c r="M1091" s="10">
        <f>SUM(M1089:M1090)</f>
        <v>7</v>
      </c>
      <c r="N1091" s="6"/>
      <c r="O1091" s="6"/>
      <c r="P1091" s="6"/>
    </row>
    <row r="1092" spans="1:16" s="4" customFormat="1" ht="12.75" x14ac:dyDescent="0.25">
      <c r="A1092" s="6"/>
      <c r="B1092" s="6"/>
      <c r="C1092" s="6"/>
      <c r="D1092" s="6"/>
      <c r="E1092" s="6"/>
      <c r="F1092" s="6"/>
      <c r="G1092" s="6"/>
      <c r="H1092" s="6"/>
      <c r="I1092" s="6"/>
      <c r="J1092" s="7"/>
      <c r="K1092" s="7"/>
      <c r="L1092" s="8"/>
      <c r="M1092" s="8"/>
      <c r="N1092" s="6"/>
      <c r="O1092" s="6"/>
      <c r="P1092" s="6"/>
    </row>
    <row r="1093" spans="1:16" s="4" customFormat="1" ht="12.75" x14ac:dyDescent="0.25">
      <c r="A1093" s="6" t="s">
        <v>2363</v>
      </c>
      <c r="B1093" s="6" t="s">
        <v>2364</v>
      </c>
      <c r="C1093" s="6" t="s">
        <v>2365</v>
      </c>
      <c r="D1093" s="6">
        <v>15</v>
      </c>
      <c r="E1093" s="6">
        <v>200</v>
      </c>
      <c r="F1093" s="6">
        <v>13</v>
      </c>
      <c r="G1093" s="6"/>
      <c r="H1093" s="6"/>
      <c r="I1093" s="6">
        <f t="shared" ref="I1093:I1104" si="264">F1093+G1093+H1093</f>
        <v>13</v>
      </c>
      <c r="J1093" s="7" t="str">
        <f t="shared" ref="J1093:J1104" si="265">IF(I1093&gt;D1093,I1093-D1093,"")</f>
        <v/>
      </c>
      <c r="K1093" s="7">
        <f t="shared" ref="K1093:K1104" si="266">IF(I1093&lt;D1093,D1093-I1093,"")</f>
        <v>2</v>
      </c>
      <c r="L1093" s="8"/>
      <c r="M1093" s="8">
        <v>2</v>
      </c>
      <c r="N1093" s="6" t="str">
        <f t="shared" ref="N1093:O1104" si="267">IF(J1093=L1093,"",J1093-L1093)</f>
        <v/>
      </c>
      <c r="O1093" s="6" t="str">
        <f t="shared" si="267"/>
        <v/>
      </c>
      <c r="P1093" s="6"/>
    </row>
    <row r="1094" spans="1:16" s="4" customFormat="1" ht="12.75" x14ac:dyDescent="0.25">
      <c r="A1094" s="6" t="s">
        <v>2366</v>
      </c>
      <c r="B1094" s="6" t="s">
        <v>2367</v>
      </c>
      <c r="C1094" s="6" t="s">
        <v>2368</v>
      </c>
      <c r="D1094" s="6">
        <v>71</v>
      </c>
      <c r="E1094" s="6">
        <v>450</v>
      </c>
      <c r="F1094" s="6">
        <f>11+57</f>
        <v>68</v>
      </c>
      <c r="G1094" s="6"/>
      <c r="H1094" s="6"/>
      <c r="I1094" s="6">
        <f t="shared" si="264"/>
        <v>68</v>
      </c>
      <c r="J1094" s="7" t="str">
        <f t="shared" si="265"/>
        <v/>
      </c>
      <c r="K1094" s="7">
        <f t="shared" si="266"/>
        <v>3</v>
      </c>
      <c r="L1094" s="8"/>
      <c r="M1094" s="8">
        <v>3</v>
      </c>
      <c r="N1094" s="6" t="str">
        <f t="shared" si="267"/>
        <v/>
      </c>
      <c r="O1094" s="6" t="str">
        <f t="shared" si="267"/>
        <v/>
      </c>
      <c r="P1094" s="6"/>
    </row>
    <row r="1095" spans="1:16" s="4" customFormat="1" ht="12.75" x14ac:dyDescent="0.25">
      <c r="A1095" s="6" t="s">
        <v>2369</v>
      </c>
      <c r="B1095" s="6" t="s">
        <v>2370</v>
      </c>
      <c r="C1095" s="6" t="s">
        <v>2371</v>
      </c>
      <c r="D1095" s="6">
        <v>103</v>
      </c>
      <c r="E1095" s="6">
        <v>150</v>
      </c>
      <c r="F1095" s="6">
        <v>90</v>
      </c>
      <c r="G1095" s="6"/>
      <c r="H1095" s="6"/>
      <c r="I1095" s="6">
        <f t="shared" si="264"/>
        <v>90</v>
      </c>
      <c r="J1095" s="7" t="str">
        <f t="shared" si="265"/>
        <v/>
      </c>
      <c r="K1095" s="7">
        <f t="shared" si="266"/>
        <v>13</v>
      </c>
      <c r="L1095" s="8"/>
      <c r="M1095" s="8">
        <v>13</v>
      </c>
      <c r="N1095" s="6" t="str">
        <f t="shared" si="267"/>
        <v/>
      </c>
      <c r="O1095" s="6" t="str">
        <f t="shared" si="267"/>
        <v/>
      </c>
      <c r="P1095" s="6"/>
    </row>
    <row r="1096" spans="1:16" s="4" customFormat="1" ht="12.75" x14ac:dyDescent="0.25">
      <c r="A1096" s="6" t="s">
        <v>2372</v>
      </c>
      <c r="B1096" s="6" t="s">
        <v>2373</v>
      </c>
      <c r="C1096" s="6" t="s">
        <v>2374</v>
      </c>
      <c r="D1096" s="6">
        <v>163</v>
      </c>
      <c r="E1096" s="6">
        <v>300</v>
      </c>
      <c r="F1096" s="6">
        <f>13+132</f>
        <v>145</v>
      </c>
      <c r="G1096" s="6"/>
      <c r="H1096" s="6"/>
      <c r="I1096" s="6">
        <f t="shared" si="264"/>
        <v>145</v>
      </c>
      <c r="J1096" s="7" t="str">
        <f t="shared" si="265"/>
        <v/>
      </c>
      <c r="K1096" s="7">
        <f t="shared" si="266"/>
        <v>18</v>
      </c>
      <c r="L1096" s="8"/>
      <c r="M1096" s="8">
        <v>18</v>
      </c>
      <c r="N1096" s="6" t="str">
        <f t="shared" si="267"/>
        <v/>
      </c>
      <c r="O1096" s="6" t="str">
        <f t="shared" si="267"/>
        <v/>
      </c>
      <c r="P1096" s="6"/>
    </row>
    <row r="1097" spans="1:16" s="4" customFormat="1" ht="12.75" x14ac:dyDescent="0.25">
      <c r="A1097" s="6" t="s">
        <v>2375</v>
      </c>
      <c r="B1097" s="6" t="s">
        <v>2376</v>
      </c>
      <c r="C1097" s="6" t="s">
        <v>2377</v>
      </c>
      <c r="D1097" s="6">
        <v>137</v>
      </c>
      <c r="E1097" s="6">
        <v>550</v>
      </c>
      <c r="F1097" s="6">
        <f>4+82</f>
        <v>86</v>
      </c>
      <c r="G1097" s="6"/>
      <c r="H1097" s="6"/>
      <c r="I1097" s="6">
        <f t="shared" si="264"/>
        <v>86</v>
      </c>
      <c r="J1097" s="7" t="str">
        <f t="shared" si="265"/>
        <v/>
      </c>
      <c r="K1097" s="7">
        <f t="shared" si="266"/>
        <v>51</v>
      </c>
      <c r="L1097" s="8"/>
      <c r="M1097" s="8">
        <v>51</v>
      </c>
      <c r="N1097" s="6" t="str">
        <f t="shared" si="267"/>
        <v/>
      </c>
      <c r="O1097" s="6" t="str">
        <f t="shared" si="267"/>
        <v/>
      </c>
      <c r="P1097" s="6"/>
    </row>
    <row r="1098" spans="1:16" s="4" customFormat="1" ht="12.75" x14ac:dyDescent="0.25">
      <c r="A1098" s="6" t="s">
        <v>2378</v>
      </c>
      <c r="B1098" s="6" t="s">
        <v>2379</v>
      </c>
      <c r="C1098" s="6" t="s">
        <v>2380</v>
      </c>
      <c r="D1098" s="6">
        <v>333</v>
      </c>
      <c r="E1098" s="6">
        <v>500</v>
      </c>
      <c r="F1098" s="6">
        <v>214</v>
      </c>
      <c r="G1098" s="6"/>
      <c r="H1098" s="6"/>
      <c r="I1098" s="6">
        <f t="shared" si="264"/>
        <v>214</v>
      </c>
      <c r="J1098" s="7" t="str">
        <f t="shared" si="265"/>
        <v/>
      </c>
      <c r="K1098" s="7">
        <f t="shared" si="266"/>
        <v>119</v>
      </c>
      <c r="L1098" s="8"/>
      <c r="M1098" s="8">
        <v>101</v>
      </c>
      <c r="N1098" s="6" t="str">
        <f t="shared" si="267"/>
        <v/>
      </c>
      <c r="O1098" s="6">
        <f t="shared" si="267"/>
        <v>18</v>
      </c>
      <c r="P1098" s="6"/>
    </row>
    <row r="1099" spans="1:16" s="4" customFormat="1" ht="12.75" x14ac:dyDescent="0.25">
      <c r="A1099" s="6" t="s">
        <v>2381</v>
      </c>
      <c r="B1099" s="6" t="s">
        <v>2382</v>
      </c>
      <c r="C1099" s="6" t="s">
        <v>2383</v>
      </c>
      <c r="D1099" s="6">
        <v>95</v>
      </c>
      <c r="E1099" s="6">
        <v>350</v>
      </c>
      <c r="F1099" s="6">
        <v>96</v>
      </c>
      <c r="G1099" s="6"/>
      <c r="H1099" s="6"/>
      <c r="I1099" s="6">
        <f t="shared" si="264"/>
        <v>96</v>
      </c>
      <c r="J1099" s="7">
        <f t="shared" si="265"/>
        <v>1</v>
      </c>
      <c r="K1099" s="7" t="str">
        <f t="shared" si="266"/>
        <v/>
      </c>
      <c r="L1099" s="8">
        <v>1</v>
      </c>
      <c r="M1099" s="8"/>
      <c r="N1099" s="6" t="str">
        <f t="shared" si="267"/>
        <v/>
      </c>
      <c r="O1099" s="6" t="str">
        <f t="shared" si="267"/>
        <v/>
      </c>
      <c r="P1099" s="6"/>
    </row>
    <row r="1100" spans="1:16" s="4" customFormat="1" ht="12.75" x14ac:dyDescent="0.25">
      <c r="A1100" s="6" t="s">
        <v>2384</v>
      </c>
      <c r="B1100" s="6" t="s">
        <v>2385</v>
      </c>
      <c r="C1100" s="6" t="s">
        <v>2386</v>
      </c>
      <c r="D1100" s="6">
        <v>28</v>
      </c>
      <c r="E1100" s="6">
        <v>150</v>
      </c>
      <c r="F1100" s="6">
        <f>9+36</f>
        <v>45</v>
      </c>
      <c r="G1100" s="6"/>
      <c r="H1100" s="6"/>
      <c r="I1100" s="6">
        <f t="shared" si="264"/>
        <v>45</v>
      </c>
      <c r="J1100" s="7">
        <f t="shared" si="265"/>
        <v>17</v>
      </c>
      <c r="K1100" s="7" t="str">
        <f t="shared" si="266"/>
        <v/>
      </c>
      <c r="L1100" s="8">
        <v>17</v>
      </c>
      <c r="M1100" s="8"/>
      <c r="N1100" s="6" t="str">
        <f t="shared" si="267"/>
        <v/>
      </c>
      <c r="O1100" s="6" t="str">
        <f t="shared" si="267"/>
        <v/>
      </c>
      <c r="P1100" s="6"/>
    </row>
    <row r="1101" spans="1:16" s="4" customFormat="1" ht="12.75" x14ac:dyDescent="0.25">
      <c r="A1101" s="6" t="s">
        <v>2387</v>
      </c>
      <c r="B1101" s="6" t="s">
        <v>2388</v>
      </c>
      <c r="C1101" s="6" t="s">
        <v>2389</v>
      </c>
      <c r="D1101" s="6">
        <v>3</v>
      </c>
      <c r="E1101" s="6">
        <v>350</v>
      </c>
      <c r="F1101" s="6">
        <v>9</v>
      </c>
      <c r="G1101" s="6"/>
      <c r="H1101" s="6"/>
      <c r="I1101" s="6">
        <f t="shared" si="264"/>
        <v>9</v>
      </c>
      <c r="J1101" s="7">
        <f t="shared" si="265"/>
        <v>6</v>
      </c>
      <c r="K1101" s="7" t="str">
        <f t="shared" si="266"/>
        <v/>
      </c>
      <c r="L1101" s="8">
        <v>6</v>
      </c>
      <c r="M1101" s="8"/>
      <c r="N1101" s="6" t="str">
        <f t="shared" si="267"/>
        <v/>
      </c>
      <c r="O1101" s="6" t="str">
        <f t="shared" si="267"/>
        <v/>
      </c>
      <c r="P1101" s="6"/>
    </row>
    <row r="1102" spans="1:16" s="4" customFormat="1" ht="12.75" x14ac:dyDescent="0.25">
      <c r="A1102" s="6" t="s">
        <v>2390</v>
      </c>
      <c r="B1102" s="6" t="s">
        <v>2391</v>
      </c>
      <c r="C1102" s="6" t="s">
        <v>2392</v>
      </c>
      <c r="D1102" s="6">
        <v>129</v>
      </c>
      <c r="E1102" s="6">
        <v>650</v>
      </c>
      <c r="F1102" s="6">
        <f>19+264</f>
        <v>283</v>
      </c>
      <c r="G1102" s="6"/>
      <c r="H1102" s="6"/>
      <c r="I1102" s="6">
        <f t="shared" si="264"/>
        <v>283</v>
      </c>
      <c r="J1102" s="7">
        <f t="shared" si="265"/>
        <v>154</v>
      </c>
      <c r="K1102" s="7" t="str">
        <f t="shared" si="266"/>
        <v/>
      </c>
      <c r="L1102" s="8">
        <v>154</v>
      </c>
      <c r="M1102" s="8"/>
      <c r="N1102" s="6" t="str">
        <f t="shared" si="267"/>
        <v/>
      </c>
      <c r="O1102" s="6" t="str">
        <f t="shared" si="267"/>
        <v/>
      </c>
      <c r="P1102" s="6"/>
    </row>
    <row r="1103" spans="1:16" s="4" customFormat="1" ht="12.75" x14ac:dyDescent="0.25">
      <c r="A1103" s="6" t="s">
        <v>2393</v>
      </c>
      <c r="B1103" s="6" t="s">
        <v>2394</v>
      </c>
      <c r="C1103" s="6" t="s">
        <v>2395</v>
      </c>
      <c r="D1103" s="6">
        <v>92</v>
      </c>
      <c r="E1103" s="6">
        <v>350</v>
      </c>
      <c r="F1103" s="6">
        <v>95</v>
      </c>
      <c r="G1103" s="6"/>
      <c r="H1103" s="6"/>
      <c r="I1103" s="6">
        <f t="shared" si="264"/>
        <v>95</v>
      </c>
      <c r="J1103" s="7">
        <f t="shared" si="265"/>
        <v>3</v>
      </c>
      <c r="K1103" s="7" t="str">
        <f t="shared" si="266"/>
        <v/>
      </c>
      <c r="L1103" s="8">
        <v>3</v>
      </c>
      <c r="M1103" s="8"/>
      <c r="N1103" s="6" t="str">
        <f t="shared" si="267"/>
        <v/>
      </c>
      <c r="O1103" s="6" t="str">
        <f t="shared" si="267"/>
        <v/>
      </c>
      <c r="P1103" s="6"/>
    </row>
    <row r="1104" spans="1:16" s="4" customFormat="1" ht="12.75" x14ac:dyDescent="0.25">
      <c r="A1104" s="6" t="s">
        <v>2396</v>
      </c>
      <c r="B1104" s="6" t="s">
        <v>2397</v>
      </c>
      <c r="C1104" s="6" t="s">
        <v>2398</v>
      </c>
      <c r="D1104" s="6">
        <v>89</v>
      </c>
      <c r="E1104" s="6">
        <v>300</v>
      </c>
      <c r="F1104" s="6">
        <f>11+85</f>
        <v>96</v>
      </c>
      <c r="G1104" s="6"/>
      <c r="H1104" s="6"/>
      <c r="I1104" s="6">
        <f t="shared" si="264"/>
        <v>96</v>
      </c>
      <c r="J1104" s="7">
        <f t="shared" si="265"/>
        <v>7</v>
      </c>
      <c r="K1104" s="7" t="str">
        <f t="shared" si="266"/>
        <v/>
      </c>
      <c r="L1104" s="8">
        <v>7</v>
      </c>
      <c r="M1104" s="8"/>
      <c r="N1104" s="6" t="str">
        <f t="shared" si="267"/>
        <v/>
      </c>
      <c r="O1104" s="6" t="str">
        <f t="shared" si="267"/>
        <v/>
      </c>
      <c r="P1104" s="6"/>
    </row>
    <row r="1105" spans="1:16" s="4" customFormat="1" ht="12.75" x14ac:dyDescent="0.25">
      <c r="A1105" s="6"/>
      <c r="B1105" s="6"/>
      <c r="C1105" s="6"/>
      <c r="D1105" s="6"/>
      <c r="E1105" s="6"/>
      <c r="F1105" s="6"/>
      <c r="G1105" s="6"/>
      <c r="H1105" s="6"/>
      <c r="I1105" s="6"/>
      <c r="J1105" s="9">
        <f>SUM(J1093:J1104)</f>
        <v>188</v>
      </c>
      <c r="K1105" s="9">
        <f>SUM(K1093:K1104)</f>
        <v>206</v>
      </c>
      <c r="L1105" s="10">
        <f>SUM(L1093:L1104)</f>
        <v>188</v>
      </c>
      <c r="M1105" s="10">
        <f>SUM(M1093:M1104)</f>
        <v>188</v>
      </c>
      <c r="N1105" s="6"/>
      <c r="O1105" s="6"/>
      <c r="P1105" s="6"/>
    </row>
    <row r="1106" spans="1:16" s="4" customFormat="1" ht="12.75" x14ac:dyDescent="0.25">
      <c r="A1106" s="6"/>
      <c r="B1106" s="6"/>
      <c r="C1106" s="6"/>
      <c r="D1106" s="6"/>
      <c r="E1106" s="6"/>
      <c r="F1106" s="6"/>
      <c r="G1106" s="6"/>
      <c r="H1106" s="6"/>
      <c r="I1106" s="6"/>
      <c r="J1106" s="7"/>
      <c r="K1106" s="7"/>
      <c r="L1106" s="8"/>
      <c r="M1106" s="8"/>
      <c r="N1106" s="6"/>
      <c r="O1106" s="6"/>
      <c r="P1106" s="6"/>
    </row>
    <row r="1107" spans="1:16" s="4" customFormat="1" ht="12.75" x14ac:dyDescent="0.25">
      <c r="A1107" s="6" t="s">
        <v>2399</v>
      </c>
      <c r="B1107" s="6" t="s">
        <v>2400</v>
      </c>
      <c r="C1107" s="6" t="s">
        <v>2401</v>
      </c>
      <c r="D1107" s="6">
        <v>1</v>
      </c>
      <c r="E1107" s="6">
        <v>950</v>
      </c>
      <c r="F1107" s="6">
        <v>0</v>
      </c>
      <c r="G1107" s="6"/>
      <c r="H1107" s="6"/>
      <c r="I1107" s="6">
        <f>F1107+G1107+H1107</f>
        <v>0</v>
      </c>
      <c r="J1107" s="7" t="str">
        <f>IF(I1107&gt;D1107,I1107-D1107,"")</f>
        <v/>
      </c>
      <c r="K1107" s="7">
        <f>IF(I1107&lt;D1107,D1107-I1107,"")</f>
        <v>1</v>
      </c>
      <c r="L1107" s="8"/>
      <c r="M1107" s="8">
        <v>1</v>
      </c>
      <c r="N1107" s="6" t="str">
        <f t="shared" ref="N1107:O1109" si="268">IF(J1107=L1107,"",J1107-L1107)</f>
        <v/>
      </c>
      <c r="O1107" s="6" t="str">
        <f t="shared" si="268"/>
        <v/>
      </c>
      <c r="P1107" s="6"/>
    </row>
    <row r="1108" spans="1:16" s="4" customFormat="1" ht="12.75" x14ac:dyDescent="0.25">
      <c r="A1108" s="6" t="s">
        <v>2402</v>
      </c>
      <c r="B1108" s="6" t="s">
        <v>2403</v>
      </c>
      <c r="C1108" s="6" t="s">
        <v>2404</v>
      </c>
      <c r="D1108" s="6">
        <v>140</v>
      </c>
      <c r="E1108" s="6">
        <v>1600</v>
      </c>
      <c r="F1108" s="6">
        <v>120</v>
      </c>
      <c r="G1108" s="6"/>
      <c r="H1108" s="6"/>
      <c r="I1108" s="6">
        <f>F1108+G1108+H1108</f>
        <v>120</v>
      </c>
      <c r="J1108" s="7" t="str">
        <f>IF(I1108&gt;D1108,I1108-D1108,"")</f>
        <v/>
      </c>
      <c r="K1108" s="7">
        <f>IF(I1108&lt;D1108,D1108-I1108,"")</f>
        <v>20</v>
      </c>
      <c r="L1108" s="8"/>
      <c r="M1108" s="8">
        <v>11</v>
      </c>
      <c r="N1108" s="6" t="str">
        <f t="shared" si="268"/>
        <v/>
      </c>
      <c r="O1108" s="6">
        <f t="shared" si="268"/>
        <v>9</v>
      </c>
      <c r="P1108" s="6"/>
    </row>
    <row r="1109" spans="1:16" s="4" customFormat="1" ht="12.75" x14ac:dyDescent="0.25">
      <c r="A1109" s="6" t="s">
        <v>2405</v>
      </c>
      <c r="B1109" s="6" t="s">
        <v>2406</v>
      </c>
      <c r="C1109" s="6" t="s">
        <v>2407</v>
      </c>
      <c r="D1109" s="6">
        <v>10</v>
      </c>
      <c r="E1109" s="6">
        <v>1900</v>
      </c>
      <c r="F1109" s="6">
        <v>22</v>
      </c>
      <c r="G1109" s="6"/>
      <c r="H1109" s="6"/>
      <c r="I1109" s="6">
        <f>F1109+G1109+H1109</f>
        <v>22</v>
      </c>
      <c r="J1109" s="7">
        <f>IF(I1109&gt;D1109,I1109-D1109,"")</f>
        <v>12</v>
      </c>
      <c r="K1109" s="7" t="str">
        <f>IF(I1109&lt;D1109,D1109-I1109,"")</f>
        <v/>
      </c>
      <c r="L1109" s="8">
        <v>12</v>
      </c>
      <c r="M1109" s="8"/>
      <c r="N1109" s="6" t="str">
        <f t="shared" si="268"/>
        <v/>
      </c>
      <c r="O1109" s="6" t="str">
        <f t="shared" si="268"/>
        <v/>
      </c>
      <c r="P1109" s="6"/>
    </row>
    <row r="1110" spans="1:16" s="4" customFormat="1" ht="12.75" x14ac:dyDescent="0.25">
      <c r="A1110" s="6"/>
      <c r="B1110" s="6"/>
      <c r="C1110" s="6"/>
      <c r="D1110" s="6"/>
      <c r="E1110" s="6"/>
      <c r="F1110" s="6"/>
      <c r="G1110" s="6"/>
      <c r="H1110" s="6"/>
      <c r="I1110" s="6"/>
      <c r="J1110" s="9">
        <f>SUM(J1107:J1109)</f>
        <v>12</v>
      </c>
      <c r="K1110" s="9">
        <f>SUM(K1107:K1109)</f>
        <v>21</v>
      </c>
      <c r="L1110" s="10">
        <f>SUM(L1107:L1109)</f>
        <v>12</v>
      </c>
      <c r="M1110" s="10">
        <f>SUM(M1107:M1109)</f>
        <v>12</v>
      </c>
      <c r="N1110" s="6"/>
      <c r="O1110" s="6"/>
      <c r="P1110" s="6"/>
    </row>
    <row r="1111" spans="1:16" s="4" customFormat="1" ht="12.75" x14ac:dyDescent="0.25">
      <c r="A1111" s="6"/>
      <c r="B1111" s="6"/>
      <c r="C1111" s="6"/>
      <c r="D1111" s="6"/>
      <c r="E1111" s="6"/>
      <c r="F1111" s="6"/>
      <c r="G1111" s="6"/>
      <c r="H1111" s="6"/>
      <c r="I1111" s="6"/>
      <c r="J1111" s="7"/>
      <c r="K1111" s="7"/>
      <c r="L1111" s="8"/>
      <c r="M1111" s="8"/>
      <c r="N1111" s="6"/>
      <c r="O1111" s="6"/>
      <c r="P1111" s="6"/>
    </row>
    <row r="1112" spans="1:16" s="4" customFormat="1" ht="12.75" x14ac:dyDescent="0.25">
      <c r="A1112" s="6" t="s">
        <v>2408</v>
      </c>
      <c r="B1112" s="6" t="s">
        <v>2409</v>
      </c>
      <c r="C1112" s="6" t="s">
        <v>2410</v>
      </c>
      <c r="D1112" s="6">
        <v>2</v>
      </c>
      <c r="E1112" s="6">
        <v>32000</v>
      </c>
      <c r="F1112" s="6">
        <v>3</v>
      </c>
      <c r="G1112" s="6"/>
      <c r="H1112" s="6"/>
      <c r="I1112" s="6">
        <f t="shared" ref="I1112:I1124" si="269">F1112+G1112+H1112</f>
        <v>3</v>
      </c>
      <c r="J1112" s="7">
        <f>IF(I1112&gt;D1112,I1112-D1112,"")</f>
        <v>1</v>
      </c>
      <c r="K1112" s="7" t="str">
        <f>IF(I1112&lt;D1112,D1112-I1112,"")</f>
        <v/>
      </c>
      <c r="L1112" s="8">
        <v>1</v>
      </c>
      <c r="M1112" s="8"/>
      <c r="N1112" s="6" t="str">
        <f t="shared" ref="N1112:O1124" si="270">IF(J1112=L1112,"",J1112-L1112)</f>
        <v/>
      </c>
      <c r="O1112" s="6" t="str">
        <f t="shared" si="270"/>
        <v/>
      </c>
      <c r="P1112" s="6"/>
    </row>
    <row r="1113" spans="1:16" s="4" customFormat="1" ht="12.75" x14ac:dyDescent="0.2">
      <c r="A1113" s="11" t="s">
        <v>2411</v>
      </c>
      <c r="B1113" s="11" t="s">
        <v>2412</v>
      </c>
      <c r="C1113" s="11" t="s">
        <v>2413</v>
      </c>
      <c r="D1113" s="6">
        <v>0</v>
      </c>
      <c r="E1113" s="6">
        <v>120000</v>
      </c>
      <c r="F1113" s="6">
        <v>1</v>
      </c>
      <c r="G1113" s="6"/>
      <c r="H1113" s="6"/>
      <c r="I1113" s="6">
        <f t="shared" si="269"/>
        <v>1</v>
      </c>
      <c r="J1113" s="7">
        <f>IF(I1113&gt;D1113,I1113-D1113,"")</f>
        <v>1</v>
      </c>
      <c r="K1113" s="7" t="str">
        <f>IF(I1113&lt;D1113,D1113-I1113,"")</f>
        <v/>
      </c>
      <c r="L1113" s="8">
        <v>1</v>
      </c>
      <c r="M1113" s="8"/>
      <c r="N1113" s="6" t="str">
        <f t="shared" si="270"/>
        <v/>
      </c>
      <c r="O1113" s="6" t="str">
        <f t="shared" si="270"/>
        <v/>
      </c>
      <c r="P1113" s="6"/>
    </row>
    <row r="1114" spans="1:16" s="4" customFormat="1" ht="12.75" x14ac:dyDescent="0.25">
      <c r="A1114" s="6" t="s">
        <v>2414</v>
      </c>
      <c r="B1114" s="6" t="s">
        <v>2415</v>
      </c>
      <c r="C1114" s="6" t="s">
        <v>2416</v>
      </c>
      <c r="D1114" s="6">
        <v>13</v>
      </c>
      <c r="E1114" s="6">
        <v>22500</v>
      </c>
      <c r="F1114" s="6">
        <v>15</v>
      </c>
      <c r="G1114" s="6"/>
      <c r="H1114" s="6"/>
      <c r="I1114" s="6">
        <f t="shared" si="269"/>
        <v>15</v>
      </c>
      <c r="J1114" s="7">
        <f>IF(I1114&gt;D1114,I1114-D1114,"")</f>
        <v>2</v>
      </c>
      <c r="K1114" s="7" t="str">
        <f>IF(I1114&lt;D1114,D1114-I1114,"")</f>
        <v/>
      </c>
      <c r="L1114" s="8">
        <v>2</v>
      </c>
      <c r="M1114" s="8"/>
      <c r="N1114" s="6" t="str">
        <f t="shared" si="270"/>
        <v/>
      </c>
      <c r="O1114" s="6" t="str">
        <f t="shared" si="270"/>
        <v/>
      </c>
      <c r="P1114" s="6"/>
    </row>
    <row r="1115" spans="1:16" s="4" customFormat="1" ht="12.75" x14ac:dyDescent="0.25">
      <c r="A1115" s="6" t="s">
        <v>2417</v>
      </c>
      <c r="B1115" s="6" t="s">
        <v>2418</v>
      </c>
      <c r="C1115" s="6" t="s">
        <v>2419</v>
      </c>
      <c r="D1115" s="6">
        <v>4</v>
      </c>
      <c r="E1115" s="6">
        <v>39000</v>
      </c>
      <c r="F1115" s="6">
        <v>7</v>
      </c>
      <c r="G1115" s="6"/>
      <c r="H1115" s="6"/>
      <c r="I1115" s="6">
        <f t="shared" si="269"/>
        <v>7</v>
      </c>
      <c r="J1115" s="7">
        <f>IF(I1115&gt;D1115,I1115-D1115,"")</f>
        <v>3</v>
      </c>
      <c r="K1115" s="7" t="str">
        <f>IF(I1115&lt;D1115,D1115-I1115,"")</f>
        <v/>
      </c>
      <c r="L1115" s="8">
        <v>0</v>
      </c>
      <c r="M1115" s="8"/>
      <c r="N1115" s="6">
        <f t="shared" si="270"/>
        <v>3</v>
      </c>
      <c r="O1115" s="6" t="str">
        <f t="shared" si="270"/>
        <v/>
      </c>
      <c r="P1115" s="6"/>
    </row>
    <row r="1116" spans="1:16" s="4" customFormat="1" ht="12.75" x14ac:dyDescent="0.25">
      <c r="A1116" s="6" t="s">
        <v>2420</v>
      </c>
      <c r="B1116" s="6" t="s">
        <v>2421</v>
      </c>
      <c r="C1116" s="6" t="s">
        <v>2422</v>
      </c>
      <c r="D1116" s="6">
        <v>2</v>
      </c>
      <c r="E1116" s="6">
        <v>88000</v>
      </c>
      <c r="F1116" s="6">
        <v>1</v>
      </c>
      <c r="G1116" s="6"/>
      <c r="H1116" s="6"/>
      <c r="I1116" s="6">
        <f t="shared" si="269"/>
        <v>1</v>
      </c>
      <c r="J1116" s="7">
        <f>SUM(J1113:J1115)</f>
        <v>6</v>
      </c>
      <c r="K1116" s="7">
        <f>SUM(K1113:K1115)</f>
        <v>0</v>
      </c>
      <c r="L1116" s="8">
        <v>6</v>
      </c>
      <c r="M1116" s="8">
        <v>2</v>
      </c>
      <c r="N1116" s="6" t="str">
        <f t="shared" si="270"/>
        <v/>
      </c>
      <c r="O1116" s="6">
        <f t="shared" si="270"/>
        <v>-2</v>
      </c>
      <c r="P1116" s="6"/>
    </row>
    <row r="1117" spans="1:16" s="4" customFormat="1" ht="12.75" x14ac:dyDescent="0.25">
      <c r="A1117" s="6" t="s">
        <v>2423</v>
      </c>
      <c r="B1117" s="6" t="s">
        <v>2424</v>
      </c>
      <c r="C1117" s="6" t="s">
        <v>2425</v>
      </c>
      <c r="D1117" s="6">
        <v>1</v>
      </c>
      <c r="E1117" s="6">
        <v>388500</v>
      </c>
      <c r="F1117" s="6">
        <v>0</v>
      </c>
      <c r="G1117" s="6"/>
      <c r="H1117" s="6"/>
      <c r="I1117" s="6">
        <f t="shared" si="269"/>
        <v>0</v>
      </c>
      <c r="J1117" s="7">
        <f>SUM(J1116:J1116)</f>
        <v>6</v>
      </c>
      <c r="K1117" s="7">
        <f>SUM(K1116:K1116)</f>
        <v>0</v>
      </c>
      <c r="L1117" s="8">
        <v>6</v>
      </c>
      <c r="M1117" s="8">
        <v>2</v>
      </c>
      <c r="N1117" s="6" t="str">
        <f t="shared" si="270"/>
        <v/>
      </c>
      <c r="O1117" s="6">
        <f t="shared" si="270"/>
        <v>-2</v>
      </c>
      <c r="P1117" s="6"/>
    </row>
    <row r="1118" spans="1:16" s="4" customFormat="1" ht="12.75" x14ac:dyDescent="0.25">
      <c r="A1118" s="6" t="s">
        <v>2426</v>
      </c>
      <c r="B1118" s="6" t="s">
        <v>2427</v>
      </c>
      <c r="C1118" s="6" t="s">
        <v>2428</v>
      </c>
      <c r="D1118" s="6">
        <v>3</v>
      </c>
      <c r="E1118" s="6">
        <v>32000</v>
      </c>
      <c r="F1118" s="6">
        <v>3</v>
      </c>
      <c r="G1118" s="6">
        <v>2</v>
      </c>
      <c r="H1118" s="6"/>
      <c r="I1118" s="6">
        <f t="shared" si="269"/>
        <v>5</v>
      </c>
      <c r="J1118" s="7">
        <f>SUM(J1117:J1117)</f>
        <v>6</v>
      </c>
      <c r="K1118" s="7">
        <f>SUM(K1117:K1117)</f>
        <v>0</v>
      </c>
      <c r="L1118" s="8">
        <v>6</v>
      </c>
      <c r="M1118" s="8">
        <v>2</v>
      </c>
      <c r="N1118" s="6" t="str">
        <f t="shared" si="270"/>
        <v/>
      </c>
      <c r="O1118" s="6">
        <f t="shared" si="270"/>
        <v>-2</v>
      </c>
      <c r="P1118" s="6"/>
    </row>
    <row r="1119" spans="1:16" s="4" customFormat="1" ht="12.75" x14ac:dyDescent="0.25">
      <c r="A1119" s="6" t="s">
        <v>2429</v>
      </c>
      <c r="B1119" s="6" t="s">
        <v>2430</v>
      </c>
      <c r="C1119" s="6" t="s">
        <v>2431</v>
      </c>
      <c r="D1119" s="6">
        <v>32</v>
      </c>
      <c r="E1119" s="6">
        <v>43000</v>
      </c>
      <c r="F1119" s="6">
        <v>31</v>
      </c>
      <c r="G1119" s="6"/>
      <c r="H1119" s="6"/>
      <c r="I1119" s="6">
        <f t="shared" si="269"/>
        <v>31</v>
      </c>
      <c r="J1119" s="7" t="str">
        <f t="shared" ref="J1119:J1124" si="271">IF(I1119&gt;D1119,I1119-D1119,"")</f>
        <v/>
      </c>
      <c r="K1119" s="7">
        <f t="shared" ref="K1119:K1124" si="272">IF(I1119&lt;D1119,D1119-I1119,"")</f>
        <v>1</v>
      </c>
      <c r="L1119" s="8"/>
      <c r="M1119" s="8">
        <v>1</v>
      </c>
      <c r="N1119" s="6" t="str">
        <f t="shared" si="270"/>
        <v/>
      </c>
      <c r="O1119" s="6" t="str">
        <f t="shared" si="270"/>
        <v/>
      </c>
      <c r="P1119" s="6"/>
    </row>
    <row r="1120" spans="1:16" s="4" customFormat="1" ht="12.75" x14ac:dyDescent="0.25">
      <c r="A1120" s="6" t="s">
        <v>2432</v>
      </c>
      <c r="B1120" s="6" t="s">
        <v>2433</v>
      </c>
      <c r="C1120" s="6" t="s">
        <v>2434</v>
      </c>
      <c r="D1120" s="6">
        <v>1</v>
      </c>
      <c r="E1120" s="6">
        <v>50000</v>
      </c>
      <c r="F1120" s="6">
        <v>0</v>
      </c>
      <c r="G1120" s="6"/>
      <c r="H1120" s="6"/>
      <c r="I1120" s="6">
        <f t="shared" si="269"/>
        <v>0</v>
      </c>
      <c r="J1120" s="7" t="str">
        <f t="shared" si="271"/>
        <v/>
      </c>
      <c r="K1120" s="7">
        <f t="shared" si="272"/>
        <v>1</v>
      </c>
      <c r="L1120" s="8"/>
      <c r="M1120" s="8">
        <v>1</v>
      </c>
      <c r="N1120" s="6" t="str">
        <f t="shared" si="270"/>
        <v/>
      </c>
      <c r="O1120" s="6" t="str">
        <f t="shared" si="270"/>
        <v/>
      </c>
      <c r="P1120" s="6"/>
    </row>
    <row r="1121" spans="1:16" s="4" customFormat="1" ht="12.75" x14ac:dyDescent="0.25">
      <c r="A1121" s="6" t="s">
        <v>2435</v>
      </c>
      <c r="B1121" s="6" t="s">
        <v>2436</v>
      </c>
      <c r="C1121" s="6" t="s">
        <v>2437</v>
      </c>
      <c r="D1121" s="6">
        <v>1</v>
      </c>
      <c r="E1121" s="6">
        <v>113000</v>
      </c>
      <c r="F1121" s="6">
        <v>0</v>
      </c>
      <c r="G1121" s="6"/>
      <c r="H1121" s="6"/>
      <c r="I1121" s="6">
        <f t="shared" si="269"/>
        <v>0</v>
      </c>
      <c r="J1121" s="7" t="str">
        <f t="shared" si="271"/>
        <v/>
      </c>
      <c r="K1121" s="7">
        <f t="shared" si="272"/>
        <v>1</v>
      </c>
      <c r="L1121" s="8"/>
      <c r="M1121" s="8">
        <v>1</v>
      </c>
      <c r="N1121" s="6" t="str">
        <f t="shared" si="270"/>
        <v/>
      </c>
      <c r="O1121" s="6" t="str">
        <f t="shared" si="270"/>
        <v/>
      </c>
      <c r="P1121" s="6"/>
    </row>
    <row r="1122" spans="1:16" s="4" customFormat="1" ht="12.75" x14ac:dyDescent="0.25">
      <c r="A1122" s="6" t="s">
        <v>2438</v>
      </c>
      <c r="B1122" s="6" t="s">
        <v>2439</v>
      </c>
      <c r="C1122" s="6" t="s">
        <v>2440</v>
      </c>
      <c r="D1122" s="6">
        <v>4</v>
      </c>
      <c r="E1122" s="6">
        <v>135000</v>
      </c>
      <c r="F1122" s="6">
        <v>2</v>
      </c>
      <c r="G1122" s="6"/>
      <c r="H1122" s="6"/>
      <c r="I1122" s="6">
        <f t="shared" si="269"/>
        <v>2</v>
      </c>
      <c r="J1122" s="7" t="str">
        <f t="shared" si="271"/>
        <v/>
      </c>
      <c r="K1122" s="7">
        <f t="shared" si="272"/>
        <v>2</v>
      </c>
      <c r="L1122" s="8"/>
      <c r="M1122" s="8">
        <v>2</v>
      </c>
      <c r="N1122" s="6" t="str">
        <f t="shared" si="270"/>
        <v/>
      </c>
      <c r="O1122" s="6" t="str">
        <f t="shared" si="270"/>
        <v/>
      </c>
      <c r="P1122" s="6"/>
    </row>
    <row r="1123" spans="1:16" s="4" customFormat="1" ht="12.75" x14ac:dyDescent="0.25">
      <c r="A1123" s="6" t="s">
        <v>2441</v>
      </c>
      <c r="B1123" s="6" t="s">
        <v>2442</v>
      </c>
      <c r="C1123" s="6" t="s">
        <v>2443</v>
      </c>
      <c r="D1123" s="6">
        <v>2</v>
      </c>
      <c r="E1123" s="6">
        <v>65000</v>
      </c>
      <c r="F1123" s="6">
        <v>1</v>
      </c>
      <c r="G1123" s="6"/>
      <c r="H1123" s="6"/>
      <c r="I1123" s="6">
        <f t="shared" si="269"/>
        <v>1</v>
      </c>
      <c r="J1123" s="7" t="str">
        <f t="shared" si="271"/>
        <v/>
      </c>
      <c r="K1123" s="7">
        <f t="shared" si="272"/>
        <v>1</v>
      </c>
      <c r="L1123" s="8"/>
      <c r="M1123" s="8">
        <v>1</v>
      </c>
      <c r="N1123" s="6" t="str">
        <f t="shared" si="270"/>
        <v/>
      </c>
      <c r="O1123" s="6" t="str">
        <f t="shared" si="270"/>
        <v/>
      </c>
      <c r="P1123" s="6"/>
    </row>
    <row r="1124" spans="1:16" s="4" customFormat="1" ht="12.75" x14ac:dyDescent="0.25">
      <c r="A1124" s="6" t="s">
        <v>2444</v>
      </c>
      <c r="B1124" s="6" t="s">
        <v>2445</v>
      </c>
      <c r="C1124" s="6" t="s">
        <v>2446</v>
      </c>
      <c r="D1124" s="6">
        <v>1</v>
      </c>
      <c r="E1124" s="6">
        <v>65000</v>
      </c>
      <c r="F1124" s="6">
        <v>0</v>
      </c>
      <c r="G1124" s="6"/>
      <c r="H1124" s="6"/>
      <c r="I1124" s="6">
        <f t="shared" si="269"/>
        <v>0</v>
      </c>
      <c r="J1124" s="7" t="str">
        <f t="shared" si="271"/>
        <v/>
      </c>
      <c r="K1124" s="7">
        <f t="shared" si="272"/>
        <v>1</v>
      </c>
      <c r="L1124" s="8"/>
      <c r="M1124" s="8">
        <v>1</v>
      </c>
      <c r="N1124" s="6" t="str">
        <f t="shared" si="270"/>
        <v/>
      </c>
      <c r="O1124" s="6" t="str">
        <f t="shared" si="270"/>
        <v/>
      </c>
      <c r="P1124" s="6"/>
    </row>
    <row r="1125" spans="1:16" s="4" customFormat="1" ht="12.75" x14ac:dyDescent="0.25">
      <c r="A1125" s="6"/>
      <c r="B1125" s="6"/>
      <c r="C1125" s="6"/>
      <c r="D1125" s="6"/>
      <c r="E1125" s="6"/>
      <c r="F1125" s="6"/>
      <c r="G1125" s="6"/>
      <c r="H1125" s="6"/>
      <c r="I1125" s="6"/>
      <c r="J1125" s="9">
        <f>SUM(J1112:J1124)</f>
        <v>25</v>
      </c>
      <c r="K1125" s="9">
        <f>SUM(K1112:K1124)</f>
        <v>7</v>
      </c>
      <c r="L1125" s="10">
        <f>SUM(L1112:L1124)</f>
        <v>22</v>
      </c>
      <c r="M1125" s="10">
        <f>SUM(M1112:M1124)</f>
        <v>13</v>
      </c>
      <c r="N1125" s="6"/>
      <c r="O1125" s="6"/>
      <c r="P1125" s="6"/>
    </row>
    <row r="1126" spans="1:16" s="4" customFormat="1" ht="12.75" x14ac:dyDescent="0.25">
      <c r="A1126" s="6"/>
      <c r="B1126" s="6"/>
      <c r="C1126" s="6"/>
      <c r="D1126" s="6"/>
      <c r="E1126" s="6"/>
      <c r="F1126" s="6"/>
      <c r="G1126" s="6"/>
      <c r="H1126" s="6"/>
      <c r="I1126" s="6"/>
      <c r="J1126" s="7"/>
      <c r="K1126" s="7"/>
      <c r="L1126" s="8"/>
      <c r="M1126" s="8"/>
      <c r="N1126" s="6"/>
      <c r="O1126" s="6"/>
      <c r="P1126" s="6"/>
    </row>
    <row r="1127" spans="1:16" s="4" customFormat="1" ht="12.75" x14ac:dyDescent="0.25">
      <c r="A1127" s="6" t="s">
        <v>2447</v>
      </c>
      <c r="B1127" s="6" t="s">
        <v>2448</v>
      </c>
      <c r="C1127" s="6" t="s">
        <v>2449</v>
      </c>
      <c r="D1127" s="6">
        <v>34</v>
      </c>
      <c r="E1127" s="6">
        <v>3450</v>
      </c>
      <c r="F1127" s="6">
        <v>34</v>
      </c>
      <c r="G1127" s="6">
        <v>1</v>
      </c>
      <c r="H1127" s="6"/>
      <c r="I1127" s="6">
        <f>F1127+G1127+H1127</f>
        <v>35</v>
      </c>
      <c r="J1127" s="7">
        <f>IF(I1127&gt;D1127,I1127-D1127,"")</f>
        <v>1</v>
      </c>
      <c r="K1127" s="7" t="str">
        <f>IF(I1127&lt;D1127,D1127-I1127,"")</f>
        <v/>
      </c>
      <c r="L1127" s="8">
        <v>1</v>
      </c>
      <c r="M1127" s="8"/>
      <c r="N1127" s="6" t="str">
        <f t="shared" ref="N1127:O1129" si="273">IF(J1127=L1127,"",J1127-L1127)</f>
        <v/>
      </c>
      <c r="O1127" s="6" t="str">
        <f t="shared" si="273"/>
        <v/>
      </c>
      <c r="P1127" s="6"/>
    </row>
    <row r="1128" spans="1:16" s="4" customFormat="1" ht="12.75" x14ac:dyDescent="0.25">
      <c r="A1128" s="6" t="s">
        <v>2450</v>
      </c>
      <c r="B1128" s="6" t="s">
        <v>2451</v>
      </c>
      <c r="C1128" s="6" t="s">
        <v>2452</v>
      </c>
      <c r="D1128" s="6">
        <v>6</v>
      </c>
      <c r="E1128" s="6">
        <v>6850</v>
      </c>
      <c r="F1128" s="6">
        <v>12</v>
      </c>
      <c r="G1128" s="6"/>
      <c r="H1128" s="6"/>
      <c r="I1128" s="6">
        <f>F1128+G1128+H1128</f>
        <v>12</v>
      </c>
      <c r="J1128" s="7">
        <f>IF(I1128&gt;D1128,I1128-D1128,"")</f>
        <v>6</v>
      </c>
      <c r="K1128" s="7" t="str">
        <f>IF(I1128&lt;D1128,D1128-I1128,"")</f>
        <v/>
      </c>
      <c r="L1128" s="8">
        <v>1</v>
      </c>
      <c r="M1128" s="8"/>
      <c r="N1128" s="6">
        <f t="shared" si="273"/>
        <v>5</v>
      </c>
      <c r="O1128" s="6" t="str">
        <f t="shared" si="273"/>
        <v/>
      </c>
      <c r="P1128" s="6"/>
    </row>
    <row r="1129" spans="1:16" s="4" customFormat="1" ht="12.75" x14ac:dyDescent="0.25">
      <c r="A1129" s="6" t="s">
        <v>2453</v>
      </c>
      <c r="B1129" s="6" t="s">
        <v>2454</v>
      </c>
      <c r="C1129" s="6" t="s">
        <v>2455</v>
      </c>
      <c r="D1129" s="6">
        <v>34</v>
      </c>
      <c r="E1129" s="6">
        <v>13500</v>
      </c>
      <c r="F1129" s="6">
        <v>31</v>
      </c>
      <c r="G1129" s="6">
        <v>1</v>
      </c>
      <c r="H1129" s="6"/>
      <c r="I1129" s="6">
        <f>F1129+G1129+H1129</f>
        <v>32</v>
      </c>
      <c r="J1129" s="7" t="str">
        <f>IF(I1129&gt;D1129,I1129-D1129,"")</f>
        <v/>
      </c>
      <c r="K1129" s="7">
        <f>IF(I1129&lt;D1129,D1129-I1129,"")</f>
        <v>2</v>
      </c>
      <c r="L1129" s="8"/>
      <c r="M1129" s="8">
        <v>2</v>
      </c>
      <c r="N1129" s="6" t="str">
        <f t="shared" si="273"/>
        <v/>
      </c>
      <c r="O1129" s="6" t="str">
        <f t="shared" si="273"/>
        <v/>
      </c>
      <c r="P1129" s="6"/>
    </row>
    <row r="1130" spans="1:16" s="4" customFormat="1" ht="12.75" x14ac:dyDescent="0.25">
      <c r="A1130" s="6"/>
      <c r="B1130" s="6"/>
      <c r="C1130" s="6"/>
      <c r="D1130" s="6"/>
      <c r="E1130" s="6"/>
      <c r="F1130" s="6"/>
      <c r="G1130" s="6"/>
      <c r="H1130" s="6"/>
      <c r="I1130" s="6"/>
      <c r="J1130" s="9">
        <f>SUM(J1127:J1129)</f>
        <v>7</v>
      </c>
      <c r="K1130" s="9">
        <f>SUM(K1127:K1129)</f>
        <v>2</v>
      </c>
      <c r="L1130" s="10">
        <f>SUM(L1127:L1129)</f>
        <v>2</v>
      </c>
      <c r="M1130" s="10">
        <f>SUM(M1127:M1129)</f>
        <v>2</v>
      </c>
      <c r="N1130" s="6"/>
      <c r="O1130" s="6"/>
      <c r="P1130" s="6"/>
    </row>
    <row r="1131" spans="1:16" s="4" customFormat="1" ht="12.75" x14ac:dyDescent="0.25">
      <c r="A1131" s="6"/>
      <c r="B1131" s="6"/>
      <c r="C1131" s="6"/>
      <c r="D1131" s="6"/>
      <c r="E1131" s="6"/>
      <c r="F1131" s="6"/>
      <c r="G1131" s="6"/>
      <c r="H1131" s="6"/>
      <c r="I1131" s="6"/>
      <c r="J1131" s="7"/>
      <c r="K1131" s="7"/>
      <c r="L1131" s="8"/>
      <c r="M1131" s="8"/>
      <c r="N1131" s="6"/>
      <c r="O1131" s="6"/>
      <c r="P1131" s="6"/>
    </row>
    <row r="1132" spans="1:16" s="4" customFormat="1" ht="12.75" x14ac:dyDescent="0.25">
      <c r="A1132" s="6" t="s">
        <v>2456</v>
      </c>
      <c r="B1132" s="6" t="s">
        <v>2457</v>
      </c>
      <c r="C1132" s="6" t="s">
        <v>2458</v>
      </c>
      <c r="D1132" s="6">
        <v>40</v>
      </c>
      <c r="E1132" s="6">
        <v>4000</v>
      </c>
      <c r="F1132" s="6">
        <v>38</v>
      </c>
      <c r="G1132" s="6"/>
      <c r="H1132" s="6"/>
      <c r="I1132" s="6">
        <f>F1132+G1132+H1132</f>
        <v>38</v>
      </c>
      <c r="J1132" s="7" t="str">
        <f>IF(I1132&gt;D1132,I1132-D1132,"")</f>
        <v/>
      </c>
      <c r="K1132" s="7">
        <f>IF(I1132&lt;D1132,D1132-I1132,"")</f>
        <v>2</v>
      </c>
      <c r="L1132" s="8"/>
      <c r="M1132" s="8">
        <v>2</v>
      </c>
      <c r="N1132" s="6" t="str">
        <f t="shared" ref="N1132:O1135" si="274">IF(J1132=L1132,"",J1132-L1132)</f>
        <v/>
      </c>
      <c r="O1132" s="6" t="str">
        <f t="shared" si="274"/>
        <v/>
      </c>
      <c r="P1132" s="6"/>
    </row>
    <row r="1133" spans="1:16" s="4" customFormat="1" ht="12.75" x14ac:dyDescent="0.25">
      <c r="A1133" s="6" t="s">
        <v>2459</v>
      </c>
      <c r="B1133" s="6" t="s">
        <v>2460</v>
      </c>
      <c r="C1133" s="6" t="s">
        <v>2461</v>
      </c>
      <c r="D1133" s="6">
        <v>4</v>
      </c>
      <c r="E1133" s="6">
        <v>13000</v>
      </c>
      <c r="F1133" s="6">
        <v>1</v>
      </c>
      <c r="G1133" s="6"/>
      <c r="H1133" s="6"/>
      <c r="I1133" s="6">
        <f>F1133+G1133+H1133</f>
        <v>1</v>
      </c>
      <c r="J1133" s="7" t="str">
        <f>IF(I1133&gt;D1133,I1133-D1133,"")</f>
        <v/>
      </c>
      <c r="K1133" s="7">
        <f>IF(I1133&lt;D1133,D1133-I1133,"")</f>
        <v>3</v>
      </c>
      <c r="L1133" s="8"/>
      <c r="M1133" s="8">
        <v>1</v>
      </c>
      <c r="N1133" s="6" t="str">
        <f t="shared" si="274"/>
        <v/>
      </c>
      <c r="O1133" s="6">
        <f t="shared" si="274"/>
        <v>2</v>
      </c>
      <c r="P1133" s="6"/>
    </row>
    <row r="1134" spans="1:16" s="4" customFormat="1" ht="12.75" x14ac:dyDescent="0.25">
      <c r="A1134" s="6" t="s">
        <v>2462</v>
      </c>
      <c r="B1134" s="6" t="s">
        <v>2463</v>
      </c>
      <c r="C1134" s="6" t="s">
        <v>2464</v>
      </c>
      <c r="D1134" s="6">
        <v>46</v>
      </c>
      <c r="E1134" s="6">
        <v>4000</v>
      </c>
      <c r="F1134" s="6">
        <v>48</v>
      </c>
      <c r="G1134" s="6"/>
      <c r="H1134" s="6"/>
      <c r="I1134" s="6">
        <f>F1134+G1134+H1134</f>
        <v>48</v>
      </c>
      <c r="J1134" s="7">
        <f>IF(I1134&gt;D1134,I1134-D1134,"")</f>
        <v>2</v>
      </c>
      <c r="K1134" s="7" t="str">
        <f>IF(I1134&lt;D1134,D1134-I1134,"")</f>
        <v/>
      </c>
      <c r="L1134" s="8">
        <v>2</v>
      </c>
      <c r="M1134" s="8"/>
      <c r="N1134" s="6" t="str">
        <f t="shared" si="274"/>
        <v/>
      </c>
      <c r="O1134" s="6" t="str">
        <f t="shared" si="274"/>
        <v/>
      </c>
      <c r="P1134" s="6"/>
    </row>
    <row r="1135" spans="1:16" s="4" customFormat="1" ht="12.75" x14ac:dyDescent="0.25">
      <c r="A1135" s="6" t="s">
        <v>2465</v>
      </c>
      <c r="B1135" s="6" t="s">
        <v>2466</v>
      </c>
      <c r="C1135" s="6" t="s">
        <v>2467</v>
      </c>
      <c r="D1135" s="6">
        <v>3</v>
      </c>
      <c r="E1135" s="6">
        <v>13000</v>
      </c>
      <c r="F1135" s="6">
        <v>4</v>
      </c>
      <c r="G1135" s="6"/>
      <c r="H1135" s="6"/>
      <c r="I1135" s="6">
        <f>F1135+G1135+H1135</f>
        <v>4</v>
      </c>
      <c r="J1135" s="7">
        <f>IF(I1135&gt;D1135,I1135-D1135,"")</f>
        <v>1</v>
      </c>
      <c r="K1135" s="7" t="str">
        <f>IF(I1135&lt;D1135,D1135-I1135,"")</f>
        <v/>
      </c>
      <c r="L1135" s="8">
        <v>1</v>
      </c>
      <c r="M1135" s="8"/>
      <c r="N1135" s="6" t="str">
        <f t="shared" si="274"/>
        <v/>
      </c>
      <c r="O1135" s="6" t="str">
        <f t="shared" si="274"/>
        <v/>
      </c>
      <c r="P1135" s="6"/>
    </row>
    <row r="1136" spans="1:16" s="4" customFormat="1" ht="12.75" x14ac:dyDescent="0.25">
      <c r="A1136" s="6"/>
      <c r="B1136" s="6"/>
      <c r="C1136" s="6"/>
      <c r="D1136" s="6"/>
      <c r="E1136" s="6"/>
      <c r="F1136" s="6"/>
      <c r="G1136" s="6"/>
      <c r="H1136" s="6"/>
      <c r="I1136" s="6"/>
      <c r="J1136" s="9">
        <f>SUM(J1132:J1135)</f>
        <v>3</v>
      </c>
      <c r="K1136" s="9">
        <f>SUM(K1132:K1135)</f>
        <v>5</v>
      </c>
      <c r="L1136" s="10">
        <f>SUM(L1132:L1135)</f>
        <v>3</v>
      </c>
      <c r="M1136" s="10">
        <f>SUM(M1132:M1135)</f>
        <v>3</v>
      </c>
      <c r="N1136" s="6"/>
      <c r="O1136" s="6"/>
      <c r="P1136" s="6"/>
    </row>
    <row r="1137" spans="1:16" s="4" customFormat="1" ht="12.75" x14ac:dyDescent="0.25">
      <c r="A1137" s="6"/>
      <c r="B1137" s="6"/>
      <c r="C1137" s="6"/>
      <c r="D1137" s="6"/>
      <c r="E1137" s="6"/>
      <c r="F1137" s="6"/>
      <c r="G1137" s="6"/>
      <c r="H1137" s="6"/>
      <c r="I1137" s="6"/>
      <c r="J1137" s="7"/>
      <c r="K1137" s="7"/>
      <c r="L1137" s="8"/>
      <c r="M1137" s="8"/>
      <c r="N1137" s="6"/>
      <c r="O1137" s="6"/>
      <c r="P1137" s="6"/>
    </row>
    <row r="1138" spans="1:16" s="4" customFormat="1" ht="12.75" x14ac:dyDescent="0.25">
      <c r="A1138" s="6" t="s">
        <v>1476</v>
      </c>
      <c r="B1138" s="6" t="s">
        <v>1477</v>
      </c>
      <c r="C1138" s="6" t="s">
        <v>1478</v>
      </c>
      <c r="D1138" s="6">
        <v>46</v>
      </c>
      <c r="E1138" s="6">
        <v>2000</v>
      </c>
      <c r="F1138" s="6">
        <v>48</v>
      </c>
      <c r="G1138" s="6"/>
      <c r="H1138" s="6"/>
      <c r="I1138" s="6">
        <f>F1138+G1138+H1138</f>
        <v>48</v>
      </c>
      <c r="J1138" s="7">
        <f>IF(I1138&gt;D1138,I1138-D1138,"")</f>
        <v>2</v>
      </c>
      <c r="K1138" s="7" t="str">
        <f>IF(I1138&lt;D1138,D1138-I1138,"")</f>
        <v/>
      </c>
      <c r="L1138" s="8">
        <v>2</v>
      </c>
      <c r="M1138" s="8"/>
      <c r="N1138" s="6" t="str">
        <f>IF(J1138=L1138,"",J1138-L1138)</f>
        <v/>
      </c>
      <c r="O1138" s="6" t="str">
        <f>IF(K1138=M1138,"",K1138-M1138)</f>
        <v/>
      </c>
      <c r="P1138" s="6"/>
    </row>
    <row r="1139" spans="1:16" s="4" customFormat="1" ht="12.75" x14ac:dyDescent="0.25">
      <c r="A1139" s="6" t="s">
        <v>1473</v>
      </c>
      <c r="B1139" s="6" t="s">
        <v>1474</v>
      </c>
      <c r="C1139" s="6" t="s">
        <v>1475</v>
      </c>
      <c r="D1139" s="6">
        <v>2</v>
      </c>
      <c r="E1139" s="6">
        <v>1800</v>
      </c>
      <c r="F1139" s="6">
        <v>0</v>
      </c>
      <c r="G1139" s="6"/>
      <c r="H1139" s="6"/>
      <c r="I1139" s="6">
        <f>F1139+G1139+H1139</f>
        <v>0</v>
      </c>
      <c r="J1139" s="7" t="str">
        <f>IF(I1139&gt;D1139,I1139-D1139,"")</f>
        <v/>
      </c>
      <c r="K1139" s="7">
        <f>IF(I1139&lt;D1139,D1139-I1139,"")</f>
        <v>2</v>
      </c>
      <c r="L1139" s="8"/>
      <c r="M1139" s="8">
        <v>2</v>
      </c>
      <c r="N1139" s="6" t="str">
        <f>IF(J1139=L1139,"",J1139-L1139)</f>
        <v/>
      </c>
      <c r="O1139" s="6" t="str">
        <f>IF(K1139=M1139,"",K1139-M1139)</f>
        <v/>
      </c>
      <c r="P1139" s="6"/>
    </row>
    <row r="1140" spans="1:16" s="4" customFormat="1" ht="12.75" x14ac:dyDescent="0.25">
      <c r="A1140" s="6"/>
      <c r="B1140" s="6"/>
      <c r="C1140" s="6"/>
      <c r="D1140" s="6"/>
      <c r="E1140" s="6"/>
      <c r="F1140" s="6"/>
      <c r="G1140" s="6"/>
      <c r="H1140" s="6"/>
      <c r="I1140" s="6"/>
      <c r="J1140" s="9">
        <f>SUM(J1138:J1139)</f>
        <v>2</v>
      </c>
      <c r="K1140" s="9">
        <f>SUM(K1138:K1139)</f>
        <v>2</v>
      </c>
      <c r="L1140" s="10">
        <f>SUM(L1138:L1139)</f>
        <v>2</v>
      </c>
      <c r="M1140" s="10">
        <f>SUM(M1138:M1139)</f>
        <v>2</v>
      </c>
      <c r="N1140" s="6"/>
      <c r="O1140" s="6"/>
      <c r="P1140" s="6"/>
    </row>
    <row r="1141" spans="1:16" s="4" customFormat="1" ht="12.75" x14ac:dyDescent="0.25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</row>
    <row r="1142" spans="1:16" s="4" customFormat="1" ht="12.75" x14ac:dyDescent="0.25">
      <c r="A1142" s="6" t="s">
        <v>2468</v>
      </c>
      <c r="B1142" s="6" t="s">
        <v>2469</v>
      </c>
      <c r="C1142" s="6" t="s">
        <v>2470</v>
      </c>
      <c r="D1142" s="6">
        <v>18</v>
      </c>
      <c r="E1142" s="6">
        <v>1200</v>
      </c>
      <c r="F1142" s="6">
        <v>15</v>
      </c>
      <c r="G1142" s="6"/>
      <c r="H1142" s="6"/>
      <c r="I1142" s="7">
        <f>F1142+G1142+H1142</f>
        <v>15</v>
      </c>
      <c r="J1142" s="7" t="str">
        <f>IF(I1142&gt;D1142,I1142-D1142,"")</f>
        <v/>
      </c>
      <c r="K1142" s="7">
        <f>IF(I1142&lt;D1142,D1142-I1142,"")</f>
        <v>3</v>
      </c>
      <c r="L1142" s="8"/>
      <c r="M1142" s="8">
        <v>2</v>
      </c>
      <c r="N1142" s="6" t="str">
        <f>IF(J1142=L1142,"",J1142-L1142)</f>
        <v/>
      </c>
      <c r="O1142" s="14">
        <f>IF(K1142=M1142,"",K1142-M1142)</f>
        <v>1</v>
      </c>
      <c r="P1142" s="6"/>
    </row>
    <row r="1143" spans="1:16" s="16" customFormat="1" ht="12.75" x14ac:dyDescent="0.2">
      <c r="A1143" s="11" t="s">
        <v>2471</v>
      </c>
      <c r="B1143" s="11" t="s">
        <v>2472</v>
      </c>
      <c r="C1143" s="11" t="s">
        <v>2473</v>
      </c>
      <c r="D1143" s="11">
        <v>0</v>
      </c>
      <c r="E1143" s="11">
        <v>1200</v>
      </c>
      <c r="F1143" s="11">
        <v>2</v>
      </c>
      <c r="G1143" s="11"/>
      <c r="H1143" s="11"/>
      <c r="I1143" s="7">
        <f>F1143+G1143+H1143</f>
        <v>2</v>
      </c>
      <c r="J1143" s="7">
        <f>IF(I1143&gt;D1143,I1143-D1143,"")</f>
        <v>2</v>
      </c>
      <c r="K1143" s="7" t="str">
        <f>IF(I1143&lt;D1143,D1143-I1143,"")</f>
        <v/>
      </c>
      <c r="L1143" s="8">
        <v>2</v>
      </c>
      <c r="M1143" s="8"/>
      <c r="N1143" s="6" t="str">
        <f>IF(J1143=L1143,"",J1143-L1143)</f>
        <v/>
      </c>
      <c r="O1143" s="15" t="str">
        <f>IF(K1143=M1143,"",K1143-M1143)</f>
        <v/>
      </c>
      <c r="P1143" s="6"/>
    </row>
    <row r="1144" spans="1:16" s="4" customFormat="1" ht="12.75" x14ac:dyDescent="0.25">
      <c r="A1144" s="6"/>
      <c r="B1144" s="6"/>
      <c r="C1144" s="6"/>
      <c r="D1144" s="6"/>
      <c r="E1144" s="6"/>
      <c r="F1144" s="6"/>
      <c r="G1144" s="6"/>
      <c r="H1144" s="6"/>
      <c r="I1144" s="6"/>
      <c r="J1144" s="9">
        <f>SUM(J1142:J1143)</f>
        <v>2</v>
      </c>
      <c r="K1144" s="9">
        <f>SUM(K1142:K1143)</f>
        <v>3</v>
      </c>
      <c r="L1144" s="10">
        <f>SUM(L1142:L1143)</f>
        <v>2</v>
      </c>
      <c r="M1144" s="10">
        <f>SUM(M1142:M1143)</f>
        <v>2</v>
      </c>
      <c r="N1144" s="6"/>
      <c r="O1144" s="6"/>
      <c r="P1144" s="6"/>
    </row>
    <row r="1145" spans="1:16" s="4" customFormat="1" ht="12.75" x14ac:dyDescent="0.2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</row>
    <row r="1146" spans="1:16" s="4" customFormat="1" ht="12.75" x14ac:dyDescent="0.25">
      <c r="A1146" s="6" t="s">
        <v>2474</v>
      </c>
      <c r="B1146" s="6" t="s">
        <v>2475</v>
      </c>
      <c r="C1146" s="6" t="s">
        <v>2476</v>
      </c>
      <c r="D1146" s="6">
        <v>56</v>
      </c>
      <c r="E1146" s="6">
        <v>9500</v>
      </c>
      <c r="F1146" s="6">
        <v>55</v>
      </c>
      <c r="G1146" s="6"/>
      <c r="H1146" s="6"/>
      <c r="I1146" s="7">
        <f>F1146+G1146+H1146</f>
        <v>55</v>
      </c>
      <c r="J1146" s="7" t="str">
        <f>IF(I1146&gt;D1146,I1146-D1146,"")</f>
        <v/>
      </c>
      <c r="K1146" s="7">
        <f>IF(I1146&lt;D1146,D1146-I1146,"")</f>
        <v>1</v>
      </c>
      <c r="L1146" s="8"/>
      <c r="M1146" s="8">
        <v>1</v>
      </c>
      <c r="N1146" s="6" t="str">
        <f>IF(J1146=L1146,"",J1146-L1146)</f>
        <v/>
      </c>
      <c r="O1146" s="15" t="str">
        <f>IF(K1146=M1146,"",K1146-M1146)</f>
        <v/>
      </c>
      <c r="P1146" s="6"/>
    </row>
    <row r="1147" spans="1:16" s="4" customFormat="1" ht="12.75" x14ac:dyDescent="0.25">
      <c r="A1147" s="6" t="s">
        <v>2477</v>
      </c>
      <c r="B1147" s="6" t="s">
        <v>2478</v>
      </c>
      <c r="C1147" s="6" t="s">
        <v>2479</v>
      </c>
      <c r="D1147" s="6">
        <v>48</v>
      </c>
      <c r="E1147" s="6">
        <v>7000</v>
      </c>
      <c r="F1147" s="6">
        <v>49</v>
      </c>
      <c r="G1147" s="6"/>
      <c r="H1147" s="6"/>
      <c r="I1147" s="6">
        <f>F1147+G1147+H1147</f>
        <v>49</v>
      </c>
      <c r="J1147" s="7">
        <f>IF(I1147&gt;D1147,I1147-D1147,"")</f>
        <v>1</v>
      </c>
      <c r="K1147" s="7" t="str">
        <f>IF(I1147&lt;D1147,D1147-I1147,"")</f>
        <v/>
      </c>
      <c r="L1147" s="8">
        <v>1</v>
      </c>
      <c r="M1147" s="8"/>
      <c r="N1147" s="6" t="str">
        <f>IF(J1147=L1147,"",J1147-L1147)</f>
        <v/>
      </c>
      <c r="O1147" s="6" t="str">
        <f>IF(K1147=M1147,"",K1147-M1147)</f>
        <v/>
      </c>
      <c r="P1147" s="6"/>
    </row>
    <row r="1148" spans="1:16" s="4" customFormat="1" ht="12.75" x14ac:dyDescent="0.25">
      <c r="A1148" s="6"/>
      <c r="B1148" s="6"/>
      <c r="C1148" s="6"/>
      <c r="D1148" s="6"/>
      <c r="E1148" s="6"/>
      <c r="F1148" s="6"/>
      <c r="G1148" s="6"/>
      <c r="H1148" s="6"/>
      <c r="I1148" s="6"/>
      <c r="J1148" s="9">
        <f>SUM(J1146:J1147)</f>
        <v>1</v>
      </c>
      <c r="K1148" s="9">
        <f>SUM(K1146:K1147)</f>
        <v>1</v>
      </c>
      <c r="L1148" s="10">
        <f>SUM(L1146:L1147)</f>
        <v>1</v>
      </c>
      <c r="M1148" s="10">
        <f>SUM(M1146:M1147)</f>
        <v>1</v>
      </c>
      <c r="N1148" s="6"/>
      <c r="O1148" s="6"/>
      <c r="P1148" s="6"/>
    </row>
    <row r="1149" spans="1:16" s="4" customFormat="1" ht="12.75" x14ac:dyDescent="0.25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</row>
    <row r="1150" spans="1:16" s="4" customFormat="1" ht="12.75" x14ac:dyDescent="0.25">
      <c r="A1150" s="6" t="s">
        <v>2480</v>
      </c>
      <c r="B1150" s="6" t="s">
        <v>2481</v>
      </c>
      <c r="C1150" s="6" t="s">
        <v>2482</v>
      </c>
      <c r="D1150" s="6">
        <v>19</v>
      </c>
      <c r="E1150" s="6">
        <v>3500</v>
      </c>
      <c r="F1150" s="6">
        <f>2+16</f>
        <v>18</v>
      </c>
      <c r="G1150" s="6"/>
      <c r="H1150" s="6"/>
      <c r="I1150" s="6">
        <f t="shared" ref="I1150:I1165" si="275">F1150+G1150+H1150</f>
        <v>18</v>
      </c>
      <c r="J1150" s="7" t="str">
        <f t="shared" ref="J1150:J1165" si="276">IF(I1150&gt;D1150,I1150-D1150,"")</f>
        <v/>
      </c>
      <c r="K1150" s="7">
        <f t="shared" ref="K1150:K1165" si="277">IF(I1150&lt;D1150,D1150-I1150,"")</f>
        <v>1</v>
      </c>
      <c r="L1150" s="8"/>
      <c r="M1150" s="8"/>
      <c r="N1150" s="6" t="str">
        <f t="shared" ref="N1150:O1165" si="278">IF(J1150=L1150,"",J1150-L1150)</f>
        <v/>
      </c>
      <c r="O1150" s="6">
        <f t="shared" si="278"/>
        <v>1</v>
      </c>
      <c r="P1150" s="6"/>
    </row>
    <row r="1151" spans="1:16" s="4" customFormat="1" ht="12.75" x14ac:dyDescent="0.25">
      <c r="A1151" s="6" t="s">
        <v>2483</v>
      </c>
      <c r="B1151" s="6" t="s">
        <v>2484</v>
      </c>
      <c r="C1151" s="6" t="s">
        <v>2485</v>
      </c>
      <c r="D1151" s="6">
        <v>35</v>
      </c>
      <c r="E1151" s="6">
        <v>3960</v>
      </c>
      <c r="F1151" s="6">
        <v>33</v>
      </c>
      <c r="G1151" s="6">
        <v>1</v>
      </c>
      <c r="H1151" s="6"/>
      <c r="I1151" s="6">
        <f t="shared" si="275"/>
        <v>34</v>
      </c>
      <c r="J1151" s="7" t="str">
        <f t="shared" si="276"/>
        <v/>
      </c>
      <c r="K1151" s="7">
        <f t="shared" si="277"/>
        <v>1</v>
      </c>
      <c r="L1151" s="8"/>
      <c r="M1151" s="8"/>
      <c r="N1151" s="6" t="str">
        <f t="shared" si="278"/>
        <v/>
      </c>
      <c r="O1151" s="6">
        <f t="shared" si="278"/>
        <v>1</v>
      </c>
      <c r="P1151" s="6"/>
    </row>
    <row r="1152" spans="1:16" s="4" customFormat="1" ht="12.75" x14ac:dyDescent="0.25">
      <c r="A1152" s="6" t="s">
        <v>2486</v>
      </c>
      <c r="B1152" s="6" t="s">
        <v>2487</v>
      </c>
      <c r="C1152" s="6" t="s">
        <v>2488</v>
      </c>
      <c r="D1152" s="6">
        <v>15</v>
      </c>
      <c r="E1152" s="6">
        <v>2400</v>
      </c>
      <c r="F1152" s="6">
        <v>14</v>
      </c>
      <c r="G1152" s="6"/>
      <c r="H1152" s="6"/>
      <c r="I1152" s="6">
        <f t="shared" si="275"/>
        <v>14</v>
      </c>
      <c r="J1152" s="7" t="str">
        <f t="shared" si="276"/>
        <v/>
      </c>
      <c r="K1152" s="7">
        <f t="shared" si="277"/>
        <v>1</v>
      </c>
      <c r="L1152" s="8"/>
      <c r="M1152" s="8"/>
      <c r="N1152" s="6" t="str">
        <f t="shared" si="278"/>
        <v/>
      </c>
      <c r="O1152" s="6">
        <f t="shared" si="278"/>
        <v>1</v>
      </c>
      <c r="P1152" s="6"/>
    </row>
    <row r="1153" spans="1:16" s="4" customFormat="1" ht="12.75" x14ac:dyDescent="0.25">
      <c r="A1153" s="6" t="s">
        <v>2489</v>
      </c>
      <c r="B1153" s="6" t="s">
        <v>2490</v>
      </c>
      <c r="C1153" s="6" t="s">
        <v>2491</v>
      </c>
      <c r="D1153" s="6">
        <v>1</v>
      </c>
      <c r="E1153" s="6">
        <v>1200</v>
      </c>
      <c r="F1153" s="6">
        <v>0</v>
      </c>
      <c r="G1153" s="6"/>
      <c r="H1153" s="6"/>
      <c r="I1153" s="6">
        <f t="shared" si="275"/>
        <v>0</v>
      </c>
      <c r="J1153" s="7" t="str">
        <f t="shared" si="276"/>
        <v/>
      </c>
      <c r="K1153" s="7">
        <f t="shared" si="277"/>
        <v>1</v>
      </c>
      <c r="L1153" s="8"/>
      <c r="M1153" s="8"/>
      <c r="N1153" s="6" t="str">
        <f t="shared" si="278"/>
        <v/>
      </c>
      <c r="O1153" s="6">
        <f t="shared" si="278"/>
        <v>1</v>
      </c>
      <c r="P1153" s="6"/>
    </row>
    <row r="1154" spans="1:16" s="4" customFormat="1" ht="12.75" x14ac:dyDescent="0.25">
      <c r="A1154" s="6" t="s">
        <v>2492</v>
      </c>
      <c r="B1154" s="6" t="s">
        <v>2493</v>
      </c>
      <c r="C1154" s="6" t="s">
        <v>2494</v>
      </c>
      <c r="D1154" s="6">
        <v>12</v>
      </c>
      <c r="E1154" s="6">
        <v>20000</v>
      </c>
      <c r="F1154" s="6">
        <v>10</v>
      </c>
      <c r="G1154" s="6"/>
      <c r="H1154" s="6"/>
      <c r="I1154" s="6">
        <f t="shared" si="275"/>
        <v>10</v>
      </c>
      <c r="J1154" s="7" t="str">
        <f t="shared" si="276"/>
        <v/>
      </c>
      <c r="K1154" s="7">
        <f t="shared" si="277"/>
        <v>2</v>
      </c>
      <c r="L1154" s="8"/>
      <c r="M1154" s="8"/>
      <c r="N1154" s="6" t="str">
        <f t="shared" si="278"/>
        <v/>
      </c>
      <c r="O1154" s="6">
        <f t="shared" si="278"/>
        <v>2</v>
      </c>
      <c r="P1154" s="6"/>
    </row>
    <row r="1155" spans="1:16" s="4" customFormat="1" ht="12.75" x14ac:dyDescent="0.25">
      <c r="A1155" s="6" t="s">
        <v>2495</v>
      </c>
      <c r="B1155" s="6" t="s">
        <v>2496</v>
      </c>
      <c r="C1155" s="6" t="s">
        <v>2497</v>
      </c>
      <c r="D1155" s="6">
        <v>476</v>
      </c>
      <c r="E1155" s="6">
        <v>600</v>
      </c>
      <c r="F1155" s="6">
        <v>463</v>
      </c>
      <c r="G1155" s="6">
        <v>3</v>
      </c>
      <c r="H1155" s="6"/>
      <c r="I1155" s="6">
        <f t="shared" si="275"/>
        <v>466</v>
      </c>
      <c r="J1155" s="7" t="str">
        <f t="shared" si="276"/>
        <v/>
      </c>
      <c r="K1155" s="7">
        <f t="shared" si="277"/>
        <v>10</v>
      </c>
      <c r="L1155" s="8"/>
      <c r="M1155" s="8"/>
      <c r="N1155" s="6" t="str">
        <f t="shared" si="278"/>
        <v/>
      </c>
      <c r="O1155" s="6">
        <f t="shared" si="278"/>
        <v>10</v>
      </c>
      <c r="P1155" s="6"/>
    </row>
    <row r="1156" spans="1:16" s="4" customFormat="1" ht="12.75" x14ac:dyDescent="0.25">
      <c r="A1156" s="6" t="s">
        <v>2498</v>
      </c>
      <c r="B1156" s="6" t="s">
        <v>2499</v>
      </c>
      <c r="C1156" s="6" t="s">
        <v>2500</v>
      </c>
      <c r="D1156" s="6">
        <v>29</v>
      </c>
      <c r="E1156" s="6">
        <v>1250</v>
      </c>
      <c r="F1156" s="6">
        <f>7+2</f>
        <v>9</v>
      </c>
      <c r="G1156" s="6">
        <v>3</v>
      </c>
      <c r="H1156" s="6"/>
      <c r="I1156" s="6">
        <f t="shared" si="275"/>
        <v>12</v>
      </c>
      <c r="J1156" s="7" t="str">
        <f t="shared" si="276"/>
        <v/>
      </c>
      <c r="K1156" s="7">
        <f t="shared" si="277"/>
        <v>17</v>
      </c>
      <c r="L1156" s="8"/>
      <c r="M1156" s="8"/>
      <c r="N1156" s="6" t="str">
        <f t="shared" si="278"/>
        <v/>
      </c>
      <c r="O1156" s="6">
        <f t="shared" si="278"/>
        <v>17</v>
      </c>
      <c r="P1156" s="6"/>
    </row>
    <row r="1157" spans="1:16" s="4" customFormat="1" ht="12.75" x14ac:dyDescent="0.25">
      <c r="A1157" s="6" t="s">
        <v>2501</v>
      </c>
      <c r="B1157" s="6" t="s">
        <v>2502</v>
      </c>
      <c r="C1157" s="6" t="s">
        <v>2503</v>
      </c>
      <c r="D1157" s="6">
        <v>22</v>
      </c>
      <c r="E1157" s="6">
        <v>1400</v>
      </c>
      <c r="F1157" s="6">
        <v>3</v>
      </c>
      <c r="G1157" s="6"/>
      <c r="H1157" s="6"/>
      <c r="I1157" s="6">
        <f t="shared" si="275"/>
        <v>3</v>
      </c>
      <c r="J1157" s="7" t="str">
        <f t="shared" si="276"/>
        <v/>
      </c>
      <c r="K1157" s="7">
        <f t="shared" si="277"/>
        <v>19</v>
      </c>
      <c r="L1157" s="8"/>
      <c r="M1157" s="8"/>
      <c r="N1157" s="6" t="str">
        <f t="shared" si="278"/>
        <v/>
      </c>
      <c r="O1157" s="6">
        <f t="shared" si="278"/>
        <v>19</v>
      </c>
      <c r="P1157" s="6"/>
    </row>
    <row r="1158" spans="1:16" s="4" customFormat="1" ht="12.75" x14ac:dyDescent="0.25">
      <c r="A1158" s="6" t="s">
        <v>2504</v>
      </c>
      <c r="B1158" s="6" t="s">
        <v>2505</v>
      </c>
      <c r="C1158" s="6" t="s">
        <v>2506</v>
      </c>
      <c r="D1158" s="6">
        <v>29</v>
      </c>
      <c r="E1158" s="6">
        <v>4200</v>
      </c>
      <c r="F1158" s="6">
        <v>5</v>
      </c>
      <c r="G1158" s="6">
        <v>2</v>
      </c>
      <c r="H1158" s="6"/>
      <c r="I1158" s="6">
        <f t="shared" si="275"/>
        <v>7</v>
      </c>
      <c r="J1158" s="7" t="str">
        <f t="shared" si="276"/>
        <v/>
      </c>
      <c r="K1158" s="7">
        <f t="shared" si="277"/>
        <v>22</v>
      </c>
      <c r="L1158" s="8"/>
      <c r="M1158" s="8"/>
      <c r="N1158" s="6" t="str">
        <f t="shared" si="278"/>
        <v/>
      </c>
      <c r="O1158" s="6">
        <f t="shared" si="278"/>
        <v>22</v>
      </c>
      <c r="P1158" s="6"/>
    </row>
    <row r="1159" spans="1:16" s="4" customFormat="1" ht="12.75" x14ac:dyDescent="0.25">
      <c r="A1159" s="6" t="s">
        <v>2507</v>
      </c>
      <c r="B1159" s="6" t="s">
        <v>2508</v>
      </c>
      <c r="C1159" s="6" t="s">
        <v>2509</v>
      </c>
      <c r="D1159" s="6">
        <v>43</v>
      </c>
      <c r="E1159" s="6">
        <v>1200</v>
      </c>
      <c r="F1159" s="6">
        <v>0</v>
      </c>
      <c r="G1159" s="6"/>
      <c r="H1159" s="6"/>
      <c r="I1159" s="6">
        <f t="shared" si="275"/>
        <v>0</v>
      </c>
      <c r="J1159" s="7" t="str">
        <f t="shared" si="276"/>
        <v/>
      </c>
      <c r="K1159" s="7">
        <f t="shared" si="277"/>
        <v>43</v>
      </c>
      <c r="L1159" s="8"/>
      <c r="M1159" s="8">
        <v>38</v>
      </c>
      <c r="N1159" s="6" t="str">
        <f t="shared" si="278"/>
        <v/>
      </c>
      <c r="O1159" s="6">
        <f t="shared" si="278"/>
        <v>5</v>
      </c>
      <c r="P1159" s="6"/>
    </row>
    <row r="1160" spans="1:16" s="4" customFormat="1" ht="12.75" x14ac:dyDescent="0.25">
      <c r="A1160" s="6" t="s">
        <v>2510</v>
      </c>
      <c r="B1160" s="6" t="s">
        <v>2511</v>
      </c>
      <c r="C1160" s="6" t="s">
        <v>2512</v>
      </c>
      <c r="D1160" s="6">
        <v>1</v>
      </c>
      <c r="E1160" s="6">
        <v>600</v>
      </c>
      <c r="F1160" s="6">
        <v>0</v>
      </c>
      <c r="G1160" s="6">
        <v>2</v>
      </c>
      <c r="H1160" s="6"/>
      <c r="I1160" s="6">
        <f t="shared" si="275"/>
        <v>2</v>
      </c>
      <c r="J1160" s="7">
        <f t="shared" si="276"/>
        <v>1</v>
      </c>
      <c r="K1160" s="7" t="str">
        <f t="shared" si="277"/>
        <v/>
      </c>
      <c r="L1160" s="8">
        <v>1</v>
      </c>
      <c r="M1160" s="8"/>
      <c r="N1160" s="6" t="str">
        <f t="shared" si="278"/>
        <v/>
      </c>
      <c r="O1160" s="6" t="str">
        <f t="shared" si="278"/>
        <v/>
      </c>
      <c r="P1160" s="6"/>
    </row>
    <row r="1161" spans="1:16" s="4" customFormat="1" ht="12.75" x14ac:dyDescent="0.2">
      <c r="A1161" s="11" t="s">
        <v>2513</v>
      </c>
      <c r="B1161" s="11" t="s">
        <v>2514</v>
      </c>
      <c r="C1161" s="11" t="s">
        <v>2515</v>
      </c>
      <c r="D1161" s="6">
        <v>0</v>
      </c>
      <c r="E1161" s="6"/>
      <c r="F1161" s="6">
        <v>22</v>
      </c>
      <c r="G1161" s="6">
        <v>1</v>
      </c>
      <c r="H1161" s="6"/>
      <c r="I1161" s="6">
        <f t="shared" si="275"/>
        <v>23</v>
      </c>
      <c r="J1161" s="7">
        <f t="shared" si="276"/>
        <v>23</v>
      </c>
      <c r="K1161" s="7" t="str">
        <f t="shared" si="277"/>
        <v/>
      </c>
      <c r="L1161" s="8">
        <v>23</v>
      </c>
      <c r="M1161" s="8"/>
      <c r="N1161" s="6" t="str">
        <f t="shared" si="278"/>
        <v/>
      </c>
      <c r="O1161" s="6" t="str">
        <f t="shared" si="278"/>
        <v/>
      </c>
      <c r="P1161" s="6"/>
    </row>
    <row r="1162" spans="1:16" s="4" customFormat="1" ht="12.75" x14ac:dyDescent="0.25">
      <c r="A1162" s="6" t="s">
        <v>2516</v>
      </c>
      <c r="B1162" s="6" t="s">
        <v>2517</v>
      </c>
      <c r="C1162" s="6" t="s">
        <v>2518</v>
      </c>
      <c r="D1162" s="6">
        <v>165</v>
      </c>
      <c r="E1162" s="6">
        <v>3000</v>
      </c>
      <c r="F1162" s="6">
        <f>169+5</f>
        <v>174</v>
      </c>
      <c r="G1162" s="6">
        <v>1</v>
      </c>
      <c r="H1162" s="6"/>
      <c r="I1162" s="6">
        <f t="shared" si="275"/>
        <v>175</v>
      </c>
      <c r="J1162" s="7">
        <f t="shared" si="276"/>
        <v>10</v>
      </c>
      <c r="K1162" s="7" t="str">
        <f t="shared" si="277"/>
        <v/>
      </c>
      <c r="L1162" s="8">
        <v>10</v>
      </c>
      <c r="M1162" s="8"/>
      <c r="N1162" s="6" t="str">
        <f t="shared" si="278"/>
        <v/>
      </c>
      <c r="O1162" s="6" t="str">
        <f t="shared" si="278"/>
        <v/>
      </c>
      <c r="P1162" s="6"/>
    </row>
    <row r="1163" spans="1:16" s="4" customFormat="1" ht="12.75" x14ac:dyDescent="0.25">
      <c r="A1163" s="6" t="s">
        <v>2519</v>
      </c>
      <c r="B1163" s="6" t="s">
        <v>2520</v>
      </c>
      <c r="C1163" s="6" t="s">
        <v>2521</v>
      </c>
      <c r="D1163" s="6">
        <v>120</v>
      </c>
      <c r="E1163" s="6">
        <v>900</v>
      </c>
      <c r="F1163" s="6">
        <v>121</v>
      </c>
      <c r="G1163" s="6"/>
      <c r="H1163" s="6"/>
      <c r="I1163" s="6">
        <f t="shared" si="275"/>
        <v>121</v>
      </c>
      <c r="J1163" s="7">
        <f t="shared" si="276"/>
        <v>1</v>
      </c>
      <c r="K1163" s="7" t="str">
        <f t="shared" si="277"/>
        <v/>
      </c>
      <c r="L1163" s="8">
        <v>1</v>
      </c>
      <c r="M1163" s="8"/>
      <c r="N1163" s="6" t="str">
        <f t="shared" si="278"/>
        <v/>
      </c>
      <c r="O1163" s="6" t="str">
        <f t="shared" si="278"/>
        <v/>
      </c>
      <c r="P1163" s="6"/>
    </row>
    <row r="1164" spans="1:16" s="4" customFormat="1" ht="12.75" x14ac:dyDescent="0.25">
      <c r="A1164" s="6" t="s">
        <v>2522</v>
      </c>
      <c r="B1164" s="6" t="s">
        <v>2523</v>
      </c>
      <c r="C1164" s="6" t="s">
        <v>2524</v>
      </c>
      <c r="D1164" s="6">
        <v>29</v>
      </c>
      <c r="E1164" s="6">
        <v>1950</v>
      </c>
      <c r="F1164" s="6">
        <v>30</v>
      </c>
      <c r="G1164" s="6">
        <v>1</v>
      </c>
      <c r="H1164" s="6"/>
      <c r="I1164" s="6">
        <f t="shared" si="275"/>
        <v>31</v>
      </c>
      <c r="J1164" s="7">
        <f t="shared" si="276"/>
        <v>2</v>
      </c>
      <c r="K1164" s="7" t="str">
        <f t="shared" si="277"/>
        <v/>
      </c>
      <c r="L1164" s="8">
        <v>2</v>
      </c>
      <c r="M1164" s="8"/>
      <c r="N1164" s="6" t="str">
        <f t="shared" si="278"/>
        <v/>
      </c>
      <c r="O1164" s="6" t="str">
        <f t="shared" si="278"/>
        <v/>
      </c>
      <c r="P1164" s="6"/>
    </row>
    <row r="1165" spans="1:16" s="4" customFormat="1" ht="12.75" x14ac:dyDescent="0.25">
      <c r="A1165" s="6" t="s">
        <v>2525</v>
      </c>
      <c r="B1165" s="6" t="s">
        <v>2526</v>
      </c>
      <c r="C1165" s="6" t="s">
        <v>2527</v>
      </c>
      <c r="D1165" s="6">
        <v>82</v>
      </c>
      <c r="E1165" s="6">
        <v>3900</v>
      </c>
      <c r="F1165" s="6">
        <v>83</v>
      </c>
      <c r="G1165" s="6"/>
      <c r="H1165" s="6"/>
      <c r="I1165" s="6">
        <f t="shared" si="275"/>
        <v>83</v>
      </c>
      <c r="J1165" s="7">
        <f t="shared" si="276"/>
        <v>1</v>
      </c>
      <c r="K1165" s="7" t="str">
        <f t="shared" si="277"/>
        <v/>
      </c>
      <c r="L1165" s="8">
        <v>1</v>
      </c>
      <c r="M1165" s="8"/>
      <c r="N1165" s="6" t="str">
        <f t="shared" si="278"/>
        <v/>
      </c>
      <c r="O1165" s="6" t="str">
        <f t="shared" si="278"/>
        <v/>
      </c>
      <c r="P1165" s="6"/>
    </row>
    <row r="1166" spans="1:16" s="4" customFormat="1" ht="12.75" x14ac:dyDescent="0.25">
      <c r="A1166" s="6"/>
      <c r="B1166" s="6"/>
      <c r="C1166" s="6"/>
      <c r="D1166" s="6"/>
      <c r="E1166" s="6"/>
      <c r="F1166" s="6"/>
      <c r="G1166" s="6"/>
      <c r="H1166" s="6"/>
      <c r="I1166" s="6"/>
      <c r="J1166" s="9">
        <f>SUM(J1150:J1165)</f>
        <v>38</v>
      </c>
      <c r="K1166" s="9">
        <f>SUM(K1150:K1165)</f>
        <v>117</v>
      </c>
      <c r="L1166" s="10">
        <f>SUM(L1150:L1165)</f>
        <v>38</v>
      </c>
      <c r="M1166" s="10">
        <f>SUM(M1150:M1165)</f>
        <v>38</v>
      </c>
      <c r="N1166" s="6" t="str">
        <f t="shared" ref="N1166:O1166" si="279">IF(J1166=L1166,"",J1166-L1166)</f>
        <v/>
      </c>
      <c r="O1166" s="6">
        <f t="shared" si="279"/>
        <v>79</v>
      </c>
      <c r="P1166" s="6"/>
    </row>
    <row r="1167" spans="1:16" s="4" customFormat="1" ht="12.75" x14ac:dyDescent="0.25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</row>
    <row r="1168" spans="1:16" s="4" customFormat="1" ht="12.75" x14ac:dyDescent="0.25">
      <c r="A1168" s="6" t="s">
        <v>2528</v>
      </c>
      <c r="B1168" s="6" t="s">
        <v>2529</v>
      </c>
      <c r="C1168" s="6" t="s">
        <v>2530</v>
      </c>
      <c r="D1168" s="6">
        <v>375</v>
      </c>
      <c r="E1168" s="6">
        <v>1750</v>
      </c>
      <c r="F1168" s="6">
        <v>355</v>
      </c>
      <c r="G1168" s="6"/>
      <c r="H1168" s="6"/>
      <c r="I1168" s="6">
        <f>F1168+G1168+H1168</f>
        <v>355</v>
      </c>
      <c r="J1168" s="7" t="str">
        <f>IF(I1168&gt;D1168,I1168-D1168,"")</f>
        <v/>
      </c>
      <c r="K1168" s="7">
        <f>IF(I1168&lt;D1168,D1168-I1168,"")</f>
        <v>20</v>
      </c>
      <c r="L1168" s="8"/>
      <c r="M1168" s="8">
        <v>9</v>
      </c>
      <c r="N1168" s="6" t="str">
        <f>IF(J1168=L1168,"",J1168-L1168)</f>
        <v/>
      </c>
      <c r="O1168" s="6">
        <f>IF(K1168=M1168,"",K1168-M1168)</f>
        <v>11</v>
      </c>
      <c r="P1168" s="6"/>
    </row>
    <row r="1169" spans="1:16" s="4" customFormat="1" ht="12.75" x14ac:dyDescent="0.25">
      <c r="A1169" s="6" t="s">
        <v>2531</v>
      </c>
      <c r="B1169" s="6" t="s">
        <v>2532</v>
      </c>
      <c r="C1169" s="6" t="s">
        <v>2533</v>
      </c>
      <c r="D1169" s="6">
        <v>6</v>
      </c>
      <c r="E1169" s="6">
        <v>2500</v>
      </c>
      <c r="F1169" s="6">
        <v>15</v>
      </c>
      <c r="G1169" s="6"/>
      <c r="H1169" s="6"/>
      <c r="I1169" s="6">
        <f>F1169+G1169+H1169</f>
        <v>15</v>
      </c>
      <c r="J1169" s="7">
        <f>IF(I1169&gt;D1169,I1169-D1169,"")</f>
        <v>9</v>
      </c>
      <c r="K1169" s="7" t="str">
        <f>IF(I1169&lt;D1169,D1169-I1169,"")</f>
        <v/>
      </c>
      <c r="L1169" s="8">
        <v>9</v>
      </c>
      <c r="M1169" s="8"/>
      <c r="N1169" s="6" t="str">
        <f>IF(J1169=L1169,"",J1169-L1169)</f>
        <v/>
      </c>
      <c r="O1169" s="6" t="str">
        <f>IF(K1169=M1169,"",K1169-M1169)</f>
        <v/>
      </c>
      <c r="P1169" s="6"/>
    </row>
    <row r="1170" spans="1:16" s="4" customFormat="1" ht="12.75" x14ac:dyDescent="0.25">
      <c r="A1170" s="6"/>
      <c r="B1170" s="6"/>
      <c r="C1170" s="6"/>
      <c r="D1170" s="6"/>
      <c r="E1170" s="6"/>
      <c r="F1170" s="6"/>
      <c r="G1170" s="6"/>
      <c r="H1170" s="6"/>
      <c r="I1170" s="6"/>
      <c r="J1170" s="9">
        <f>SUM(J1168:J1169)</f>
        <v>9</v>
      </c>
      <c r="K1170" s="9">
        <f>SUM(K1168:K1169)</f>
        <v>20</v>
      </c>
      <c r="L1170" s="10">
        <f>SUM(L1168:L1169)</f>
        <v>9</v>
      </c>
      <c r="M1170" s="10">
        <f>SUM(M1168:M1169)</f>
        <v>9</v>
      </c>
      <c r="N1170" s="6"/>
      <c r="O1170" s="6"/>
      <c r="P1170" s="6"/>
    </row>
    <row r="1171" spans="1:16" s="4" customFormat="1" ht="12.75" x14ac:dyDescent="0.25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</row>
    <row r="1172" spans="1:16" s="4" customFormat="1" ht="12.75" x14ac:dyDescent="0.25">
      <c r="A1172" s="6" t="s">
        <v>2534</v>
      </c>
      <c r="B1172" s="6" t="s">
        <v>2535</v>
      </c>
      <c r="C1172" s="6" t="s">
        <v>2536</v>
      </c>
      <c r="D1172" s="6">
        <v>3</v>
      </c>
      <c r="E1172" s="6">
        <v>500</v>
      </c>
      <c r="F1172" s="6">
        <v>2</v>
      </c>
      <c r="G1172" s="6"/>
      <c r="H1172" s="6"/>
      <c r="I1172" s="6">
        <f t="shared" ref="I1172:I1180" si="280">F1172+G1172+H1172</f>
        <v>2</v>
      </c>
      <c r="J1172" s="7" t="str">
        <f t="shared" ref="J1172:J1180" si="281">IF(I1172&gt;D1172,I1172-D1172,"")</f>
        <v/>
      </c>
      <c r="K1172" s="7">
        <f t="shared" ref="K1172:K1180" si="282">IF(I1172&lt;D1172,D1172-I1172,"")</f>
        <v>1</v>
      </c>
      <c r="L1172" s="8"/>
      <c r="M1172" s="8">
        <v>1</v>
      </c>
      <c r="N1172" s="6" t="str">
        <f t="shared" ref="N1172:O1181" si="283">IF(J1172=L1172,"",J1172-L1172)</f>
        <v/>
      </c>
      <c r="O1172" s="6" t="str">
        <f t="shared" si="283"/>
        <v/>
      </c>
      <c r="P1172" s="6"/>
    </row>
    <row r="1173" spans="1:16" s="4" customFormat="1" ht="12.75" x14ac:dyDescent="0.25">
      <c r="A1173" s="6" t="s">
        <v>2537</v>
      </c>
      <c r="B1173" s="6" t="s">
        <v>2538</v>
      </c>
      <c r="C1173" s="6" t="s">
        <v>2539</v>
      </c>
      <c r="D1173" s="6">
        <v>368</v>
      </c>
      <c r="E1173" s="6">
        <v>1260</v>
      </c>
      <c r="F1173" s="6">
        <v>362</v>
      </c>
      <c r="G1173" s="6"/>
      <c r="H1173" s="6"/>
      <c r="I1173" s="6">
        <f t="shared" si="280"/>
        <v>362</v>
      </c>
      <c r="J1173" s="7" t="str">
        <f t="shared" si="281"/>
        <v/>
      </c>
      <c r="K1173" s="7">
        <f t="shared" si="282"/>
        <v>6</v>
      </c>
      <c r="L1173" s="8"/>
      <c r="M1173" s="8">
        <v>6</v>
      </c>
      <c r="N1173" s="6" t="str">
        <f t="shared" si="283"/>
        <v/>
      </c>
      <c r="O1173" s="6" t="str">
        <f t="shared" si="283"/>
        <v/>
      </c>
      <c r="P1173" s="6"/>
    </row>
    <row r="1174" spans="1:16" s="4" customFormat="1" ht="12.75" x14ac:dyDescent="0.25">
      <c r="A1174" s="6" t="s">
        <v>2540</v>
      </c>
      <c r="B1174" s="6" t="s">
        <v>2541</v>
      </c>
      <c r="C1174" s="6" t="s">
        <v>2542</v>
      </c>
      <c r="D1174" s="6">
        <v>461</v>
      </c>
      <c r="E1174" s="6">
        <v>350</v>
      </c>
      <c r="F1174" s="6">
        <v>452</v>
      </c>
      <c r="G1174" s="6">
        <v>1</v>
      </c>
      <c r="H1174" s="6"/>
      <c r="I1174" s="6">
        <f t="shared" si="280"/>
        <v>453</v>
      </c>
      <c r="J1174" s="7" t="str">
        <f t="shared" si="281"/>
        <v/>
      </c>
      <c r="K1174" s="7">
        <f t="shared" si="282"/>
        <v>8</v>
      </c>
      <c r="L1174" s="8"/>
      <c r="M1174" s="8">
        <v>8</v>
      </c>
      <c r="N1174" s="6" t="str">
        <f t="shared" si="283"/>
        <v/>
      </c>
      <c r="O1174" s="6" t="str">
        <f t="shared" si="283"/>
        <v/>
      </c>
      <c r="P1174" s="6"/>
    </row>
    <row r="1175" spans="1:16" s="4" customFormat="1" ht="12.75" x14ac:dyDescent="0.25">
      <c r="A1175" s="6" t="s">
        <v>2543</v>
      </c>
      <c r="B1175" s="6" t="s">
        <v>2544</v>
      </c>
      <c r="C1175" s="6" t="s">
        <v>2545</v>
      </c>
      <c r="D1175" s="6">
        <v>278</v>
      </c>
      <c r="E1175" s="6">
        <v>800</v>
      </c>
      <c r="F1175" s="6">
        <v>267</v>
      </c>
      <c r="G1175" s="6"/>
      <c r="H1175" s="6"/>
      <c r="I1175" s="6">
        <f t="shared" si="280"/>
        <v>267</v>
      </c>
      <c r="J1175" s="7" t="str">
        <f t="shared" si="281"/>
        <v/>
      </c>
      <c r="K1175" s="7">
        <f t="shared" si="282"/>
        <v>11</v>
      </c>
      <c r="L1175" s="8"/>
      <c r="M1175" s="8">
        <v>11</v>
      </c>
      <c r="N1175" s="6" t="str">
        <f t="shared" si="283"/>
        <v/>
      </c>
      <c r="O1175" s="6" t="str">
        <f t="shared" si="283"/>
        <v/>
      </c>
      <c r="P1175" s="6"/>
    </row>
    <row r="1176" spans="1:16" s="4" customFormat="1" ht="12.75" x14ac:dyDescent="0.25">
      <c r="A1176" s="6" t="s">
        <v>2546</v>
      </c>
      <c r="B1176" s="6" t="s">
        <v>2547</v>
      </c>
      <c r="C1176" s="6" t="s">
        <v>2548</v>
      </c>
      <c r="D1176" s="6">
        <v>398</v>
      </c>
      <c r="E1176" s="6">
        <v>450</v>
      </c>
      <c r="F1176" s="6">
        <v>164</v>
      </c>
      <c r="G1176" s="6"/>
      <c r="H1176" s="6"/>
      <c r="I1176" s="6">
        <f t="shared" si="280"/>
        <v>164</v>
      </c>
      <c r="J1176" s="7" t="str">
        <f t="shared" si="281"/>
        <v/>
      </c>
      <c r="K1176" s="7">
        <f t="shared" si="282"/>
        <v>234</v>
      </c>
      <c r="L1176" s="8"/>
      <c r="M1176" s="8">
        <v>104</v>
      </c>
      <c r="N1176" s="6" t="str">
        <f t="shared" si="283"/>
        <v/>
      </c>
      <c r="O1176" s="6">
        <f t="shared" si="283"/>
        <v>130</v>
      </c>
      <c r="P1176" s="6"/>
    </row>
    <row r="1177" spans="1:16" s="4" customFormat="1" ht="12.75" x14ac:dyDescent="0.25">
      <c r="A1177" s="6" t="s">
        <v>2549</v>
      </c>
      <c r="B1177" s="6" t="s">
        <v>2550</v>
      </c>
      <c r="C1177" s="6" t="s">
        <v>2551</v>
      </c>
      <c r="D1177" s="6">
        <v>9026</v>
      </c>
      <c r="E1177" s="6">
        <v>45</v>
      </c>
      <c r="F1177" s="6">
        <v>9114</v>
      </c>
      <c r="G1177" s="6">
        <v>1</v>
      </c>
      <c r="H1177" s="6"/>
      <c r="I1177" s="6">
        <f t="shared" si="280"/>
        <v>9115</v>
      </c>
      <c r="J1177" s="7">
        <f t="shared" si="281"/>
        <v>89</v>
      </c>
      <c r="K1177" s="7" t="str">
        <f t="shared" si="282"/>
        <v/>
      </c>
      <c r="L1177" s="8">
        <v>89</v>
      </c>
      <c r="M1177" s="8"/>
      <c r="N1177" s="6" t="str">
        <f t="shared" si="283"/>
        <v/>
      </c>
      <c r="O1177" s="6" t="str">
        <f t="shared" si="283"/>
        <v/>
      </c>
      <c r="P1177" s="6"/>
    </row>
    <row r="1178" spans="1:16" s="4" customFormat="1" ht="12.75" x14ac:dyDescent="0.25">
      <c r="A1178" s="6" t="s">
        <v>2552</v>
      </c>
      <c r="B1178" s="6" t="s">
        <v>2553</v>
      </c>
      <c r="C1178" s="6" t="s">
        <v>2554</v>
      </c>
      <c r="D1178" s="6">
        <v>1</v>
      </c>
      <c r="E1178" s="6">
        <v>550</v>
      </c>
      <c r="F1178" s="6">
        <v>1</v>
      </c>
      <c r="G1178" s="6">
        <v>1</v>
      </c>
      <c r="H1178" s="6"/>
      <c r="I1178" s="6">
        <f t="shared" si="280"/>
        <v>2</v>
      </c>
      <c r="J1178" s="7">
        <f t="shared" si="281"/>
        <v>1</v>
      </c>
      <c r="K1178" s="7" t="str">
        <f t="shared" si="282"/>
        <v/>
      </c>
      <c r="L1178" s="8">
        <v>1</v>
      </c>
      <c r="M1178" s="8"/>
      <c r="N1178" s="6" t="str">
        <f t="shared" si="283"/>
        <v/>
      </c>
      <c r="O1178" s="6" t="str">
        <f t="shared" si="283"/>
        <v/>
      </c>
      <c r="P1178" s="6"/>
    </row>
    <row r="1179" spans="1:16" s="4" customFormat="1" ht="12.75" x14ac:dyDescent="0.25">
      <c r="A1179" s="6" t="s">
        <v>2555</v>
      </c>
      <c r="B1179" s="6" t="s">
        <v>2556</v>
      </c>
      <c r="C1179" s="6" t="s">
        <v>2557</v>
      </c>
      <c r="D1179" s="6">
        <v>96</v>
      </c>
      <c r="E1179" s="6">
        <v>800</v>
      </c>
      <c r="F1179" s="6">
        <v>126</v>
      </c>
      <c r="G1179" s="6"/>
      <c r="H1179" s="6"/>
      <c r="I1179" s="6">
        <f t="shared" si="280"/>
        <v>126</v>
      </c>
      <c r="J1179" s="7">
        <f t="shared" si="281"/>
        <v>30</v>
      </c>
      <c r="K1179" s="7" t="str">
        <f t="shared" si="282"/>
        <v/>
      </c>
      <c r="L1179" s="8">
        <v>30</v>
      </c>
      <c r="M1179" s="8"/>
      <c r="N1179" s="6" t="str">
        <f t="shared" si="283"/>
        <v/>
      </c>
      <c r="O1179" s="6" t="str">
        <f t="shared" si="283"/>
        <v/>
      </c>
      <c r="P1179" s="6"/>
    </row>
    <row r="1180" spans="1:16" s="4" customFormat="1" ht="12.75" x14ac:dyDescent="0.25">
      <c r="A1180" s="6" t="s">
        <v>2558</v>
      </c>
      <c r="B1180" s="6" t="s">
        <v>2559</v>
      </c>
      <c r="C1180" s="6" t="s">
        <v>2560</v>
      </c>
      <c r="D1180" s="6">
        <v>484</v>
      </c>
      <c r="E1180" s="6">
        <v>600</v>
      </c>
      <c r="F1180" s="6">
        <f>14+480</f>
        <v>494</v>
      </c>
      <c r="G1180" s="6"/>
      <c r="H1180" s="6"/>
      <c r="I1180" s="6">
        <f t="shared" si="280"/>
        <v>494</v>
      </c>
      <c r="J1180" s="7">
        <f t="shared" si="281"/>
        <v>10</v>
      </c>
      <c r="K1180" s="7" t="str">
        <f t="shared" si="282"/>
        <v/>
      </c>
      <c r="L1180" s="8">
        <v>10</v>
      </c>
      <c r="M1180" s="8"/>
      <c r="N1180" s="6" t="str">
        <f t="shared" si="283"/>
        <v/>
      </c>
      <c r="O1180" s="6" t="str">
        <f t="shared" si="283"/>
        <v/>
      </c>
      <c r="P1180" s="6"/>
    </row>
    <row r="1181" spans="1:16" s="4" customFormat="1" ht="12.75" x14ac:dyDescent="0.25">
      <c r="A1181" s="6"/>
      <c r="B1181" s="6"/>
      <c r="C1181" s="6"/>
      <c r="D1181" s="6"/>
      <c r="E1181" s="6"/>
      <c r="F1181" s="6"/>
      <c r="G1181" s="6"/>
      <c r="H1181" s="6"/>
      <c r="I1181" s="6"/>
      <c r="J1181" s="9">
        <f>SUM(J1172:J1180)</f>
        <v>130</v>
      </c>
      <c r="K1181" s="9">
        <f>SUM(K1172:K1180)</f>
        <v>260</v>
      </c>
      <c r="L1181" s="10">
        <f>SUM(L1172:L1180)</f>
        <v>130</v>
      </c>
      <c r="M1181" s="10">
        <f>SUM(M1172:M1180)</f>
        <v>130</v>
      </c>
      <c r="N1181" s="6" t="str">
        <f t="shared" si="283"/>
        <v/>
      </c>
      <c r="O1181" s="6">
        <f t="shared" si="283"/>
        <v>130</v>
      </c>
      <c r="P1181" s="6"/>
    </row>
    <row r="1182" spans="1:16" s="4" customFormat="1" ht="12.75" x14ac:dyDescent="0.25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</row>
    <row r="1183" spans="1:16" s="4" customFormat="1" ht="12.75" x14ac:dyDescent="0.25">
      <c r="A1183" s="6" t="s">
        <v>2561</v>
      </c>
      <c r="B1183" s="6" t="s">
        <v>2562</v>
      </c>
      <c r="C1183" s="6" t="s">
        <v>2563</v>
      </c>
      <c r="D1183" s="6">
        <v>3</v>
      </c>
      <c r="E1183" s="6">
        <v>1200</v>
      </c>
      <c r="F1183" s="6">
        <v>0</v>
      </c>
      <c r="G1183" s="6"/>
      <c r="H1183" s="6"/>
      <c r="I1183" s="6">
        <f>F1183+G1183+H1183</f>
        <v>0</v>
      </c>
      <c r="J1183" s="7" t="str">
        <f>IF(I1183&gt;D1183,I1183-D1183,"")</f>
        <v/>
      </c>
      <c r="K1183" s="7">
        <f>IF(I1183&lt;D1183,D1183-I1183,"")</f>
        <v>3</v>
      </c>
      <c r="L1183" s="8"/>
      <c r="M1183" s="8">
        <v>1</v>
      </c>
      <c r="N1183" s="6" t="str">
        <f>IF(J1183=L1183,"",J1183-L1183)</f>
        <v/>
      </c>
      <c r="O1183" s="6">
        <f>IF(K1183=M1183,"",K1183-M1183)</f>
        <v>2</v>
      </c>
      <c r="P1183" s="6"/>
    </row>
    <row r="1184" spans="1:16" s="4" customFormat="1" ht="12.75" x14ac:dyDescent="0.25">
      <c r="A1184" s="6" t="s">
        <v>2564</v>
      </c>
      <c r="B1184" s="6" t="s">
        <v>2565</v>
      </c>
      <c r="C1184" s="6" t="s">
        <v>2566</v>
      </c>
      <c r="D1184" s="6">
        <v>6</v>
      </c>
      <c r="E1184" s="6">
        <v>4000</v>
      </c>
      <c r="F1184" s="6">
        <v>6</v>
      </c>
      <c r="G1184" s="6">
        <v>1</v>
      </c>
      <c r="H1184" s="6"/>
      <c r="I1184" s="6">
        <f>F1184+G1184+H1184</f>
        <v>7</v>
      </c>
      <c r="J1184" s="7">
        <f>IF(I1184&gt;D1184,I1184-D1184,"")</f>
        <v>1</v>
      </c>
      <c r="K1184" s="7" t="str">
        <f>IF(I1184&lt;D1184,D1184-I1184,"")</f>
        <v/>
      </c>
      <c r="L1184" s="8">
        <v>1</v>
      </c>
      <c r="M1184" s="8"/>
      <c r="N1184" s="6" t="str">
        <f>IF(J1184=L1184,"",J1184-L1184)</f>
        <v/>
      </c>
      <c r="O1184" s="6" t="str">
        <f>IF(K1184=M1184,"",K1184-M1184)</f>
        <v/>
      </c>
      <c r="P1184" s="6"/>
    </row>
    <row r="1185" spans="1:16" s="4" customFormat="1" ht="12.75" x14ac:dyDescent="0.25">
      <c r="A1185" s="6"/>
      <c r="B1185" s="6"/>
      <c r="C1185" s="6"/>
      <c r="D1185" s="6"/>
      <c r="E1185" s="6"/>
      <c r="F1185" s="6"/>
      <c r="G1185" s="6"/>
      <c r="H1185" s="6"/>
      <c r="I1185" s="6"/>
      <c r="J1185" s="9">
        <f>SUM(J1183:J1184)</f>
        <v>1</v>
      </c>
      <c r="K1185" s="9">
        <f>SUM(K1183:K1184)</f>
        <v>3</v>
      </c>
      <c r="L1185" s="10">
        <f>SUM(L1183:L1184)</f>
        <v>1</v>
      </c>
      <c r="M1185" s="10">
        <f>SUM(M1183:M1184)</f>
        <v>1</v>
      </c>
      <c r="N1185" s="6"/>
      <c r="O1185" s="6"/>
      <c r="P1185" s="6"/>
    </row>
    <row r="1186" spans="1:16" s="4" customFormat="1" ht="12.75" x14ac:dyDescent="0.25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</row>
    <row r="1187" spans="1:16" s="4" customFormat="1" ht="12.75" x14ac:dyDescent="0.25">
      <c r="A1187" s="6" t="s">
        <v>2567</v>
      </c>
      <c r="B1187" s="6" t="s">
        <v>2568</v>
      </c>
      <c r="C1187" s="6" t="s">
        <v>2569</v>
      </c>
      <c r="D1187" s="6">
        <v>1</v>
      </c>
      <c r="E1187" s="6">
        <v>800</v>
      </c>
      <c r="F1187" s="6">
        <v>2</v>
      </c>
      <c r="G1187" s="6"/>
      <c r="H1187" s="6"/>
      <c r="I1187" s="6">
        <f t="shared" ref="I1187:I1193" si="284">F1187+G1187+H1187</f>
        <v>2</v>
      </c>
      <c r="J1187" s="7">
        <f t="shared" ref="J1187:J1193" si="285">IF(I1187&gt;D1187,I1187-D1187,"")</f>
        <v>1</v>
      </c>
      <c r="K1187" s="7" t="str">
        <f t="shared" ref="K1187:K1193" si="286">IF(I1187&lt;D1187,D1187-I1187,"")</f>
        <v/>
      </c>
      <c r="L1187" s="8"/>
      <c r="M1187" s="8"/>
      <c r="N1187" s="6">
        <f t="shared" ref="N1187:O1193" si="287">IF(J1187=L1187,"",J1187-L1187)</f>
        <v>1</v>
      </c>
      <c r="O1187" s="6" t="str">
        <f t="shared" si="287"/>
        <v/>
      </c>
      <c r="P1187" s="6"/>
    </row>
    <row r="1188" spans="1:16" s="4" customFormat="1" ht="12.75" x14ac:dyDescent="0.25">
      <c r="A1188" s="6" t="s">
        <v>2570</v>
      </c>
      <c r="B1188" s="6" t="s">
        <v>2571</v>
      </c>
      <c r="C1188" s="6" t="s">
        <v>2572</v>
      </c>
      <c r="D1188" s="6">
        <v>103</v>
      </c>
      <c r="E1188" s="6">
        <v>700</v>
      </c>
      <c r="F1188" s="6">
        <f>1+103</f>
        <v>104</v>
      </c>
      <c r="G1188" s="6"/>
      <c r="H1188" s="6"/>
      <c r="I1188" s="6">
        <f t="shared" si="284"/>
        <v>104</v>
      </c>
      <c r="J1188" s="7">
        <f t="shared" si="285"/>
        <v>1</v>
      </c>
      <c r="K1188" s="7" t="str">
        <f t="shared" si="286"/>
        <v/>
      </c>
      <c r="L1188" s="8"/>
      <c r="M1188" s="8"/>
      <c r="N1188" s="6">
        <f t="shared" si="287"/>
        <v>1</v>
      </c>
      <c r="O1188" s="6" t="str">
        <f t="shared" si="287"/>
        <v/>
      </c>
      <c r="P1188" s="6"/>
    </row>
    <row r="1189" spans="1:16" s="4" customFormat="1" ht="12.75" x14ac:dyDescent="0.25">
      <c r="A1189" s="6" t="s">
        <v>2573</v>
      </c>
      <c r="B1189" s="6" t="s">
        <v>2574</v>
      </c>
      <c r="C1189" s="6" t="s">
        <v>2575</v>
      </c>
      <c r="D1189" s="6">
        <v>69</v>
      </c>
      <c r="E1189" s="6">
        <v>750</v>
      </c>
      <c r="F1189" s="6">
        <f>68+7+1</f>
        <v>76</v>
      </c>
      <c r="G1189" s="6"/>
      <c r="H1189" s="6"/>
      <c r="I1189" s="6">
        <f t="shared" si="284"/>
        <v>76</v>
      </c>
      <c r="J1189" s="7">
        <f t="shared" si="285"/>
        <v>7</v>
      </c>
      <c r="K1189" s="7" t="str">
        <f t="shared" si="286"/>
        <v/>
      </c>
      <c r="L1189" s="8"/>
      <c r="M1189" s="8"/>
      <c r="N1189" s="6">
        <f t="shared" si="287"/>
        <v>7</v>
      </c>
      <c r="O1189" s="6" t="str">
        <f t="shared" si="287"/>
        <v/>
      </c>
      <c r="P1189" s="6"/>
    </row>
    <row r="1190" spans="1:16" s="4" customFormat="1" ht="12.75" x14ac:dyDescent="0.25">
      <c r="A1190" s="6" t="s">
        <v>2576</v>
      </c>
      <c r="B1190" s="6" t="s">
        <v>2577</v>
      </c>
      <c r="C1190" s="6" t="s">
        <v>2578</v>
      </c>
      <c r="D1190" s="6">
        <v>148</v>
      </c>
      <c r="E1190" s="6">
        <v>400</v>
      </c>
      <c r="F1190" s="6">
        <f>1+154</f>
        <v>155</v>
      </c>
      <c r="G1190" s="6"/>
      <c r="H1190" s="6"/>
      <c r="I1190" s="6">
        <f t="shared" si="284"/>
        <v>155</v>
      </c>
      <c r="J1190" s="7">
        <f t="shared" si="285"/>
        <v>7</v>
      </c>
      <c r="K1190" s="7" t="str">
        <f t="shared" si="286"/>
        <v/>
      </c>
      <c r="L1190" s="8"/>
      <c r="M1190" s="8"/>
      <c r="N1190" s="6">
        <f t="shared" si="287"/>
        <v>7</v>
      </c>
      <c r="O1190" s="6" t="str">
        <f t="shared" si="287"/>
        <v/>
      </c>
      <c r="P1190" s="6"/>
    </row>
    <row r="1191" spans="1:16" s="4" customFormat="1" ht="12.75" x14ac:dyDescent="0.25">
      <c r="A1191" s="6" t="s">
        <v>2579</v>
      </c>
      <c r="B1191" s="6" t="s">
        <v>2580</v>
      </c>
      <c r="C1191" s="6" t="s">
        <v>2581</v>
      </c>
      <c r="D1191" s="6">
        <v>78</v>
      </c>
      <c r="E1191" s="6">
        <v>500</v>
      </c>
      <c r="F1191" s="6">
        <v>89</v>
      </c>
      <c r="G1191" s="6"/>
      <c r="H1191" s="6"/>
      <c r="I1191" s="6">
        <f t="shared" si="284"/>
        <v>89</v>
      </c>
      <c r="J1191" s="7">
        <f t="shared" si="285"/>
        <v>11</v>
      </c>
      <c r="K1191" s="7" t="str">
        <f t="shared" si="286"/>
        <v/>
      </c>
      <c r="L1191" s="8">
        <v>9</v>
      </c>
      <c r="M1191" s="8"/>
      <c r="N1191" s="6">
        <f t="shared" si="287"/>
        <v>2</v>
      </c>
      <c r="O1191" s="6" t="str">
        <f t="shared" si="287"/>
        <v/>
      </c>
      <c r="P1191" s="6"/>
    </row>
    <row r="1192" spans="1:16" s="4" customFormat="1" ht="12.75" x14ac:dyDescent="0.25">
      <c r="A1192" s="6" t="s">
        <v>2582</v>
      </c>
      <c r="B1192" s="6" t="s">
        <v>2583</v>
      </c>
      <c r="C1192" s="6" t="s">
        <v>2584</v>
      </c>
      <c r="D1192" s="6">
        <v>92</v>
      </c>
      <c r="E1192" s="6">
        <v>500</v>
      </c>
      <c r="F1192" s="6">
        <v>90</v>
      </c>
      <c r="G1192" s="6"/>
      <c r="H1192" s="6"/>
      <c r="I1192" s="6">
        <f t="shared" si="284"/>
        <v>90</v>
      </c>
      <c r="J1192" s="7" t="str">
        <f t="shared" si="285"/>
        <v/>
      </c>
      <c r="K1192" s="7">
        <f t="shared" si="286"/>
        <v>2</v>
      </c>
      <c r="L1192" s="8"/>
      <c r="M1192" s="8">
        <v>2</v>
      </c>
      <c r="N1192" s="6" t="str">
        <f t="shared" si="287"/>
        <v/>
      </c>
      <c r="O1192" s="6" t="str">
        <f t="shared" si="287"/>
        <v/>
      </c>
      <c r="P1192" s="6"/>
    </row>
    <row r="1193" spans="1:16" s="4" customFormat="1" ht="12.75" x14ac:dyDescent="0.25">
      <c r="A1193" s="6" t="s">
        <v>2585</v>
      </c>
      <c r="B1193" s="6" t="s">
        <v>2586</v>
      </c>
      <c r="C1193" s="6" t="s">
        <v>2587</v>
      </c>
      <c r="D1193" s="6">
        <v>8</v>
      </c>
      <c r="E1193" s="6">
        <v>400</v>
      </c>
      <c r="F1193" s="6">
        <v>1</v>
      </c>
      <c r="G1193" s="6"/>
      <c r="H1193" s="6"/>
      <c r="I1193" s="6">
        <f t="shared" si="284"/>
        <v>1</v>
      </c>
      <c r="J1193" s="7" t="str">
        <f t="shared" si="285"/>
        <v/>
      </c>
      <c r="K1193" s="7">
        <f t="shared" si="286"/>
        <v>7</v>
      </c>
      <c r="L1193" s="8"/>
      <c r="M1193" s="8">
        <v>7</v>
      </c>
      <c r="N1193" s="6" t="str">
        <f t="shared" si="287"/>
        <v/>
      </c>
      <c r="O1193" s="6" t="str">
        <f t="shared" si="287"/>
        <v/>
      </c>
      <c r="P1193" s="6"/>
    </row>
    <row r="1194" spans="1:16" s="4" customFormat="1" ht="12.75" x14ac:dyDescent="0.25">
      <c r="A1194" s="6"/>
      <c r="B1194" s="6"/>
      <c r="C1194" s="6"/>
      <c r="D1194" s="6"/>
      <c r="E1194" s="6"/>
      <c r="F1194" s="6"/>
      <c r="G1194" s="6"/>
      <c r="H1194" s="6"/>
      <c r="I1194" s="6"/>
      <c r="J1194" s="9">
        <f>SUM(J1187:J1193)</f>
        <v>27</v>
      </c>
      <c r="K1194" s="9">
        <f>SUM(K1187:K1193)</f>
        <v>9</v>
      </c>
      <c r="L1194" s="10">
        <f>SUM(L1187:L1193)</f>
        <v>9</v>
      </c>
      <c r="M1194" s="10">
        <f>SUM(M1187:M1193)</f>
        <v>9</v>
      </c>
      <c r="N1194" s="6"/>
      <c r="O1194" s="6"/>
      <c r="P1194" s="6"/>
    </row>
    <row r="1195" spans="1:16" s="4" customFormat="1" ht="12.75" x14ac:dyDescent="0.25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</row>
    <row r="1196" spans="1:16" s="4" customFormat="1" ht="12.75" x14ac:dyDescent="0.25">
      <c r="A1196" s="6" t="s">
        <v>2588</v>
      </c>
      <c r="B1196" s="6" t="s">
        <v>2589</v>
      </c>
      <c r="C1196" s="6" t="s">
        <v>2590</v>
      </c>
      <c r="D1196" s="6">
        <v>29</v>
      </c>
      <c r="E1196" s="6">
        <v>71810</v>
      </c>
      <c r="F1196" s="6">
        <f>1+29</f>
        <v>30</v>
      </c>
      <c r="G1196" s="6"/>
      <c r="H1196" s="6"/>
      <c r="I1196" s="6">
        <f>F1196+G1196+H1196</f>
        <v>30</v>
      </c>
      <c r="J1196" s="7">
        <f>IF(I1196&gt;D1196,I1196-D1196,"")</f>
        <v>1</v>
      </c>
      <c r="K1196" s="7" t="str">
        <f>IF(I1196&lt;D1196,D1196-I1196,"")</f>
        <v/>
      </c>
      <c r="L1196" s="8">
        <v>1</v>
      </c>
      <c r="M1196" s="8"/>
      <c r="N1196" s="6" t="str">
        <f t="shared" ref="N1196:O1200" si="288">IF(J1196=L1196,"",J1196-L1196)</f>
        <v/>
      </c>
      <c r="O1196" s="6" t="str">
        <f t="shared" si="288"/>
        <v/>
      </c>
      <c r="P1196" s="6"/>
    </row>
    <row r="1197" spans="1:16" s="4" customFormat="1" ht="12.75" x14ac:dyDescent="0.2">
      <c r="A1197" s="11" t="s">
        <v>2591</v>
      </c>
      <c r="B1197" s="11" t="s">
        <v>2592</v>
      </c>
      <c r="C1197" s="11" t="s">
        <v>2593</v>
      </c>
      <c r="D1197" s="6">
        <v>0</v>
      </c>
      <c r="E1197" s="6">
        <v>26575</v>
      </c>
      <c r="F1197" s="6">
        <f>9+5</f>
        <v>14</v>
      </c>
      <c r="G1197" s="6"/>
      <c r="H1197" s="6"/>
      <c r="I1197" s="6">
        <f>F1197+G1197+H1197</f>
        <v>14</v>
      </c>
      <c r="J1197" s="7">
        <f>IF(I1197&gt;D1197,I1197-D1197,"")</f>
        <v>14</v>
      </c>
      <c r="K1197" s="7" t="str">
        <f>IF(I1197&lt;D1197,D1197-I1197,"")</f>
        <v/>
      </c>
      <c r="L1197" s="8">
        <v>7</v>
      </c>
      <c r="M1197" s="8"/>
      <c r="N1197" s="6">
        <f t="shared" si="288"/>
        <v>7</v>
      </c>
      <c r="O1197" s="6" t="str">
        <f t="shared" si="288"/>
        <v/>
      </c>
      <c r="P1197" s="6"/>
    </row>
    <row r="1198" spans="1:16" s="4" customFormat="1" ht="12.75" x14ac:dyDescent="0.25">
      <c r="A1198" s="6" t="s">
        <v>2594</v>
      </c>
      <c r="B1198" s="6" t="s">
        <v>2595</v>
      </c>
      <c r="C1198" s="6" t="s">
        <v>2596</v>
      </c>
      <c r="D1198" s="6">
        <v>28</v>
      </c>
      <c r="E1198" s="6">
        <v>38575</v>
      </c>
      <c r="F1198" s="6">
        <v>27</v>
      </c>
      <c r="G1198" s="6"/>
      <c r="H1198" s="6"/>
      <c r="I1198" s="6">
        <f>F1198+G1198+H1198</f>
        <v>27</v>
      </c>
      <c r="J1198" s="7" t="str">
        <f>IF(I1198&gt;D1198,I1198-D1198,"")</f>
        <v/>
      </c>
      <c r="K1198" s="7">
        <f>IF(I1198&lt;D1198,D1198-I1198,"")</f>
        <v>1</v>
      </c>
      <c r="L1198" s="8"/>
      <c r="M1198" s="8">
        <v>1</v>
      </c>
      <c r="N1198" s="6" t="str">
        <f t="shared" si="288"/>
        <v/>
      </c>
      <c r="O1198" s="6" t="str">
        <f t="shared" si="288"/>
        <v/>
      </c>
      <c r="P1198" s="6"/>
    </row>
    <row r="1199" spans="1:16" s="4" customFormat="1" ht="12.75" x14ac:dyDescent="0.25">
      <c r="A1199" s="6" t="s">
        <v>2597</v>
      </c>
      <c r="B1199" s="6" t="s">
        <v>2598</v>
      </c>
      <c r="C1199" s="6" t="s">
        <v>2599</v>
      </c>
      <c r="D1199" s="6">
        <v>114</v>
      </c>
      <c r="E1199" s="6">
        <v>15500</v>
      </c>
      <c r="F1199" s="6">
        <f>1+60+16+32</f>
        <v>109</v>
      </c>
      <c r="G1199" s="6">
        <v>1</v>
      </c>
      <c r="H1199" s="6"/>
      <c r="I1199" s="6">
        <f>F1199+G1199+H1199</f>
        <v>110</v>
      </c>
      <c r="J1199" s="7" t="str">
        <f>IF(I1199&gt;D1199,I1199-D1199,"")</f>
        <v/>
      </c>
      <c r="K1199" s="7">
        <f>IF(I1199&lt;D1199,D1199-I1199,"")</f>
        <v>4</v>
      </c>
      <c r="L1199" s="8"/>
      <c r="M1199" s="8">
        <v>4</v>
      </c>
      <c r="N1199" s="6" t="str">
        <f t="shared" si="288"/>
        <v/>
      </c>
      <c r="O1199" s="6" t="str">
        <f t="shared" si="288"/>
        <v/>
      </c>
      <c r="P1199" s="6"/>
    </row>
    <row r="1200" spans="1:16" s="4" customFormat="1" ht="12.75" x14ac:dyDescent="0.25">
      <c r="A1200" s="6" t="s">
        <v>2600</v>
      </c>
      <c r="B1200" s="6" t="s">
        <v>2601</v>
      </c>
      <c r="C1200" s="6" t="s">
        <v>2602</v>
      </c>
      <c r="D1200" s="6">
        <v>10</v>
      </c>
      <c r="E1200" s="6">
        <v>16260</v>
      </c>
      <c r="F1200" s="6">
        <v>7</v>
      </c>
      <c r="G1200" s="6"/>
      <c r="H1200" s="6"/>
      <c r="I1200" s="6">
        <f>F1200+G1200+H1200</f>
        <v>7</v>
      </c>
      <c r="J1200" s="7" t="str">
        <f>IF(I1200&gt;D1200,I1200-D1200,"")</f>
        <v/>
      </c>
      <c r="K1200" s="7">
        <f>IF(I1200&lt;D1200,D1200-I1200,"")</f>
        <v>3</v>
      </c>
      <c r="L1200" s="8"/>
      <c r="M1200" s="8">
        <v>3</v>
      </c>
      <c r="N1200" s="6" t="str">
        <f t="shared" si="288"/>
        <v/>
      </c>
      <c r="O1200" s="6" t="str">
        <f t="shared" si="288"/>
        <v/>
      </c>
      <c r="P1200" s="6"/>
    </row>
    <row r="1201" spans="1:16" s="4" customFormat="1" ht="12.75" x14ac:dyDescent="0.25">
      <c r="A1201" s="6"/>
      <c r="B1201" s="6"/>
      <c r="C1201" s="6"/>
      <c r="D1201" s="6"/>
      <c r="E1201" s="6"/>
      <c r="F1201" s="6"/>
      <c r="G1201" s="6"/>
      <c r="H1201" s="6"/>
      <c r="I1201" s="6"/>
      <c r="J1201" s="9">
        <f>SUM(J1196:J1200)</f>
        <v>15</v>
      </c>
      <c r="K1201" s="9">
        <f>SUM(K1196:K1200)</f>
        <v>8</v>
      </c>
      <c r="L1201" s="10">
        <f>SUM(L1196:L1200)</f>
        <v>8</v>
      </c>
      <c r="M1201" s="10">
        <f>SUM(M1196:M1200)</f>
        <v>8</v>
      </c>
      <c r="N1201" s="6"/>
      <c r="O1201" s="6"/>
      <c r="P1201" s="6"/>
    </row>
  </sheetData>
  <mergeCells count="12">
    <mergeCell ref="I1:I2"/>
    <mergeCell ref="J1:K1"/>
    <mergeCell ref="L1:M1"/>
    <mergeCell ref="N1:N2"/>
    <mergeCell ref="O1:O2"/>
    <mergeCell ref="P1:P2"/>
    <mergeCell ref="A1:A2"/>
    <mergeCell ref="B1:B2"/>
    <mergeCell ref="C1:C2"/>
    <mergeCell ref="D1:D2"/>
    <mergeCell ref="E1:E2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Fichier de depart</vt:lpstr>
      <vt:lpstr>Resultat attendu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2023-03-15T13:53:57Z</dcterms:created>
  <dcterms:modified xsi:type="dcterms:W3CDTF">2023-03-15T13:58:07Z</dcterms:modified>
</cp:coreProperties>
</file>