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glb" ContentType="model/gltf.binar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0730" windowHeight="11760" firstSheet="1" activeTab="1"/>
  </bookViews>
  <sheets>
    <sheet name="Présentation" sheetId="1" r:id="rId1"/>
    <sheet name="Données" sheetId="5" r:id="rId2"/>
    <sheet name="Bilan Thermique du Module" sheetId="2" r:id="rId3"/>
    <sheet name="Bilan Thermique du bâtiment" sheetId="3" r:id="rId4"/>
    <sheet name="Bilan Thermique de la maquette" sheetId="4"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 i="5" l="1"/>
  <c r="L13" i="5"/>
  <c r="L12" i="5"/>
  <c r="L11" i="5"/>
  <c r="L10" i="5"/>
  <c r="I13" i="5" l="1"/>
  <c r="I12" i="5"/>
  <c r="I11" i="5"/>
  <c r="I10" i="5"/>
  <c r="I9" i="5"/>
  <c r="D18" i="5"/>
  <c r="C18" i="5"/>
  <c r="L2" i="2"/>
  <c r="L2" i="3"/>
  <c r="L2" i="4"/>
  <c r="L2" i="5"/>
  <c r="L1" i="2"/>
  <c r="L1" i="3"/>
  <c r="L1" i="4"/>
  <c r="L1" i="5"/>
</calcChain>
</file>

<file path=xl/sharedStrings.xml><?xml version="1.0" encoding="utf-8"?>
<sst xmlns="http://schemas.openxmlformats.org/spreadsheetml/2006/main" count="142" uniqueCount="81">
  <si>
    <t>Raccourcis de navigation:</t>
  </si>
  <si>
    <t>← Présentation</t>
  </si>
  <si>
    <t>Bilan Thermique du Module →</t>
  </si>
  <si>
    <t>Bilan Thermique du bâtiment →</t>
  </si>
  <si>
    <t>Bilan Thermique de la maquette →</t>
  </si>
  <si>
    <t>Données →</t>
  </si>
  <si>
    <t>← Bilan Thermique du Module</t>
  </si>
  <si>
    <t>←Données</t>
  </si>
  <si>
    <t>← Bilan Thermique du Bâtiment</t>
  </si>
  <si>
    <t>TITRE</t>
  </si>
  <si>
    <t>Date:</t>
  </si>
  <si>
    <t>Version:</t>
  </si>
  <si>
    <t>Classeur d'étude de l'isolation thermique du bâtiment</t>
  </si>
  <si>
    <t>Avant-Propos:</t>
  </si>
  <si>
    <t>A travers ce classeur Excel, nous allons dans un premier temps expliquer notre analyse et nos calculs théorique d'isolation thermique d'un module de containers. Par la suite nous appliquerons cette théorie au batiment complet. Enfin, pour vérifier la validité de notre démarche, nous réaliserons les mêmes calculs sur une maquette avec la quelle nous comparerons nos résultats avec des mesures effectuées par Arduino.</t>
  </si>
  <si>
    <t>Lexique / Nomenclature:</t>
  </si>
  <si>
    <t>Module:</t>
  </si>
  <si>
    <t>Bilan thermique:</t>
  </si>
  <si>
    <t>Conductivité thermique:</t>
  </si>
  <si>
    <t>Capacité d'un matériaux à transmettre l'énergie (chaleur)</t>
  </si>
  <si>
    <t>C'est une partie de bâtiment composé de 3 contenaires assemblés</t>
  </si>
  <si>
    <t>Schéma d'un module:</t>
  </si>
  <si>
    <r>
      <rPr>
        <u/>
        <sz val="11"/>
        <color theme="1"/>
        <rFont val="Calibri"/>
        <family val="2"/>
        <scheme val="minor"/>
      </rPr>
      <t>Note:</t>
    </r>
    <r>
      <rPr>
        <sz val="11"/>
        <color theme="1"/>
        <rFont val="Calibri"/>
        <family val="2"/>
        <scheme val="minor"/>
      </rPr>
      <t xml:space="preserve"> Plus de dimensions disponibles dans l'onglet "Données"</t>
    </r>
  </si>
  <si>
    <t>Schéma du Bâtiment:</t>
  </si>
  <si>
    <t>Données d'entrée</t>
  </si>
  <si>
    <t>Matériaux:</t>
  </si>
  <si>
    <t>Acier</t>
  </si>
  <si>
    <t>Air</t>
  </si>
  <si>
    <t>Verre</t>
  </si>
  <si>
    <t>Argon</t>
  </si>
  <si>
    <t>Plancher OSB</t>
  </si>
  <si>
    <t>Plâtre (BA13)</t>
  </si>
  <si>
    <t>Carton</t>
  </si>
  <si>
    <t>Bois</t>
  </si>
  <si>
    <t>Polystyrène Transparent</t>
  </si>
  <si>
    <r>
      <t>Conductivité Thermique     (W.m</t>
    </r>
    <r>
      <rPr>
        <vertAlign val="superscript"/>
        <sz val="11"/>
        <color theme="1"/>
        <rFont val="Calibri"/>
        <family val="2"/>
        <scheme val="minor"/>
      </rPr>
      <t>-1</t>
    </r>
    <r>
      <rPr>
        <sz val="11"/>
        <color theme="1"/>
        <rFont val="Calibri"/>
        <family val="2"/>
        <scheme val="minor"/>
      </rPr>
      <t>.k</t>
    </r>
    <r>
      <rPr>
        <vertAlign val="superscript"/>
        <sz val="11"/>
        <color theme="1"/>
        <rFont val="Calibri"/>
        <family val="2"/>
        <scheme val="minor"/>
      </rPr>
      <t>-1</t>
    </r>
    <r>
      <rPr>
        <sz val="11"/>
        <color theme="1"/>
        <rFont val="Calibri"/>
        <family val="2"/>
        <scheme val="minor"/>
      </rPr>
      <t>)</t>
    </r>
  </si>
  <si>
    <t>Longueur (m)</t>
  </si>
  <si>
    <t>Largeur (m)</t>
  </si>
  <si>
    <t>Epaisseur (m)</t>
  </si>
  <si>
    <t>Propriétés des métriaux utilisés:</t>
  </si>
  <si>
    <t>Conditions extérieurs:</t>
  </si>
  <si>
    <t>Hiver</t>
  </si>
  <si>
    <t>Eté</t>
  </si>
  <si>
    <t>Température (°C)</t>
  </si>
  <si>
    <t>Température (K)</t>
  </si>
  <si>
    <t>Hygromètrie (%)</t>
  </si>
  <si>
    <t>Saison:</t>
  </si>
  <si>
    <t>Conductivité Thermique     (W.m-1.k-1)</t>
  </si>
  <si>
    <t>Polystyrène (3mm)</t>
  </si>
  <si>
    <t>Polystyrène (6mm)</t>
  </si>
  <si>
    <t>Liste déroulante:</t>
  </si>
  <si>
    <t>Bilan Thermique des parois du modules</t>
  </si>
  <si>
    <t>Navigations rapide entre les parois:</t>
  </si>
  <si>
    <t>Largeur</t>
  </si>
  <si>
    <t>Longueur sans fenêtre</t>
  </si>
  <si>
    <t>Longueur avec fenêtre</t>
  </si>
  <si>
    <t>↑</t>
  </si>
  <si>
    <t>Toit</t>
  </si>
  <si>
    <t>Sol</t>
  </si>
  <si>
    <t>Hauteur (m)</t>
  </si>
  <si>
    <t>Composition de la paroi largeur:</t>
  </si>
  <si>
    <t>Isolant:</t>
  </si>
  <si>
    <t>Isolant</t>
  </si>
  <si>
    <t>Isolant 1</t>
  </si>
  <si>
    <t>Isolant 2</t>
  </si>
  <si>
    <t>Isolant 3</t>
  </si>
  <si>
    <t>Isolant 4</t>
  </si>
  <si>
    <t>Isolant 5</t>
  </si>
  <si>
    <t>e1</t>
  </si>
  <si>
    <t>e2</t>
  </si>
  <si>
    <t>e3</t>
  </si>
  <si>
    <t>e4</t>
  </si>
  <si>
    <t>e5</t>
  </si>
  <si>
    <t>λ1</t>
  </si>
  <si>
    <t>λ2</t>
  </si>
  <si>
    <t>λ3</t>
  </si>
  <si>
    <t>λ4</t>
  </si>
  <si>
    <t>λ5</t>
  </si>
  <si>
    <t>Shéma électrique équivalent:</t>
  </si>
  <si>
    <t>4</t>
  </si>
  <si>
    <t>Plâtre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</si>
</sst>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20" x14ac:knownFonts="1">
    <font>
      <sz val="11"/>
      <color theme="1"/>
      <name val="Calibri"/>
      <family val="2"/>
      <scheme val="minor"/>
    </font>
    <font>
      <u/>
      <sz val="11"/>
      <color theme="10"/>
      <name val="Calibri"/>
      <family val="2"/>
      <scheme val="minor"/>
    </font>
    <font>
      <sz val="28"/>
      <color theme="1"/>
      <name val="Calibri"/>
      <family val="2"/>
      <scheme val="minor"/>
    </font>
    <font>
      <sz val="36"/>
      <color theme="1"/>
      <name val="Calibri"/>
      <family val="2"/>
      <scheme val="minor"/>
    </font>
    <font>
      <u/>
      <sz val="11"/>
      <color theme="1"/>
      <name val="Calibri"/>
      <family val="2"/>
      <scheme val="minor"/>
    </font>
    <font>
      <b/>
      <u/>
      <sz val="11"/>
      <color theme="1"/>
      <name val="Calibri"/>
      <family val="2"/>
      <scheme val="minor"/>
    </font>
    <font>
      <sz val="11"/>
      <color theme="1"/>
      <name val="Arial"/>
      <family val="2"/>
    </font>
    <font>
      <b/>
      <u/>
      <sz val="11"/>
      <color theme="1"/>
      <name val="Arial"/>
      <family val="2"/>
    </font>
    <font>
      <sz val="12"/>
      <color theme="1"/>
      <name val="Arial"/>
      <family val="2"/>
    </font>
    <font>
      <sz val="11"/>
      <color theme="4" tint="-0.499984740745262"/>
      <name val="Calibri"/>
      <family val="2"/>
      <scheme val="minor"/>
    </font>
    <font>
      <vertAlign val="superscript"/>
      <sz val="11"/>
      <color theme="1"/>
      <name val="Calibri"/>
      <family val="2"/>
      <scheme val="minor"/>
    </font>
    <font>
      <sz val="11"/>
      <color theme="4" tint="-0.249977111117893"/>
      <name val="Calibri"/>
      <family val="2"/>
      <scheme val="minor"/>
    </font>
    <font>
      <sz val="8"/>
      <color theme="1"/>
      <name val="Calibri"/>
      <family val="2"/>
      <scheme val="minor"/>
    </font>
    <font>
      <u/>
      <sz val="16"/>
      <color rgb="FF7030A0"/>
      <name val="Calibri"/>
      <family val="2"/>
      <scheme val="minor"/>
    </font>
    <font>
      <sz val="16"/>
      <color theme="1"/>
      <name val="Calibri"/>
      <family val="2"/>
      <scheme val="minor"/>
    </font>
    <font>
      <sz val="36"/>
      <color rgb="FF7030A0"/>
      <name val="Calibri"/>
      <family val="2"/>
      <scheme val="minor"/>
    </font>
    <font>
      <sz val="28"/>
      <color rgb="FF7030A0"/>
      <name val="Calibri"/>
      <family val="2"/>
      <scheme val="minor"/>
    </font>
    <font>
      <sz val="16"/>
      <name val="Calibri"/>
      <family val="2"/>
      <scheme val="minor"/>
    </font>
    <font>
      <sz val="11"/>
      <color theme="1"/>
      <name val="Calibri"/>
      <family val="2"/>
    </font>
    <font>
      <sz val="12"/>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FF5353"/>
        <bgColor indexed="64"/>
      </patternFill>
    </fill>
    <fill>
      <patternFill patternType="solid">
        <fgColor rgb="FFFF9B9B"/>
        <bgColor indexed="64"/>
      </patternFill>
    </fill>
    <fill>
      <patternFill patternType="solid">
        <fgColor rgb="FFFFD5D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gray0625">
        <bgColor theme="0" tint="-0.14999847407452621"/>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42">
    <xf numFmtId="0" fontId="0" fillId="0" borderId="0" xfId="0"/>
    <xf numFmtId="0" fontId="0" fillId="2" borderId="0" xfId="0" applyFill="1"/>
    <xf numFmtId="0" fontId="0" fillId="2" borderId="2" xfId="0" applyFill="1" applyBorder="1" applyAlignment="1">
      <alignment horizontal="right" indent="1"/>
    </xf>
    <xf numFmtId="0" fontId="0" fillId="2" borderId="11" xfId="0" applyFill="1" applyBorder="1"/>
    <xf numFmtId="0" fontId="0" fillId="2" borderId="0" xfId="0" applyFill="1" applyBorder="1"/>
    <xf numFmtId="0" fontId="0" fillId="2" borderId="15" xfId="0" applyFill="1" applyBorder="1"/>
    <xf numFmtId="0" fontId="2" fillId="2" borderId="13" xfId="0" applyFont="1" applyFill="1" applyBorder="1" applyAlignment="1">
      <alignment vertical="center" wrapText="1"/>
    </xf>
    <xf numFmtId="0" fontId="2" fillId="2" borderId="11" xfId="0" applyFont="1" applyFill="1" applyBorder="1" applyAlignment="1">
      <alignment vertical="center" wrapText="1"/>
    </xf>
    <xf numFmtId="0" fontId="2" fillId="2" borderId="0" xfId="0" applyFont="1" applyFill="1" applyBorder="1" applyAlignment="1">
      <alignment vertical="center" wrapText="1"/>
    </xf>
    <xf numFmtId="0" fontId="2" fillId="2" borderId="16" xfId="0" applyFont="1" applyFill="1" applyBorder="1" applyAlignment="1">
      <alignment vertical="center" wrapText="1"/>
    </xf>
    <xf numFmtId="0" fontId="2" fillId="2" borderId="17" xfId="0" applyFont="1" applyFill="1" applyBorder="1" applyAlignment="1">
      <alignment vertical="center" wrapText="1"/>
    </xf>
    <xf numFmtId="0" fontId="3" fillId="2" borderId="13" xfId="0" applyFont="1" applyFill="1" applyBorder="1" applyAlignment="1">
      <alignment vertical="center"/>
    </xf>
    <xf numFmtId="0" fontId="3" fillId="2" borderId="11" xfId="0" applyFont="1" applyFill="1" applyBorder="1" applyAlignment="1">
      <alignment vertical="center"/>
    </xf>
    <xf numFmtId="0" fontId="3" fillId="2" borderId="0" xfId="0" applyFont="1" applyFill="1" applyBorder="1" applyAlignment="1">
      <alignmen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0" fillId="2" borderId="13" xfId="0" applyFill="1" applyBorder="1"/>
    <xf numFmtId="0" fontId="0" fillId="2" borderId="16" xfId="0" applyFill="1" applyBorder="1"/>
    <xf numFmtId="0" fontId="0" fillId="2" borderId="17" xfId="0" applyFill="1" applyBorder="1"/>
    <xf numFmtId="0" fontId="0" fillId="2" borderId="18" xfId="0" applyFill="1" applyBorder="1"/>
    <xf numFmtId="0" fontId="0" fillId="2" borderId="13" xfId="0" applyFill="1" applyBorder="1" applyAlignment="1">
      <alignment vertical="top"/>
    </xf>
    <xf numFmtId="0" fontId="0" fillId="2" borderId="14" xfId="0" applyFill="1" applyBorder="1" applyAlignment="1">
      <alignment vertical="top"/>
    </xf>
    <xf numFmtId="0" fontId="7" fillId="2" borderId="12" xfId="0" applyFont="1" applyFill="1" applyBorder="1" applyAlignment="1">
      <alignment vertical="top"/>
    </xf>
    <xf numFmtId="0" fontId="6" fillId="2" borderId="0" xfId="0" applyFont="1" applyFill="1" applyBorder="1" applyAlignment="1">
      <alignment vertical="top" wrapText="1"/>
    </xf>
    <xf numFmtId="0" fontId="0" fillId="2" borderId="1" xfId="0" applyFill="1" applyBorder="1"/>
    <xf numFmtId="0" fontId="7" fillId="2" borderId="11" xfId="0" applyFont="1" applyFill="1" applyBorder="1" applyAlignment="1">
      <alignment vertical="top"/>
    </xf>
    <xf numFmtId="2" fontId="11" fillId="2" borderId="1" xfId="0" applyNumberFormat="1" applyFont="1" applyFill="1" applyBorder="1" applyAlignment="1">
      <alignment horizontal="center" vertical="center"/>
    </xf>
    <xf numFmtId="165" fontId="11" fillId="2" borderId="1" xfId="0" applyNumberFormat="1" applyFont="1" applyFill="1" applyBorder="1" applyAlignment="1">
      <alignment horizontal="center" vertical="center"/>
    </xf>
    <xf numFmtId="2" fontId="11" fillId="2" borderId="4" xfId="0" applyNumberFormat="1" applyFont="1" applyFill="1" applyBorder="1" applyAlignment="1">
      <alignment horizontal="center" vertical="center"/>
    </xf>
    <xf numFmtId="165" fontId="11" fillId="2" borderId="4" xfId="0" applyNumberFormat="1" applyFont="1" applyFill="1" applyBorder="1" applyAlignment="1">
      <alignment horizontal="center" vertical="center"/>
    </xf>
    <xf numFmtId="2" fontId="11" fillId="2" borderId="22" xfId="0" applyNumberFormat="1" applyFont="1" applyFill="1" applyBorder="1" applyAlignment="1">
      <alignment horizontal="center" vertical="center"/>
    </xf>
    <xf numFmtId="2" fontId="11" fillId="2" borderId="25" xfId="0" applyNumberFormat="1" applyFont="1" applyFill="1" applyBorder="1" applyAlignment="1">
      <alignment horizontal="center" vertical="center"/>
    </xf>
    <xf numFmtId="2" fontId="11" fillId="2" borderId="27" xfId="0" applyNumberFormat="1" applyFont="1" applyFill="1" applyBorder="1" applyAlignment="1">
      <alignment horizontal="center" vertical="center"/>
    </xf>
    <xf numFmtId="2" fontId="11" fillId="2" borderId="23" xfId="0" applyNumberFormat="1" applyFont="1" applyFill="1" applyBorder="1" applyAlignment="1">
      <alignment horizontal="center" vertical="center"/>
    </xf>
    <xf numFmtId="2" fontId="11" fillId="2" borderId="8" xfId="0" applyNumberFormat="1" applyFont="1" applyFill="1" applyBorder="1" applyAlignment="1">
      <alignment horizontal="center" vertical="center"/>
    </xf>
    <xf numFmtId="0" fontId="0" fillId="9" borderId="24" xfId="0" applyFill="1" applyBorder="1" applyAlignment="1">
      <alignment horizontal="center" vertical="center" wrapText="1"/>
    </xf>
    <xf numFmtId="0" fontId="0" fillId="9" borderId="10" xfId="0" applyFill="1" applyBorder="1" applyAlignment="1">
      <alignment horizontal="center" vertical="center" wrapText="1"/>
    </xf>
    <xf numFmtId="0" fontId="0" fillId="8" borderId="28" xfId="0" applyFill="1" applyBorder="1" applyAlignment="1">
      <alignment horizontal="center" vertical="center"/>
    </xf>
    <xf numFmtId="0" fontId="0" fillId="8" borderId="29" xfId="0" applyFill="1" applyBorder="1" applyAlignment="1">
      <alignment horizontal="center" vertical="center"/>
    </xf>
    <xf numFmtId="0" fontId="0" fillId="8" borderId="30" xfId="0" applyFill="1" applyBorder="1" applyAlignment="1">
      <alignment horizontal="center" vertical="center" wrapText="1"/>
    </xf>
    <xf numFmtId="0" fontId="0" fillId="7" borderId="2" xfId="0" applyFill="1" applyBorder="1" applyAlignment="1">
      <alignment horizontal="center" vertical="center" wrapText="1"/>
    </xf>
    <xf numFmtId="0" fontId="5" fillId="2" borderId="0" xfId="0" applyFont="1" applyFill="1" applyBorder="1"/>
    <xf numFmtId="0" fontId="0" fillId="10" borderId="2" xfId="0" applyFill="1" applyBorder="1" applyAlignment="1">
      <alignment horizontal="center" vertical="center" wrapText="1"/>
    </xf>
    <xf numFmtId="0" fontId="0" fillId="11" borderId="32" xfId="0" applyFill="1" applyBorder="1" applyAlignment="1">
      <alignment horizontal="center" vertical="center"/>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9" fontId="11" fillId="2" borderId="26" xfId="0" applyNumberFormat="1" applyFont="1" applyFill="1" applyBorder="1" applyAlignment="1">
      <alignment horizontal="center" vertical="center"/>
    </xf>
    <xf numFmtId="9" fontId="11" fillId="2" borderId="6" xfId="0" applyNumberFormat="1" applyFont="1" applyFill="1" applyBorder="1" applyAlignment="1">
      <alignment horizontal="center" vertical="center"/>
    </xf>
    <xf numFmtId="0" fontId="0" fillId="2" borderId="1" xfId="0" applyFill="1" applyBorder="1" applyAlignment="1">
      <alignment vertical="top" wrapText="1"/>
    </xf>
    <xf numFmtId="0" fontId="0" fillId="2" borderId="1" xfId="0" applyFill="1" applyBorder="1" applyAlignment="1">
      <alignment wrapText="1"/>
    </xf>
    <xf numFmtId="165" fontId="11" fillId="2" borderId="23" xfId="0" applyNumberFormat="1" applyFont="1" applyFill="1" applyBorder="1" applyAlignment="1">
      <alignment horizontal="center" vertical="center"/>
    </xf>
    <xf numFmtId="164" fontId="11" fillId="2" borderId="22" xfId="0" applyNumberFormat="1" applyFont="1" applyFill="1" applyBorder="1" applyAlignment="1">
      <alignment horizontal="center" vertical="center"/>
    </xf>
    <xf numFmtId="0" fontId="12" fillId="2" borderId="0" xfId="0" applyFont="1" applyFill="1" applyBorder="1" applyAlignment="1">
      <alignment horizontal="center"/>
    </xf>
    <xf numFmtId="0" fontId="16" fillId="2" borderId="10" xfId="1" applyFont="1" applyFill="1" applyBorder="1" applyAlignment="1">
      <alignment horizontal="center" vertical="center"/>
    </xf>
    <xf numFmtId="0" fontId="15" fillId="2" borderId="10" xfId="1" applyFont="1" applyFill="1" applyBorder="1" applyAlignment="1">
      <alignment horizontal="center" vertical="center"/>
    </xf>
    <xf numFmtId="0" fontId="12" fillId="2" borderId="0" xfId="0" applyFont="1" applyFill="1" applyBorder="1"/>
    <xf numFmtId="0" fontId="18" fillId="2" borderId="1" xfId="0" applyFont="1" applyFill="1" applyBorder="1"/>
    <xf numFmtId="0" fontId="0" fillId="9" borderId="35" xfId="0" applyFill="1" applyBorder="1" applyAlignment="1">
      <alignment horizontal="center" vertical="center" wrapText="1"/>
    </xf>
    <xf numFmtId="2" fontId="11" fillId="2" borderId="36" xfId="0" applyNumberFormat="1" applyFont="1" applyFill="1" applyBorder="1" applyAlignment="1">
      <alignment horizontal="center" vertical="center"/>
    </xf>
    <xf numFmtId="2" fontId="11" fillId="2" borderId="37" xfId="0" applyNumberFormat="1" applyFont="1" applyFill="1" applyBorder="1" applyAlignment="1">
      <alignment horizontal="center" vertical="center"/>
    </xf>
    <xf numFmtId="165" fontId="11" fillId="2" borderId="37" xfId="0" applyNumberFormat="1" applyFont="1" applyFill="1" applyBorder="1" applyAlignment="1">
      <alignment horizontal="center" vertical="center"/>
    </xf>
    <xf numFmtId="2" fontId="11" fillId="2" borderId="38" xfId="0" applyNumberFormat="1" applyFont="1" applyFill="1" applyBorder="1" applyAlignment="1">
      <alignment horizontal="center" vertical="center"/>
    </xf>
    <xf numFmtId="2" fontId="11" fillId="2" borderId="3" xfId="0" applyNumberFormat="1" applyFont="1" applyFill="1" applyBorder="1" applyAlignment="1">
      <alignment horizontal="center" vertical="center"/>
    </xf>
    <xf numFmtId="165" fontId="11" fillId="2" borderId="3"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165" fontId="11" fillId="2" borderId="6" xfId="0" applyNumberFormat="1" applyFont="1" applyFill="1" applyBorder="1" applyAlignment="1">
      <alignment horizontal="center" vertical="center"/>
    </xf>
    <xf numFmtId="0" fontId="0" fillId="9" borderId="9" xfId="0" applyFill="1" applyBorder="1" applyAlignment="1">
      <alignment horizontal="center" vertical="center" wrapText="1"/>
    </xf>
    <xf numFmtId="2" fontId="11" fillId="2" borderId="7" xfId="0" applyNumberFormat="1" applyFont="1" applyFill="1" applyBorder="1" applyAlignment="1">
      <alignment horizontal="center" vertical="center"/>
    </xf>
    <xf numFmtId="0" fontId="19" fillId="2" borderId="11" xfId="0" applyFont="1" applyFill="1" applyBorder="1" applyAlignment="1">
      <alignment horizontal="center"/>
    </xf>
    <xf numFmtId="0" fontId="19" fillId="2" borderId="0" xfId="0" applyFont="1" applyFill="1" applyBorder="1"/>
    <xf numFmtId="14" fontId="0" fillId="2" borderId="19" xfId="0" applyNumberFormat="1" applyFill="1" applyBorder="1" applyAlignment="1">
      <alignment horizontal="center"/>
    </xf>
    <xf numFmtId="14" fontId="0" fillId="2" borderId="20" xfId="0" applyNumberFormat="1" applyFill="1" applyBorder="1" applyAlignment="1">
      <alignment horizontal="center"/>
    </xf>
    <xf numFmtId="49" fontId="0" fillId="2" borderId="19" xfId="0" applyNumberFormat="1" applyFill="1" applyBorder="1" applyAlignment="1">
      <alignment horizontal="center"/>
    </xf>
    <xf numFmtId="49" fontId="0" fillId="2" borderId="20" xfId="0" applyNumberFormat="1"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2" borderId="11" xfId="0" applyFill="1" applyBorder="1" applyAlignment="1">
      <alignment horizontal="center"/>
    </xf>
    <xf numFmtId="0" fontId="0" fillId="2" borderId="0"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18" xfId="0" applyFill="1" applyBorder="1" applyAlignment="1">
      <alignment horizont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0" fillId="3" borderId="9" xfId="0" applyFill="1" applyBorder="1" applyAlignment="1">
      <alignment horizontal="center" wrapText="1"/>
    </xf>
    <xf numFmtId="0" fontId="0" fillId="3" borderId="10" xfId="0" applyFill="1" applyBorder="1" applyAlignment="1">
      <alignment horizontal="center" wrapText="1"/>
    </xf>
    <xf numFmtId="0" fontId="1" fillId="4" borderId="7" xfId="1" applyFill="1" applyBorder="1" applyAlignment="1">
      <alignment horizontal="center" wrapText="1"/>
    </xf>
    <xf numFmtId="0" fontId="1" fillId="4" borderId="8" xfId="1" applyFill="1" applyBorder="1" applyAlignment="1">
      <alignment horizontal="center" wrapText="1"/>
    </xf>
    <xf numFmtId="0" fontId="1" fillId="4" borderId="3" xfId="1" applyFill="1" applyBorder="1" applyAlignment="1">
      <alignment horizontal="center" wrapText="1"/>
    </xf>
    <xf numFmtId="0" fontId="1" fillId="4" borderId="4" xfId="1" applyFill="1" applyBorder="1" applyAlignment="1">
      <alignment horizontal="center" wrapText="1"/>
    </xf>
    <xf numFmtId="0" fontId="1" fillId="4" borderId="5" xfId="1" applyFill="1" applyBorder="1" applyAlignment="1">
      <alignment horizontal="center" wrapText="1"/>
    </xf>
    <xf numFmtId="0" fontId="1" fillId="4" borderId="6" xfId="1" applyFill="1" applyBorder="1" applyAlignment="1">
      <alignment horizontal="center" wrapText="1"/>
    </xf>
    <xf numFmtId="0" fontId="9" fillId="2" borderId="1" xfId="0" applyFont="1" applyFill="1" applyBorder="1" applyAlignment="1">
      <alignment horizontal="center" wrapText="1"/>
    </xf>
    <xf numFmtId="0" fontId="9" fillId="2" borderId="4" xfId="0" applyFont="1" applyFill="1" applyBorder="1" applyAlignment="1">
      <alignment horizontal="center" wrapText="1"/>
    </xf>
    <xf numFmtId="0" fontId="9" fillId="2" borderId="22" xfId="0" applyFont="1" applyFill="1" applyBorder="1" applyAlignment="1">
      <alignment horizontal="center" wrapText="1"/>
    </xf>
    <xf numFmtId="0" fontId="9" fillId="2" borderId="6" xfId="0" applyFont="1" applyFill="1" applyBorder="1" applyAlignment="1">
      <alignment horizontal="center" wrapText="1"/>
    </xf>
    <xf numFmtId="0" fontId="0" fillId="2" borderId="0" xfId="0" applyFill="1" applyBorder="1" applyAlignment="1">
      <alignment horizontal="center" vertical="center" wrapText="1"/>
    </xf>
    <xf numFmtId="0" fontId="6" fillId="2" borderId="11"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 fillId="2" borderId="17" xfId="0" applyFont="1" applyFill="1" applyBorder="1" applyAlignment="1">
      <alignment horizontal="left" vertical="top" wrapText="1"/>
    </xf>
    <xf numFmtId="0" fontId="8" fillId="5" borderId="9" xfId="0" applyFont="1" applyFill="1" applyBorder="1" applyAlignment="1">
      <alignment horizontal="center" vertical="top" wrapText="1"/>
    </xf>
    <xf numFmtId="0" fontId="8" fillId="5" borderId="24" xfId="0" applyFont="1" applyFill="1" applyBorder="1" applyAlignment="1">
      <alignment horizontal="center" vertical="top" wrapText="1"/>
    </xf>
    <xf numFmtId="0" fontId="8" fillId="5" borderId="10" xfId="0" applyFont="1" applyFill="1" applyBorder="1" applyAlignment="1">
      <alignment horizontal="center" vertical="top" wrapText="1"/>
    </xf>
    <xf numFmtId="0" fontId="0" fillId="6" borderId="7" xfId="0" applyFill="1" applyBorder="1" applyAlignment="1">
      <alignment horizontal="right" vertical="center" wrapText="1"/>
    </xf>
    <xf numFmtId="0" fontId="0" fillId="6" borderId="23" xfId="0" applyFill="1" applyBorder="1" applyAlignment="1">
      <alignment horizontal="right" vertical="center" wrapText="1"/>
    </xf>
    <xf numFmtId="0" fontId="0" fillId="6" borderId="3" xfId="0" applyFill="1" applyBorder="1" applyAlignment="1">
      <alignment horizontal="right" vertical="center" wrapText="1"/>
    </xf>
    <xf numFmtId="0" fontId="0" fillId="6" borderId="1" xfId="0" applyFill="1" applyBorder="1" applyAlignment="1">
      <alignment horizontal="right" vertical="center" wrapText="1"/>
    </xf>
    <xf numFmtId="0" fontId="0" fillId="6" borderId="5" xfId="0" applyFill="1" applyBorder="1" applyAlignment="1">
      <alignment horizontal="right" vertical="center" wrapText="1"/>
    </xf>
    <xf numFmtId="0" fontId="0" fillId="6" borderId="22" xfId="0" applyFill="1" applyBorder="1" applyAlignment="1">
      <alignment horizontal="right" vertical="center" wrapText="1"/>
    </xf>
    <xf numFmtId="0" fontId="9" fillId="2" borderId="23" xfId="0" applyFont="1" applyFill="1" applyBorder="1" applyAlignment="1">
      <alignment horizontal="left" vertical="top" wrapText="1"/>
    </xf>
    <xf numFmtId="0" fontId="9" fillId="2" borderId="8" xfId="0" applyFont="1" applyFill="1" applyBorder="1" applyAlignment="1">
      <alignment horizontal="left" vertical="top"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7" fillId="13" borderId="31" xfId="1" applyFont="1" applyFill="1" applyBorder="1" applyAlignment="1">
      <alignment horizontal="center" vertical="center" wrapText="1"/>
    </xf>
    <xf numFmtId="0" fontId="17" fillId="13" borderId="24" xfId="1" applyFont="1" applyFill="1" applyBorder="1" applyAlignment="1">
      <alignment horizontal="center" vertical="center" wrapText="1"/>
    </xf>
    <xf numFmtId="0" fontId="13" fillId="2" borderId="35"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4" fillId="14" borderId="19" xfId="0" applyFont="1" applyFill="1" applyBorder="1" applyAlignment="1">
      <alignment horizontal="center" vertical="center" wrapText="1"/>
    </xf>
    <xf numFmtId="0" fontId="14" fillId="14" borderId="20" xfId="0" applyFont="1" applyFill="1" applyBorder="1" applyAlignment="1">
      <alignment horizontal="center" vertical="center" wrapText="1"/>
    </xf>
    <xf numFmtId="0" fontId="1" fillId="4" borderId="33" xfId="1" applyFill="1" applyBorder="1" applyAlignment="1">
      <alignment horizontal="center" wrapText="1"/>
    </xf>
    <xf numFmtId="0" fontId="1" fillId="4" borderId="34" xfId="1" applyFill="1" applyBorder="1" applyAlignment="1">
      <alignment horizontal="center" wrapText="1"/>
    </xf>
    <xf numFmtId="0" fontId="17" fillId="13" borderId="24" xfId="1" applyFont="1" applyFill="1" applyBorder="1" applyAlignment="1">
      <alignment horizontal="center" vertical="center"/>
    </xf>
    <xf numFmtId="0" fontId="13" fillId="2" borderId="21"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D5D5"/>
      <color rgb="FFFF9B9B"/>
      <color rgb="FFFF5353"/>
      <color rgb="FFFF6565"/>
      <color rgb="FFF28E5C"/>
      <color rgb="FFEF783D"/>
      <color rgb="FFBC8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png"/><Relationship Id="rId5" Type="http://schemas.openxmlformats.org/officeDocument/2006/relationships/image" Target="../media/image4.png"/><Relationship Id="rId4" Type="http://schemas.microsoft.com/office/2017/06/relationships/model3d" Target="../media/model3d1.glb"/></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 Id="rId6" Type="http://schemas.openxmlformats.org/officeDocument/2006/relationships/image" Target="../media/image7.png"/><Relationship Id="rId5" Type="http://schemas.openxmlformats.org/officeDocument/2006/relationships/image" Target="../media/image6.png"/><Relationship Id="rId4" Type="http://schemas.microsoft.com/office/2017/06/relationships/model3d" Target="../media/model3d2.glb"/></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5" name="Image 4">
          <a:extLst>
            <a:ext uri="{FF2B5EF4-FFF2-40B4-BE49-F238E27FC236}">
              <a16:creationId xmlns:a16="http://schemas.microsoft.com/office/drawing/2014/main" xmlns="" id="{1E4849DF-2A3C-4048-9351-E135A02F36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7" name="Graphique 6">
          <a:extLst>
            <a:ext uri="{FF2B5EF4-FFF2-40B4-BE49-F238E27FC236}">
              <a16:creationId xmlns:a16="http://schemas.microsoft.com/office/drawing/2014/main" xmlns="" id="{159B2E3A-311B-4DD4-9589-21AE1BEEAF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twoCellAnchor>
    <xdr:from>
      <xdr:col>0</xdr:col>
      <xdr:colOff>446092</xdr:colOff>
      <xdr:row>7</xdr:row>
      <xdr:rowOff>163661</xdr:rowOff>
    </xdr:from>
    <xdr:to>
      <xdr:col>5</xdr:col>
      <xdr:colOff>245455</xdr:colOff>
      <xdr:row>24</xdr:row>
      <xdr:rowOff>38151</xdr:rowOff>
    </xdr:to>
    <xdr:grpSp>
      <xdr:nvGrpSpPr>
        <xdr:cNvPr id="47" name="Groupe 46">
          <a:extLst>
            <a:ext uri="{FF2B5EF4-FFF2-40B4-BE49-F238E27FC236}">
              <a16:creationId xmlns:a16="http://schemas.microsoft.com/office/drawing/2014/main" xmlns="" id="{D0DFD03E-2C01-4FC4-A2A5-16DE353CC6C9}"/>
            </a:ext>
          </a:extLst>
        </xdr:cNvPr>
        <xdr:cNvGrpSpPr/>
      </xdr:nvGrpSpPr>
      <xdr:grpSpPr>
        <a:xfrm>
          <a:off x="446092" y="1452337"/>
          <a:ext cx="4136039" cy="3841373"/>
          <a:chOff x="446092" y="1466681"/>
          <a:chExt cx="4249443" cy="3745450"/>
        </a:xfrm>
      </xdr:grpSpPr>
      <mc:AlternateContent xmlns:mc="http://schemas.openxmlformats.org/markup-compatibility/2006">
        <mc:Choice xmlns:am3d="http://schemas.microsoft.com/office/drawing/2017/model3d" xmlns="" Requires="am3d">
          <xdr:graphicFrame macro="">
            <xdr:nvGraphicFramePr>
              <xdr:cNvPr id="17" name="Modèle 3D 16" descr="Parallélépipède rectangle">
                <a:extLst>
                  <a:ext uri="{FF2B5EF4-FFF2-40B4-BE49-F238E27FC236}">
                    <a16:creationId xmlns:a16="http://schemas.microsoft.com/office/drawing/2014/main" id="{0A209390-6E60-4C0D-B1AE-1AEE03194915}"/>
                  </a:ext>
                </a:extLst>
              </xdr:cNvPr>
              <xdr:cNvGraphicFramePr>
                <a:graphicFrameLocks noChangeAspect="1"/>
              </xdr:cNvGraphicFramePr>
            </xdr:nvGraphicFramePr>
            <xdr:xfrm>
              <a:off x="446092" y="1466681"/>
              <a:ext cx="4095428" cy="3657820"/>
            </xdr:xfrm>
            <a:graphic>
              <a:graphicData uri="http://schemas.microsoft.com/office/drawing/2017/model3d">
                <am3d:model3d xmlns:r="http://schemas.openxmlformats.org/officeDocument/2006/relationships" r:embed="rId4">
                  <am3d:spPr>
                    <a:xfrm>
                      <a:off x="0" y="0"/>
                      <a:ext cx="4095428" cy="3657820"/>
                    </a:xfrm>
                    <a:prstGeom prst="rect">
                      <a:avLst/>
                    </a:prstGeom>
                  </am3d:spPr>
                  <am3d:camera>
                    <am3d:pos x="0" y="0" z="57664451"/>
                    <am3d:up dx="0" dy="36000000" dz="0"/>
                    <am3d:lookAt x="0" y="0" z="0"/>
                    <am3d:perspective fov="2700000"/>
                  </am3d:camera>
                  <am3d:trans>
                    <am3d:meterPerModelUnit n="4361393" d="1000000"/>
                    <am3d:preTrans dx="0" dy="-6493603" dz="0"/>
                    <am3d:scale>
                      <am3d:sx n="1000000" d="1000000"/>
                      <am3d:sy n="1000000" d="1000000"/>
                      <am3d:sz n="1000000" d="1000000"/>
                    </am3d:scale>
                    <am3d:rot ax="2515105" ay="-2440518" az="-1820100"/>
                    <am3d:postTrans dx="0" dy="0" dz="0"/>
                  </am3d:trans>
                  <am3d:raster rName="Office3DRenderer" rVer="16.0.8326">
                    <am3d:blip r:embed="rId5"/>
                  </am3d:raster>
                  <am3d:objViewport viewportSz="4131759"/>
                  <am3d:ambientLight>
                    <am3d:clr>
                      <a:scrgbClr r="50000" g="50000" b="50000"/>
                    </am3d:clr>
                    <am3d:illuminance n="500000" d="1000000"/>
                  </am3d:ambientLight>
                  <am3d:ptLight rad="0">
                    <am3d:clr>
                      <a:scrgbClr r="100000" g="75000" b="50000"/>
                    </am3d:clr>
                    <am3d:intensity n="9765625" d="1000000"/>
                    <am3d:pos x="21959998" y="70920001" z="16344003"/>
                  </am3d:ptLight>
                  <am3d:ptLight rad="0">
                    <am3d:clr>
                      <a:scrgbClr r="40000" g="60000" b="95000"/>
                    </am3d:clr>
                    <am3d:intensity n="12250000" d="1000000"/>
                    <am3d:pos x="-37964106" y="51130435" z="57631972"/>
                  </am3d:ptLight>
                  <am3d:ptLight rad="0">
                    <am3d:clr>
                      <a:scrgbClr r="86837" g="72700" b="100000"/>
                    </am3d:clr>
                    <am3d:intensity n="3125000" d="1000000"/>
                    <am3d:pos x="-37739122" y="58056624" z="-34769649"/>
                  </am3d:ptLight>
                </am3d:model3d>
              </a:graphicData>
            </a:graphic>
          </xdr:graphicFrame>
        </mc:Choice>
        <mc:Fallback>
          <xdr:pic>
            <xdr:nvPicPr>
              <xdr:cNvPr id="17" name="Modèle 3D 16" descr="Parallélépipède rectangle">
                <a:extLst>
                  <a:ext uri="{FF2B5EF4-FFF2-40B4-BE49-F238E27FC236}">
                    <a16:creationId xmlns:a16="http://schemas.microsoft.com/office/drawing/2014/main" xmlns="" id="{0A209390-6E60-4C0D-B1AE-1AEE03194915}"/>
                  </a:ext>
                </a:extLst>
              </xdr:cNvPr>
              <xdr:cNvPicPr>
                <a:picLocks noGrp="1" noRot="1" noChangeAspect="1" noMove="1" noResize="1" noEditPoints="1" noAdjustHandles="1" noChangeArrowheads="1" noChangeShapeType="1" noCrop="1"/>
              </xdr:cNvPicPr>
            </xdr:nvPicPr>
            <xdr:blipFill>
              <a:blip xmlns:r="http://schemas.openxmlformats.org/officeDocument/2006/relationships" r:embed="rId6"/>
              <a:stretch>
                <a:fillRect/>
              </a:stretch>
            </xdr:blipFill>
            <xdr:spPr>
              <a:xfrm>
                <a:off x="446092" y="1445614"/>
                <a:ext cx="4091972" cy="3607041"/>
              </a:xfrm>
              <a:prstGeom prst="rect">
                <a:avLst/>
              </a:prstGeom>
            </xdr:spPr>
          </xdr:pic>
        </mc:Fallback>
      </mc:AlternateContent>
      <xdr:grpSp>
        <xdr:nvGrpSpPr>
          <xdr:cNvPr id="20" name="Groupe 19">
            <a:extLst>
              <a:ext uri="{FF2B5EF4-FFF2-40B4-BE49-F238E27FC236}">
                <a16:creationId xmlns:a16="http://schemas.microsoft.com/office/drawing/2014/main" xmlns="" id="{AE105759-C6BA-416E-99F3-FEEFFA52ED7B}"/>
              </a:ext>
            </a:extLst>
          </xdr:cNvPr>
          <xdr:cNvGrpSpPr/>
        </xdr:nvGrpSpPr>
        <xdr:grpSpPr>
          <a:xfrm rot="19621859">
            <a:off x="1737362" y="4450082"/>
            <a:ext cx="2813462" cy="312420"/>
            <a:chOff x="1836420" y="5204460"/>
            <a:chExt cx="2813462" cy="312420"/>
          </a:xfrm>
        </xdr:grpSpPr>
        <xdr:cxnSp macro="">
          <xdr:nvCxnSpPr>
            <xdr:cNvPr id="11" name="Connecteur droit avec flèche 10">
              <a:extLst>
                <a:ext uri="{FF2B5EF4-FFF2-40B4-BE49-F238E27FC236}">
                  <a16:creationId xmlns:a16="http://schemas.microsoft.com/office/drawing/2014/main" xmlns="" id="{2DACA6A8-916F-47F0-950C-C01DE76CB9CA}"/>
                </a:ext>
              </a:extLst>
            </xdr:cNvPr>
            <xdr:cNvCxnSpPr/>
          </xdr:nvCxnSpPr>
          <xdr:spPr>
            <a:xfrm>
              <a:off x="1836420" y="5204460"/>
              <a:ext cx="2813462" cy="0"/>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9" name="ZoneTexte 18">
              <a:extLst>
                <a:ext uri="{FF2B5EF4-FFF2-40B4-BE49-F238E27FC236}">
                  <a16:creationId xmlns:a16="http://schemas.microsoft.com/office/drawing/2014/main" xmlns="" id="{06A2E3E4-EB54-4243-9574-531C02A32C0D}"/>
                </a:ext>
              </a:extLst>
            </xdr:cNvPr>
            <xdr:cNvSpPr txBox="1"/>
          </xdr:nvSpPr>
          <xdr:spPr>
            <a:xfrm>
              <a:off x="2705100" y="5288280"/>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L = 7.05 m</a:t>
              </a:r>
            </a:p>
          </xdr:txBody>
        </xdr:sp>
      </xdr:grpSp>
      <xdr:grpSp>
        <xdr:nvGrpSpPr>
          <xdr:cNvPr id="21" name="Groupe 20">
            <a:extLst>
              <a:ext uri="{FF2B5EF4-FFF2-40B4-BE49-F238E27FC236}">
                <a16:creationId xmlns:a16="http://schemas.microsoft.com/office/drawing/2014/main" xmlns="" id="{1954AF37-D143-4FBE-9E46-9807A2F31CEB}"/>
              </a:ext>
            </a:extLst>
          </xdr:cNvPr>
          <xdr:cNvGrpSpPr/>
        </xdr:nvGrpSpPr>
        <xdr:grpSpPr>
          <a:xfrm rot="2893411">
            <a:off x="487638" y="4107320"/>
            <a:ext cx="1187825" cy="1021797"/>
            <a:chOff x="2025448" y="4708107"/>
            <a:chExt cx="1187825" cy="1021797"/>
          </a:xfrm>
        </xdr:grpSpPr>
        <xdr:cxnSp macro="">
          <xdr:nvCxnSpPr>
            <xdr:cNvPr id="22" name="Connecteur droit avec flèche 21">
              <a:extLst>
                <a:ext uri="{FF2B5EF4-FFF2-40B4-BE49-F238E27FC236}">
                  <a16:creationId xmlns:a16="http://schemas.microsoft.com/office/drawing/2014/main" xmlns="" id="{B011D208-FE40-434B-86FA-889F8D18B4DE}"/>
                </a:ext>
              </a:extLst>
            </xdr:cNvPr>
            <xdr:cNvCxnSpPr/>
          </xdr:nvCxnSpPr>
          <xdr:spPr>
            <a:xfrm rot="18706589">
              <a:off x="2108659" y="4625291"/>
              <a:ext cx="1021797" cy="1187430"/>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3" name="ZoneTexte 22">
              <a:extLst>
                <a:ext uri="{FF2B5EF4-FFF2-40B4-BE49-F238E27FC236}">
                  <a16:creationId xmlns:a16="http://schemas.microsoft.com/office/drawing/2014/main" xmlns="" id="{5696A260-1881-4E6C-8C36-F50763BEC070}"/>
                </a:ext>
              </a:extLst>
            </xdr:cNvPr>
            <xdr:cNvSpPr txBox="1"/>
          </xdr:nvSpPr>
          <xdr:spPr>
            <a:xfrm>
              <a:off x="2025448" y="5294178"/>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l = 5.44 m</a:t>
              </a:r>
            </a:p>
          </xdr:txBody>
        </xdr:sp>
      </xdr:grpSp>
      <xdr:grpSp>
        <xdr:nvGrpSpPr>
          <xdr:cNvPr id="25" name="Groupe 24">
            <a:extLst>
              <a:ext uri="{FF2B5EF4-FFF2-40B4-BE49-F238E27FC236}">
                <a16:creationId xmlns:a16="http://schemas.microsoft.com/office/drawing/2014/main" xmlns="" id="{98758436-145C-4756-9B19-FFA1B1D01C58}"/>
              </a:ext>
            </a:extLst>
          </xdr:cNvPr>
          <xdr:cNvGrpSpPr/>
        </xdr:nvGrpSpPr>
        <xdr:grpSpPr>
          <a:xfrm rot="16775731">
            <a:off x="3891130" y="2919983"/>
            <a:ext cx="1165860" cy="442951"/>
            <a:chOff x="1800738" y="5118624"/>
            <a:chExt cx="1165860" cy="442951"/>
          </a:xfrm>
        </xdr:grpSpPr>
        <xdr:cxnSp macro="">
          <xdr:nvCxnSpPr>
            <xdr:cNvPr id="26" name="Connecteur droit avec flèche 25">
              <a:extLst>
                <a:ext uri="{FF2B5EF4-FFF2-40B4-BE49-F238E27FC236}">
                  <a16:creationId xmlns:a16="http://schemas.microsoft.com/office/drawing/2014/main" xmlns="" id="{D7E96642-9CD3-4DEF-AC6C-8CCB57987C50}"/>
                </a:ext>
              </a:extLst>
            </xdr:cNvPr>
            <xdr:cNvCxnSpPr/>
          </xdr:nvCxnSpPr>
          <xdr:spPr>
            <a:xfrm rot="4824269" flipV="1">
              <a:off x="2259084" y="4704345"/>
              <a:ext cx="185743" cy="1014301"/>
            </a:xfrm>
            <a:prstGeom prst="straightConnector1">
              <a:avLst/>
            </a:prstGeom>
            <a:ln w="57150">
              <a:solidFill>
                <a:srgbClr val="C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7" name="ZoneTexte 26">
              <a:extLst>
                <a:ext uri="{FF2B5EF4-FFF2-40B4-BE49-F238E27FC236}">
                  <a16:creationId xmlns:a16="http://schemas.microsoft.com/office/drawing/2014/main" xmlns="" id="{E4538692-D335-4805-B2A1-61BB6B8DC244}"/>
                </a:ext>
              </a:extLst>
            </xdr:cNvPr>
            <xdr:cNvSpPr txBox="1"/>
          </xdr:nvSpPr>
          <xdr:spPr>
            <a:xfrm>
              <a:off x="1800738" y="5332975"/>
              <a:ext cx="116586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rgbClr val="C00000"/>
                  </a:solidFill>
                </a:rPr>
                <a:t>h = 2.45 m</a:t>
              </a:r>
            </a:p>
          </xdr:txBody>
        </xdr:sp>
      </xdr:grpSp>
      <xdr:cxnSp macro="">
        <xdr:nvCxnSpPr>
          <xdr:cNvPr id="30" name="Connecteur droit 29">
            <a:extLst>
              <a:ext uri="{FF2B5EF4-FFF2-40B4-BE49-F238E27FC236}">
                <a16:creationId xmlns:a16="http://schemas.microsoft.com/office/drawing/2014/main" xmlns="" id="{3118671A-E157-45E8-B660-CD02D993BEDF}"/>
              </a:ext>
            </a:extLst>
          </xdr:cNvPr>
          <xdr:cNvCxnSpPr/>
        </xdr:nvCxnSpPr>
        <xdr:spPr>
          <a:xfrm>
            <a:off x="1455420" y="2613660"/>
            <a:ext cx="1196340" cy="8382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2" name="Connecteur droit 31">
            <a:extLst>
              <a:ext uri="{FF2B5EF4-FFF2-40B4-BE49-F238E27FC236}">
                <a16:creationId xmlns:a16="http://schemas.microsoft.com/office/drawing/2014/main" xmlns="" id="{472A599A-6507-4137-AC3C-C6288F5E7E74}"/>
              </a:ext>
            </a:extLst>
          </xdr:cNvPr>
          <xdr:cNvCxnSpPr/>
        </xdr:nvCxnSpPr>
        <xdr:spPr>
          <a:xfrm>
            <a:off x="2270760" y="2369820"/>
            <a:ext cx="1303020" cy="64008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9" name="Connecteur droit 38">
            <a:extLst>
              <a:ext uri="{FF2B5EF4-FFF2-40B4-BE49-F238E27FC236}">
                <a16:creationId xmlns:a16="http://schemas.microsoft.com/office/drawing/2014/main" xmlns="" id="{46FAE2D2-3784-4BE2-A827-CBB9101BFFF4}"/>
              </a:ext>
            </a:extLst>
          </xdr:cNvPr>
          <xdr:cNvCxnSpPr/>
        </xdr:nvCxnSpPr>
        <xdr:spPr>
          <a:xfrm flipH="1" flipV="1">
            <a:off x="2644140" y="3436620"/>
            <a:ext cx="7620" cy="108204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2" name="Connecteur droit 41">
            <a:extLst>
              <a:ext uri="{FF2B5EF4-FFF2-40B4-BE49-F238E27FC236}">
                <a16:creationId xmlns:a16="http://schemas.microsoft.com/office/drawing/2014/main" xmlns="" id="{AEBD064C-035B-4B03-B3D1-DC36306D359D}"/>
              </a:ext>
            </a:extLst>
          </xdr:cNvPr>
          <xdr:cNvCxnSpPr/>
        </xdr:nvCxnSpPr>
        <xdr:spPr>
          <a:xfrm flipV="1">
            <a:off x="3497580" y="2987040"/>
            <a:ext cx="68580" cy="100584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0</xdr:col>
      <xdr:colOff>1011426</xdr:colOff>
      <xdr:row>13</xdr:row>
      <xdr:rowOff>250856</xdr:rowOff>
    </xdr:from>
    <xdr:ext cx="1140120" cy="311496"/>
    <xdr:sp macro="" textlink="">
      <xdr:nvSpPr>
        <xdr:cNvPr id="48" name="ZoneTexte 47">
          <a:extLst>
            <a:ext uri="{FF2B5EF4-FFF2-40B4-BE49-F238E27FC236}">
              <a16:creationId xmlns:a16="http://schemas.microsoft.com/office/drawing/2014/main" xmlns="" id="{9730D30F-6165-4C39-BED3-3702DD709CFF}"/>
            </a:ext>
          </a:extLst>
        </xdr:cNvPr>
        <xdr:cNvSpPr txBox="1"/>
      </xdr:nvSpPr>
      <xdr:spPr>
        <a:xfrm rot="2444710">
          <a:off x="1011426" y="3032156"/>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1</a:t>
          </a:r>
          <a:endParaRPr lang="fr-FR" sz="1400" b="1">
            <a:solidFill>
              <a:srgbClr val="C00000"/>
            </a:solidFill>
          </a:endParaRPr>
        </a:p>
      </xdr:txBody>
    </xdr:sp>
    <xdr:clientData/>
  </xdr:oneCellAnchor>
  <xdr:oneCellAnchor>
    <xdr:from>
      <xdr:col>1</xdr:col>
      <xdr:colOff>914400</xdr:colOff>
      <xdr:row>12</xdr:row>
      <xdr:rowOff>91441</xdr:rowOff>
    </xdr:from>
    <xdr:ext cx="1140120" cy="311496"/>
    <xdr:sp macro="" textlink="">
      <xdr:nvSpPr>
        <xdr:cNvPr id="49" name="ZoneTexte 48">
          <a:extLst>
            <a:ext uri="{FF2B5EF4-FFF2-40B4-BE49-F238E27FC236}">
              <a16:creationId xmlns:a16="http://schemas.microsoft.com/office/drawing/2014/main" xmlns="" id="{F3A5F28A-7433-4229-921C-E91F31B6C9B6}"/>
            </a:ext>
          </a:extLst>
        </xdr:cNvPr>
        <xdr:cNvSpPr txBox="1"/>
      </xdr:nvSpPr>
      <xdr:spPr>
        <a:xfrm rot="2049542">
          <a:off x="1950720" y="2689861"/>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2</a:t>
          </a:r>
          <a:endParaRPr lang="fr-FR" sz="1400" b="1">
            <a:solidFill>
              <a:srgbClr val="C00000"/>
            </a:solidFill>
          </a:endParaRPr>
        </a:p>
      </xdr:txBody>
    </xdr:sp>
    <xdr:clientData/>
  </xdr:oneCellAnchor>
  <xdr:oneCellAnchor>
    <xdr:from>
      <xdr:col>2</xdr:col>
      <xdr:colOff>655321</xdr:colOff>
      <xdr:row>11</xdr:row>
      <xdr:rowOff>335280</xdr:rowOff>
    </xdr:from>
    <xdr:ext cx="1140120" cy="311496"/>
    <xdr:sp macro="" textlink="">
      <xdr:nvSpPr>
        <xdr:cNvPr id="50" name="ZoneTexte 49">
          <a:extLst>
            <a:ext uri="{FF2B5EF4-FFF2-40B4-BE49-F238E27FC236}">
              <a16:creationId xmlns:a16="http://schemas.microsoft.com/office/drawing/2014/main" xmlns="" id="{4C33E585-2952-42EB-9585-34C2418B4FF7}"/>
            </a:ext>
          </a:extLst>
        </xdr:cNvPr>
        <xdr:cNvSpPr txBox="1"/>
      </xdr:nvSpPr>
      <xdr:spPr>
        <a:xfrm rot="1581755">
          <a:off x="2727961" y="2392680"/>
          <a:ext cx="11401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400" b="1">
              <a:solidFill>
                <a:srgbClr val="C00000"/>
              </a:solidFill>
            </a:rPr>
            <a:t>Contenaire</a:t>
          </a:r>
          <a:r>
            <a:rPr lang="fr-FR" sz="1400" b="1" baseline="0">
              <a:solidFill>
                <a:srgbClr val="C00000"/>
              </a:solidFill>
            </a:rPr>
            <a:t> 3</a:t>
          </a:r>
          <a:endParaRPr lang="fr-FR" sz="1400" b="1">
            <a:solidFill>
              <a:srgbClr val="C00000"/>
            </a:solidFill>
          </a:endParaRPr>
        </a:p>
      </xdr:txBody>
    </xdr:sp>
    <xdr:clientData/>
  </xdr:oneCellAnchor>
  <xdr:oneCellAnchor>
    <xdr:from>
      <xdr:col>0</xdr:col>
      <xdr:colOff>763919</xdr:colOff>
      <xdr:row>13</xdr:row>
      <xdr:rowOff>436621</xdr:rowOff>
    </xdr:from>
    <xdr:ext cx="9310499" cy="1344663"/>
    <xdr:sp macro="" textlink="">
      <xdr:nvSpPr>
        <xdr:cNvPr id="51" name="Rectangle 50">
          <a:extLst>
            <a:ext uri="{FF2B5EF4-FFF2-40B4-BE49-F238E27FC236}">
              <a16:creationId xmlns:a16="http://schemas.microsoft.com/office/drawing/2014/main" xmlns="" id="{125A47A3-CF10-4A46-BDF8-5131F1B3964E}"/>
            </a:ext>
          </a:extLst>
        </xdr:cNvPr>
        <xdr:cNvSpPr/>
      </xdr:nvSpPr>
      <xdr:spPr>
        <a:xfrm>
          <a:off x="763919" y="3179821"/>
          <a:ext cx="9310499" cy="1344663"/>
        </a:xfrm>
        <a:prstGeom prst="rect">
          <a:avLst/>
        </a:prstGeom>
        <a:noFill/>
      </xdr:spPr>
      <xdr:txBody>
        <a:bodyPr wrap="none" lIns="91440" tIns="45720" rIns="91440" bIns="45720">
          <a:spAutoFit/>
        </a:bodyPr>
        <a:lstStyle/>
        <a:p>
          <a:pPr algn="ctr"/>
          <a:r>
            <a:rPr lang="fr-FR" sz="8000" b="1" cap="none" spc="0">
              <a:ln w="22225">
                <a:solidFill>
                  <a:schemeClr val="accent2"/>
                </a:solidFill>
                <a:prstDash val="solid"/>
              </a:ln>
              <a:solidFill>
                <a:srgbClr val="FF0000"/>
              </a:solidFill>
              <a:effectLst/>
            </a:rPr>
            <a:t>Ajouter les fenêtres ?</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DD4C270E-D558-498D-BEAD-A3EC161A86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8771F1C2-406D-4652-ADDA-C7B1BD996CD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0F3A5D01-C63A-444D-8684-38D0998A31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FDF29476-8144-4CCB-9301-3231B07E00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twoCellAnchor>
    <xdr:from>
      <xdr:col>0</xdr:col>
      <xdr:colOff>481754</xdr:colOff>
      <xdr:row>6</xdr:row>
      <xdr:rowOff>175307</xdr:rowOff>
    </xdr:from>
    <xdr:to>
      <xdr:col>3</xdr:col>
      <xdr:colOff>558676</xdr:colOff>
      <xdr:row>19</xdr:row>
      <xdr:rowOff>120760</xdr:rowOff>
    </xdr:to>
    <mc:AlternateContent xmlns:mc="http://schemas.openxmlformats.org/markup-compatibility/2006">
      <mc:Choice xmlns:am3d="http://schemas.microsoft.com/office/drawing/2017/model3d" xmlns="" Requires="am3d">
        <xdr:graphicFrame macro="">
          <xdr:nvGraphicFramePr>
            <xdr:cNvPr id="8" name="Modèle 3D 7" descr="Parallélépipède rectangle gris foncé">
              <a:extLst>
                <a:ext uri="{FF2B5EF4-FFF2-40B4-BE49-F238E27FC236}">
                  <a16:creationId xmlns:a16="http://schemas.microsoft.com/office/drawing/2014/main" id="{C887B10B-00CD-4B75-9E91-37F2A3ED69E3}"/>
                </a:ext>
              </a:extLst>
            </xdr:cNvPr>
            <xdr:cNvGraphicFramePr>
              <a:graphicFrameLocks noChangeAspect="1"/>
            </xdr:cNvGraphicFramePr>
          </xdr:nvGraphicFramePr>
          <xdr:xfrm>
            <a:off x="0" y="0"/>
            <a:ext cx="0" cy="0"/>
          </xdr:xfrm>
          <a:graphic>
            <a:graphicData uri="http://schemas.microsoft.com/office/drawing/2017/model3d">
              <am3d:model3d xmlns:r="http://schemas.openxmlformats.org/officeDocument/2006/relationships" r:embed="rId4">
                <am3d:spPr>
                  <a:xfrm rot="5721199">
                    <a:off x="0" y="0"/>
                    <a:ext cx="2322893" cy="2942042"/>
                  </a:xfrm>
                  <a:prstGeom prst="rect">
                    <a:avLst/>
                  </a:prstGeom>
                </am3d:spPr>
                <am3d:camera>
                  <am3d:pos x="0" y="0" z="57664451"/>
                  <am3d:up dx="0" dy="36000000" dz="0"/>
                  <am3d:lookAt x="0" y="0" z="0"/>
                  <am3d:perspective fov="2700000"/>
                </am3d:camera>
                <am3d:trans>
                  <am3d:meterPerModelUnit n="4361393" d="1000000"/>
                  <am3d:preTrans dx="0" dy="-6493603" dz="0"/>
                  <am3d:scale>
                    <am3d:sx n="1000000" d="1000000"/>
                    <am3d:sy n="1000000" d="1000000"/>
                    <am3d:sz n="1000000" d="1000000"/>
                  </am3d:scale>
                  <am3d:rot ax="-1056812" ay="-1032352" az="-10478114"/>
                  <am3d:postTrans dx="0" dy="0" dz="0"/>
                </am3d:trans>
                <am3d:raster rName="Office3DRenderer" rVer="16.0.8326">
                  <am3d:blip r:embed="rId5"/>
                </am3d:raster>
                <am3d:objViewport viewportSz="2562437"/>
                <am3d:ambientLight>
                  <am3d:clr>
                    <a:scrgbClr r="50000" g="50000" b="50000"/>
                  </am3d:clr>
                  <am3d:illuminance n="500000" d="1000000"/>
                </am3d:ambientLight>
                <am3d:ptLight rad="0">
                  <am3d:clr>
                    <a:scrgbClr r="100000" g="75000" b="50000"/>
                  </am3d:clr>
                  <am3d:intensity n="9765625" d="1000000"/>
                  <am3d:pos x="21959998" y="70920001" z="16344003"/>
                </am3d:ptLight>
                <am3d:ptLight rad="0">
                  <am3d:clr>
                    <a:scrgbClr r="40000" g="60000" b="95000"/>
                  </am3d:clr>
                  <am3d:intensity n="12250000" d="1000000"/>
                  <am3d:pos x="-37964106" y="51130435" z="57631972"/>
                </am3d:ptLight>
                <am3d:ptLight rad="0">
                  <am3d:clr>
                    <a:scrgbClr r="86837" g="72700" b="100000"/>
                  </am3d:clr>
                  <am3d:intensity n="3125000" d="1000000"/>
                  <am3d:pos x="-37739122" y="58056624" z="-34769649"/>
                </am3d:ptLight>
              </am3d:model3d>
            </a:graphicData>
          </a:graphic>
        </xdr:graphicFrame>
      </mc:Choice>
      <mc:Fallback>
        <xdr:pic>
          <xdr:nvPicPr>
            <xdr:cNvPr id="8" name="Modèle 3D 7" descr="Parallélépipède rectangle gris foncé">
              <a:extLst>
                <a:ext uri="{FF2B5EF4-FFF2-40B4-BE49-F238E27FC236}">
                  <a16:creationId xmlns:a16="http://schemas.microsoft.com/office/drawing/2014/main" xmlns="" id="{C887B10B-00CD-4B75-9E91-37F2A3ED69E3}"/>
                </a:ext>
              </a:extLst>
            </xdr:cNvPr>
            <xdr:cNvPicPr>
              <a:picLocks noGrp="1" noRot="1" noChangeAspect="1" noMove="1" noResize="1" noEditPoints="1" noAdjustHandles="1" noChangeArrowheads="1" noChangeShapeType="1" noCrop="1"/>
            </xdr:cNvPicPr>
          </xdr:nvPicPr>
          <xdr:blipFill>
            <a:blip xmlns:r="http://schemas.openxmlformats.org/officeDocument/2006/relationships" r:embed="rId6"/>
            <a:stretch>
              <a:fillRect/>
            </a:stretch>
          </xdr:blipFill>
          <xdr:spPr>
            <a:xfrm rot="5721199">
              <a:off x="791328" y="1374493"/>
              <a:ext cx="2322893" cy="2942042"/>
            </a:xfrm>
            <a:prstGeom prst="rect">
              <a:avLst/>
            </a:prstGeom>
          </xdr:spPr>
        </xdr:pic>
      </mc:Fallback>
    </mc:AlternateContent>
    <xdr:clientData/>
  </xdr:twoCellAnchor>
  <xdr:twoCellAnchor>
    <xdr:from>
      <xdr:col>1</xdr:col>
      <xdr:colOff>190500</xdr:colOff>
      <xdr:row>9</xdr:row>
      <xdr:rowOff>106680</xdr:rowOff>
    </xdr:from>
    <xdr:to>
      <xdr:col>2</xdr:col>
      <xdr:colOff>175260</xdr:colOff>
      <xdr:row>19</xdr:row>
      <xdr:rowOff>68580</xdr:rowOff>
    </xdr:to>
    <xdr:sp macro="" textlink="">
      <xdr:nvSpPr>
        <xdr:cNvPr id="16" name="Forme libre : forme 15">
          <a:extLst>
            <a:ext uri="{FF2B5EF4-FFF2-40B4-BE49-F238E27FC236}">
              <a16:creationId xmlns:a16="http://schemas.microsoft.com/office/drawing/2014/main" xmlns="" id="{E1B137E9-291D-4782-B73F-1AFFC810B664}"/>
            </a:ext>
          </a:extLst>
        </xdr:cNvPr>
        <xdr:cNvSpPr/>
      </xdr:nvSpPr>
      <xdr:spPr>
        <a:xfrm>
          <a:off x="1226820" y="2164080"/>
          <a:ext cx="1021080" cy="1790700"/>
        </a:xfrm>
        <a:custGeom>
          <a:avLst/>
          <a:gdLst>
            <a:gd name="connsiteX0" fmla="*/ 0 w 1021080"/>
            <a:gd name="connsiteY0" fmla="*/ 228600 h 1790700"/>
            <a:gd name="connsiteX1" fmla="*/ 99060 w 1021080"/>
            <a:gd name="connsiteY1" fmla="*/ 1714500 h 1790700"/>
            <a:gd name="connsiteX2" fmla="*/ 449580 w 1021080"/>
            <a:gd name="connsiteY2" fmla="*/ 1790700 h 1790700"/>
            <a:gd name="connsiteX3" fmla="*/ 396240 w 1021080"/>
            <a:gd name="connsiteY3" fmla="*/ 236220 h 1790700"/>
            <a:gd name="connsiteX4" fmla="*/ 1021080 w 1021080"/>
            <a:gd name="connsiteY4" fmla="*/ 15240 h 1790700"/>
            <a:gd name="connsiteX5" fmla="*/ 845820 w 1021080"/>
            <a:gd name="connsiteY5" fmla="*/ 0 h 1790700"/>
            <a:gd name="connsiteX6" fmla="*/ 0 w 1021080"/>
            <a:gd name="connsiteY6" fmla="*/ 228600 h 1790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021080" h="1790700">
              <a:moveTo>
                <a:pt x="0" y="228600"/>
              </a:moveTo>
              <a:lnTo>
                <a:pt x="99060" y="1714500"/>
              </a:lnTo>
              <a:lnTo>
                <a:pt x="449580" y="1790700"/>
              </a:lnTo>
              <a:lnTo>
                <a:pt x="396240" y="236220"/>
              </a:lnTo>
              <a:lnTo>
                <a:pt x="1021080" y="15240"/>
              </a:lnTo>
              <a:lnTo>
                <a:pt x="845820" y="0"/>
              </a:lnTo>
              <a:lnTo>
                <a:pt x="0" y="228600"/>
              </a:lnTo>
              <a:close/>
            </a:path>
          </a:pathLst>
        </a:custGeom>
        <a:gradFill flip="none" rotWithShape="1">
          <a:gsLst>
            <a:gs pos="0">
              <a:schemeClr val="accent6">
                <a:lumMod val="75000"/>
                <a:shade val="30000"/>
                <a:satMod val="115000"/>
              </a:schemeClr>
            </a:gs>
            <a:gs pos="50000">
              <a:schemeClr val="accent6">
                <a:lumMod val="75000"/>
                <a:shade val="67500"/>
                <a:satMod val="115000"/>
              </a:schemeClr>
            </a:gs>
            <a:gs pos="100000">
              <a:schemeClr val="accent6">
                <a:lumMod val="75000"/>
                <a:shade val="100000"/>
                <a:satMod val="115000"/>
              </a:scheme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586740</xdr:colOff>
      <xdr:row>9</xdr:row>
      <xdr:rowOff>106680</xdr:rowOff>
    </xdr:from>
    <xdr:to>
      <xdr:col>2</xdr:col>
      <xdr:colOff>388620</xdr:colOff>
      <xdr:row>19</xdr:row>
      <xdr:rowOff>121920</xdr:rowOff>
    </xdr:to>
    <xdr:sp macro="" textlink="">
      <xdr:nvSpPr>
        <xdr:cNvPr id="17" name="Forme libre : forme 16">
          <a:extLst>
            <a:ext uri="{FF2B5EF4-FFF2-40B4-BE49-F238E27FC236}">
              <a16:creationId xmlns:a16="http://schemas.microsoft.com/office/drawing/2014/main" xmlns="" id="{A974D684-D656-497E-B904-709A455ECAEC}"/>
            </a:ext>
          </a:extLst>
        </xdr:cNvPr>
        <xdr:cNvSpPr/>
      </xdr:nvSpPr>
      <xdr:spPr>
        <a:xfrm>
          <a:off x="1623060" y="2164080"/>
          <a:ext cx="838200" cy="1844040"/>
        </a:xfrm>
        <a:custGeom>
          <a:avLst/>
          <a:gdLst>
            <a:gd name="connsiteX0" fmla="*/ 624840 w 838200"/>
            <a:gd name="connsiteY0" fmla="*/ 0 h 1844040"/>
            <a:gd name="connsiteX1" fmla="*/ 838200 w 838200"/>
            <a:gd name="connsiteY1" fmla="*/ 22860 h 1844040"/>
            <a:gd name="connsiteX2" fmla="*/ 792480 w 838200"/>
            <a:gd name="connsiteY2" fmla="*/ 914400 h 1844040"/>
            <a:gd name="connsiteX3" fmla="*/ 365760 w 838200"/>
            <a:gd name="connsiteY3" fmla="*/ 1844040 h 1844040"/>
            <a:gd name="connsiteX4" fmla="*/ 60960 w 838200"/>
            <a:gd name="connsiteY4" fmla="*/ 1783080 h 1844040"/>
            <a:gd name="connsiteX5" fmla="*/ 0 w 838200"/>
            <a:gd name="connsiteY5" fmla="*/ 243840 h 1844040"/>
            <a:gd name="connsiteX6" fmla="*/ 624840 w 838200"/>
            <a:gd name="connsiteY6" fmla="*/ 0 h 184404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838200" h="1844040">
              <a:moveTo>
                <a:pt x="624840" y="0"/>
              </a:moveTo>
              <a:lnTo>
                <a:pt x="838200" y="22860"/>
              </a:lnTo>
              <a:lnTo>
                <a:pt x="792480" y="914400"/>
              </a:lnTo>
              <a:lnTo>
                <a:pt x="365760" y="1844040"/>
              </a:lnTo>
              <a:lnTo>
                <a:pt x="60960" y="1783080"/>
              </a:lnTo>
              <a:lnTo>
                <a:pt x="0" y="243840"/>
              </a:lnTo>
              <a:lnTo>
                <a:pt x="624840" y="0"/>
              </a:lnTo>
              <a:close/>
            </a:path>
          </a:pathLst>
        </a:custGeom>
        <a:gradFill flip="none" rotWithShape="1">
          <a:gsLst>
            <a:gs pos="0">
              <a:schemeClr val="accent2">
                <a:lumMod val="75000"/>
                <a:shade val="30000"/>
                <a:satMod val="115000"/>
              </a:schemeClr>
            </a:gs>
            <a:gs pos="50000">
              <a:schemeClr val="accent2">
                <a:lumMod val="75000"/>
                <a:shade val="67500"/>
                <a:satMod val="115000"/>
              </a:schemeClr>
            </a:gs>
            <a:gs pos="100000">
              <a:schemeClr val="accent2">
                <a:lumMod val="75000"/>
                <a:shade val="100000"/>
                <a:satMod val="115000"/>
              </a:scheme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701040</xdr:colOff>
      <xdr:row>18</xdr:row>
      <xdr:rowOff>160020</xdr:rowOff>
    </xdr:from>
    <xdr:to>
      <xdr:col>1</xdr:col>
      <xdr:colOff>175260</xdr:colOff>
      <xdr:row>22</xdr:row>
      <xdr:rowOff>45720</xdr:rowOff>
    </xdr:to>
    <xdr:cxnSp macro="">
      <xdr:nvCxnSpPr>
        <xdr:cNvPr id="20" name="Connecteur droit avec flèche 19">
          <a:extLst>
            <a:ext uri="{FF2B5EF4-FFF2-40B4-BE49-F238E27FC236}">
              <a16:creationId xmlns:a16="http://schemas.microsoft.com/office/drawing/2014/main" xmlns="" id="{0895F0C7-9083-4013-9D0B-AEA3D9FDD4DC}"/>
            </a:ext>
          </a:extLst>
        </xdr:cNvPr>
        <xdr:cNvCxnSpPr/>
      </xdr:nvCxnSpPr>
      <xdr:spPr>
        <a:xfrm flipV="1">
          <a:off x="701040" y="3863340"/>
          <a:ext cx="510540" cy="617220"/>
        </a:xfrm>
        <a:prstGeom prst="straightConnector1">
          <a:avLst/>
        </a:prstGeom>
        <a:ln w="38100">
          <a:solidFill>
            <a:schemeClr val="bg2">
              <a:lumMod val="2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342900</xdr:colOff>
      <xdr:row>19</xdr:row>
      <xdr:rowOff>22860</xdr:rowOff>
    </xdr:from>
    <xdr:to>
      <xdr:col>1</xdr:col>
      <xdr:colOff>464820</xdr:colOff>
      <xdr:row>24</xdr:row>
      <xdr:rowOff>129540</xdr:rowOff>
    </xdr:to>
    <xdr:cxnSp macro="">
      <xdr:nvCxnSpPr>
        <xdr:cNvPr id="23" name="Connecteur droit avec flèche 22">
          <a:extLst>
            <a:ext uri="{FF2B5EF4-FFF2-40B4-BE49-F238E27FC236}">
              <a16:creationId xmlns:a16="http://schemas.microsoft.com/office/drawing/2014/main" xmlns="" id="{68639F28-E2BE-4C32-A413-F5F825C1A573}"/>
            </a:ext>
          </a:extLst>
        </xdr:cNvPr>
        <xdr:cNvCxnSpPr/>
      </xdr:nvCxnSpPr>
      <xdr:spPr>
        <a:xfrm flipV="1">
          <a:off x="1379220" y="3909060"/>
          <a:ext cx="121920" cy="102108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952500</xdr:colOff>
      <xdr:row>19</xdr:row>
      <xdr:rowOff>121920</xdr:rowOff>
    </xdr:from>
    <xdr:to>
      <xdr:col>2</xdr:col>
      <xdr:colOff>144780</xdr:colOff>
      <xdr:row>23</xdr:row>
      <xdr:rowOff>160020</xdr:rowOff>
    </xdr:to>
    <xdr:cxnSp macro="">
      <xdr:nvCxnSpPr>
        <xdr:cNvPr id="24" name="Connecteur droit avec flèche 23">
          <a:extLst>
            <a:ext uri="{FF2B5EF4-FFF2-40B4-BE49-F238E27FC236}">
              <a16:creationId xmlns:a16="http://schemas.microsoft.com/office/drawing/2014/main" xmlns="" id="{63317A43-9A75-4EA9-B261-71219C128A45}"/>
            </a:ext>
          </a:extLst>
        </xdr:cNvPr>
        <xdr:cNvCxnSpPr>
          <a:endCxn id="17" idx="3"/>
        </xdr:cNvCxnSpPr>
      </xdr:nvCxnSpPr>
      <xdr:spPr>
        <a:xfrm flipH="1" flipV="1">
          <a:off x="1988820" y="4008120"/>
          <a:ext cx="228600" cy="769620"/>
        </a:xfrm>
        <a:prstGeom prst="straightConnector1">
          <a:avLst/>
        </a:prstGeom>
        <a:ln w="38100">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8D9B2068-336F-428A-9F98-86911752F5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8B85F39A-4856-4858-8224-4D4155CE7E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342900</xdr:colOff>
      <xdr:row>0</xdr:row>
      <xdr:rowOff>0</xdr:rowOff>
    </xdr:from>
    <xdr:to>
      <xdr:col>3</xdr:col>
      <xdr:colOff>488935</xdr:colOff>
      <xdr:row>4</xdr:row>
      <xdr:rowOff>175260</xdr:rowOff>
    </xdr:to>
    <xdr:pic>
      <xdr:nvPicPr>
        <xdr:cNvPr id="2" name="Image 1">
          <a:extLst>
            <a:ext uri="{FF2B5EF4-FFF2-40B4-BE49-F238E27FC236}">
              <a16:creationId xmlns:a16="http://schemas.microsoft.com/office/drawing/2014/main" xmlns="" id="{201C456B-98A7-43D0-B805-1C5F0E3B24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5540" y="0"/>
          <a:ext cx="938515" cy="922020"/>
        </a:xfrm>
        <a:prstGeom prst="rect">
          <a:avLst/>
        </a:prstGeom>
      </xdr:spPr>
    </xdr:pic>
    <xdr:clientData/>
  </xdr:twoCellAnchor>
  <xdr:twoCellAnchor editAs="oneCell">
    <xdr:from>
      <xdr:col>10</xdr:col>
      <xdr:colOff>548640</xdr:colOff>
      <xdr:row>2</xdr:row>
      <xdr:rowOff>39929</xdr:rowOff>
    </xdr:from>
    <xdr:to>
      <xdr:col>12</xdr:col>
      <xdr:colOff>304800</xdr:colOff>
      <xdr:row>4</xdr:row>
      <xdr:rowOff>170383</xdr:rowOff>
    </xdr:to>
    <xdr:pic>
      <xdr:nvPicPr>
        <xdr:cNvPr id="3" name="Graphique 2">
          <a:extLst>
            <a:ext uri="{FF2B5EF4-FFF2-40B4-BE49-F238E27FC236}">
              <a16:creationId xmlns:a16="http://schemas.microsoft.com/office/drawing/2014/main" xmlns="" id="{04B1131A-93C5-420C-A027-956C78A80A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xmlns="" r:embed="rId3"/>
            </a:ext>
          </a:extLst>
        </a:blip>
        <a:stretch>
          <a:fillRect/>
        </a:stretch>
      </xdr:blipFill>
      <xdr:spPr>
        <a:xfrm>
          <a:off x="8961120" y="420929"/>
          <a:ext cx="1341120" cy="49621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8FDD"/>
  </sheetPr>
  <dimension ref="A1:M28"/>
  <sheetViews>
    <sheetView zoomScale="85" zoomScaleNormal="85" workbookViewId="0">
      <selection activeCell="D24" sqref="D24"/>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3" ht="15" customHeight="1" thickBot="1" x14ac:dyDescent="0.3">
      <c r="A1" s="94" t="s">
        <v>0</v>
      </c>
      <c r="B1" s="95"/>
      <c r="C1" s="16"/>
      <c r="D1" s="6"/>
      <c r="E1" s="85" t="s">
        <v>12</v>
      </c>
      <c r="F1" s="86"/>
      <c r="G1" s="86"/>
      <c r="H1" s="86"/>
      <c r="I1" s="86"/>
      <c r="J1" s="87"/>
      <c r="K1" s="2" t="s">
        <v>10</v>
      </c>
      <c r="L1" s="72">
        <v>44223</v>
      </c>
      <c r="M1" s="73"/>
    </row>
    <row r="2" spans="1:13" ht="15" customHeight="1" thickBot="1" x14ac:dyDescent="0.3">
      <c r="A2" s="96" t="s">
        <v>5</v>
      </c>
      <c r="B2" s="97"/>
      <c r="C2" s="7"/>
      <c r="D2" s="8"/>
      <c r="E2" s="88"/>
      <c r="F2" s="89"/>
      <c r="G2" s="89"/>
      <c r="H2" s="89"/>
      <c r="I2" s="89"/>
      <c r="J2" s="90"/>
      <c r="K2" s="2" t="s">
        <v>11</v>
      </c>
      <c r="L2" s="74" t="s">
        <v>79</v>
      </c>
      <c r="M2" s="75"/>
    </row>
    <row r="3" spans="1:13" ht="14.45" customHeight="1" x14ac:dyDescent="0.25">
      <c r="A3" s="98" t="s">
        <v>2</v>
      </c>
      <c r="B3" s="99"/>
      <c r="C3" s="7"/>
      <c r="D3" s="8"/>
      <c r="E3" s="88"/>
      <c r="F3" s="89"/>
      <c r="G3" s="89"/>
      <c r="H3" s="89"/>
      <c r="I3" s="89"/>
      <c r="J3" s="90"/>
      <c r="K3" s="76"/>
      <c r="L3" s="77"/>
      <c r="M3" s="78"/>
    </row>
    <row r="4" spans="1:13" ht="14.45" customHeight="1" x14ac:dyDescent="0.25">
      <c r="A4" s="98" t="s">
        <v>3</v>
      </c>
      <c r="B4" s="99"/>
      <c r="C4" s="7"/>
      <c r="D4" s="8"/>
      <c r="E4" s="88"/>
      <c r="F4" s="89"/>
      <c r="G4" s="89"/>
      <c r="H4" s="89"/>
      <c r="I4" s="89"/>
      <c r="J4" s="90"/>
      <c r="K4" s="79"/>
      <c r="L4" s="80"/>
      <c r="M4" s="81"/>
    </row>
    <row r="5" spans="1:13" ht="15" customHeight="1" thickBot="1" x14ac:dyDescent="0.3">
      <c r="A5" s="100" t="s">
        <v>4</v>
      </c>
      <c r="B5" s="101"/>
      <c r="C5" s="9"/>
      <c r="D5" s="10"/>
      <c r="E5" s="91"/>
      <c r="F5" s="92"/>
      <c r="G5" s="92"/>
      <c r="H5" s="92"/>
      <c r="I5" s="92"/>
      <c r="J5" s="93"/>
      <c r="K5" s="82"/>
      <c r="L5" s="83"/>
      <c r="M5" s="84"/>
    </row>
    <row r="6" spans="1:13" ht="14.45" x14ac:dyDescent="0.3">
      <c r="A6" s="22" t="s">
        <v>13</v>
      </c>
      <c r="B6" s="20"/>
      <c r="C6" s="20"/>
      <c r="D6" s="20"/>
      <c r="E6" s="20"/>
      <c r="F6" s="20"/>
      <c r="G6" s="20"/>
      <c r="H6" s="20"/>
      <c r="I6" s="20"/>
      <c r="J6" s="20"/>
      <c r="K6" s="20"/>
      <c r="L6" s="20"/>
      <c r="M6" s="21"/>
    </row>
    <row r="7" spans="1:13" ht="14.45" customHeight="1" x14ac:dyDescent="0.25">
      <c r="A7" s="107" t="s">
        <v>14</v>
      </c>
      <c r="B7" s="108"/>
      <c r="C7" s="108"/>
      <c r="D7" s="108"/>
      <c r="E7" s="108"/>
      <c r="F7" s="108"/>
      <c r="G7" s="108"/>
      <c r="H7" s="108"/>
      <c r="I7" s="108"/>
      <c r="J7" s="108"/>
      <c r="K7" s="108"/>
      <c r="L7" s="108"/>
      <c r="M7" s="109"/>
    </row>
    <row r="8" spans="1:13" x14ac:dyDescent="0.25">
      <c r="A8" s="107"/>
      <c r="B8" s="108"/>
      <c r="C8" s="108"/>
      <c r="D8" s="108"/>
      <c r="E8" s="108"/>
      <c r="F8" s="108"/>
      <c r="G8" s="108"/>
      <c r="H8" s="108"/>
      <c r="I8" s="108"/>
      <c r="J8" s="108"/>
      <c r="K8" s="108"/>
      <c r="L8" s="108"/>
      <c r="M8" s="109"/>
    </row>
    <row r="9" spans="1:13" x14ac:dyDescent="0.25">
      <c r="A9" s="107"/>
      <c r="B9" s="108"/>
      <c r="C9" s="108"/>
      <c r="D9" s="108"/>
      <c r="E9" s="108"/>
      <c r="F9" s="108"/>
      <c r="G9" s="108"/>
      <c r="H9" s="108"/>
      <c r="I9" s="108"/>
      <c r="J9" s="108"/>
      <c r="K9" s="108"/>
      <c r="L9" s="108"/>
      <c r="M9" s="109"/>
    </row>
    <row r="10" spans="1:13" ht="15.75" thickBot="1" x14ac:dyDescent="0.3">
      <c r="A10" s="110"/>
      <c r="B10" s="111"/>
      <c r="C10" s="111"/>
      <c r="D10" s="111"/>
      <c r="E10" s="111"/>
      <c r="F10" s="111"/>
      <c r="G10" s="111"/>
      <c r="H10" s="111"/>
      <c r="I10" s="111"/>
      <c r="J10" s="108"/>
      <c r="K10" s="108"/>
      <c r="L10" s="108"/>
      <c r="M10" s="109"/>
    </row>
    <row r="11" spans="1:13" ht="15.6" customHeight="1" thickBot="1" x14ac:dyDescent="0.3">
      <c r="A11" s="22" t="s">
        <v>21</v>
      </c>
      <c r="B11" s="23"/>
      <c r="C11" s="23"/>
      <c r="D11" s="23"/>
      <c r="E11" s="23"/>
      <c r="F11" s="23"/>
      <c r="G11" s="23"/>
      <c r="H11" s="23"/>
      <c r="I11" s="23"/>
      <c r="J11" s="112" t="s">
        <v>15</v>
      </c>
      <c r="K11" s="113"/>
      <c r="L11" s="113"/>
      <c r="M11" s="114"/>
    </row>
    <row r="12" spans="1:13" ht="42.6" customHeight="1" x14ac:dyDescent="0.25">
      <c r="G12" s="106" t="s">
        <v>22</v>
      </c>
      <c r="H12" s="106"/>
      <c r="J12" s="115" t="s">
        <v>16</v>
      </c>
      <c r="K12" s="116"/>
      <c r="L12" s="121" t="s">
        <v>20</v>
      </c>
      <c r="M12" s="122"/>
    </row>
    <row r="13" spans="1:13" x14ac:dyDescent="0.25">
      <c r="G13" s="106"/>
      <c r="H13" s="106"/>
      <c r="J13" s="117" t="s">
        <v>17</v>
      </c>
      <c r="K13" s="118"/>
      <c r="L13" s="102"/>
      <c r="M13" s="103"/>
    </row>
    <row r="14" spans="1:13" ht="44.45" customHeight="1" thickBot="1" x14ac:dyDescent="0.3">
      <c r="G14" s="106"/>
      <c r="H14" s="106"/>
      <c r="J14" s="119" t="s">
        <v>18</v>
      </c>
      <c r="K14" s="120"/>
      <c r="L14" s="104" t="s">
        <v>19</v>
      </c>
      <c r="M14" s="105"/>
    </row>
    <row r="27" spans="1:13" thickBot="1" x14ac:dyDescent="0.35">
      <c r="A27" s="17"/>
      <c r="B27" s="18"/>
      <c r="C27" s="18"/>
      <c r="D27" s="18"/>
      <c r="E27" s="18"/>
      <c r="F27" s="18"/>
      <c r="G27" s="18"/>
      <c r="H27" s="18"/>
      <c r="I27" s="18"/>
      <c r="J27" s="18"/>
      <c r="K27" s="18"/>
      <c r="L27" s="18"/>
      <c r="M27" s="19"/>
    </row>
    <row r="28" spans="1:13" x14ac:dyDescent="0.25">
      <c r="A28" s="25" t="s">
        <v>23</v>
      </c>
    </row>
  </sheetData>
  <mergeCells count="18">
    <mergeCell ref="L13:M13"/>
    <mergeCell ref="L14:M14"/>
    <mergeCell ref="G12:H14"/>
    <mergeCell ref="A7:M10"/>
    <mergeCell ref="J11:M11"/>
    <mergeCell ref="J12:K12"/>
    <mergeCell ref="J13:K13"/>
    <mergeCell ref="J14:K14"/>
    <mergeCell ref="L12:M12"/>
    <mergeCell ref="L1:M1"/>
    <mergeCell ref="L2:M2"/>
    <mergeCell ref="K3:M5"/>
    <mergeCell ref="E1:J5"/>
    <mergeCell ref="A1:B1"/>
    <mergeCell ref="A2:B2"/>
    <mergeCell ref="A3:B3"/>
    <mergeCell ref="A4:B4"/>
    <mergeCell ref="A5:B5"/>
  </mergeCells>
  <hyperlinks>
    <hyperlink ref="A2:B2" location="Données!A1" display="Données"/>
    <hyperlink ref="A3:B3" location="'Bilan Thermique du Module'!A1" display="Bilan Thermique du Module"/>
    <hyperlink ref="A4:B4" location="'Bilan Thermique du bâtiment'!A1" display="Bilan Thermique du bâtiment"/>
    <hyperlink ref="A5:B5" location="'Bilan Thermique de la maquette'!A1" display="Bilan Thermique de la maquette"/>
  </hyperlink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5353"/>
  </sheetPr>
  <dimension ref="A1:W19"/>
  <sheetViews>
    <sheetView tabSelected="1" topLeftCell="G1" workbookViewId="0">
      <selection activeCell="L10" sqref="L10"/>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23" ht="15" customHeight="1" thickBot="1" x14ac:dyDescent="0.3">
      <c r="A1" s="94" t="s">
        <v>0</v>
      </c>
      <c r="B1" s="95"/>
      <c r="D1" s="11"/>
      <c r="E1" s="123" t="s">
        <v>24</v>
      </c>
      <c r="F1" s="124"/>
      <c r="G1" s="124"/>
      <c r="H1" s="124"/>
      <c r="I1" s="124"/>
      <c r="J1" s="125"/>
      <c r="K1" s="2" t="s">
        <v>10</v>
      </c>
      <c r="L1" s="72">
        <f>Présentation!L1</f>
        <v>44223</v>
      </c>
      <c r="M1" s="73"/>
    </row>
    <row r="2" spans="1:23" ht="15" customHeight="1" thickBot="1" x14ac:dyDescent="0.3">
      <c r="A2" s="96" t="s">
        <v>1</v>
      </c>
      <c r="B2" s="97"/>
      <c r="C2" s="12"/>
      <c r="D2" s="13"/>
      <c r="E2" s="126"/>
      <c r="F2" s="127"/>
      <c r="G2" s="127"/>
      <c r="H2" s="127"/>
      <c r="I2" s="127"/>
      <c r="J2" s="128"/>
      <c r="K2" s="2" t="s">
        <v>11</v>
      </c>
      <c r="L2" s="74" t="str">
        <f>Présentation!L2</f>
        <v>4</v>
      </c>
      <c r="M2" s="75"/>
    </row>
    <row r="3" spans="1:23" ht="14.45" customHeight="1" x14ac:dyDescent="0.25">
      <c r="A3" s="98" t="s">
        <v>2</v>
      </c>
      <c r="B3" s="99"/>
      <c r="C3" s="12"/>
      <c r="D3" s="13"/>
      <c r="E3" s="126"/>
      <c r="F3" s="127"/>
      <c r="G3" s="127"/>
      <c r="H3" s="127"/>
      <c r="I3" s="127"/>
      <c r="J3" s="128"/>
      <c r="K3" s="76"/>
      <c r="L3" s="77"/>
      <c r="M3" s="78"/>
    </row>
    <row r="4" spans="1:23" ht="14.45" customHeight="1" x14ac:dyDescent="0.25">
      <c r="A4" s="98" t="s">
        <v>3</v>
      </c>
      <c r="B4" s="99"/>
      <c r="C4" s="12"/>
      <c r="D4" s="13"/>
      <c r="E4" s="126"/>
      <c r="F4" s="127"/>
      <c r="G4" s="127"/>
      <c r="H4" s="127"/>
      <c r="I4" s="127"/>
      <c r="J4" s="128"/>
      <c r="K4" s="79"/>
      <c r="L4" s="80"/>
      <c r="M4" s="81"/>
    </row>
    <row r="5" spans="1:23" ht="15" customHeight="1" thickBot="1" x14ac:dyDescent="0.3">
      <c r="A5" s="100" t="s">
        <v>4</v>
      </c>
      <c r="B5" s="101"/>
      <c r="C5" s="14"/>
      <c r="D5" s="15"/>
      <c r="E5" s="129"/>
      <c r="F5" s="130"/>
      <c r="G5" s="130"/>
      <c r="H5" s="130"/>
      <c r="I5" s="130"/>
      <c r="J5" s="131"/>
      <c r="K5" s="82"/>
      <c r="L5" s="83"/>
      <c r="M5" s="84"/>
    </row>
    <row r="7" spans="1:23" ht="15.75" thickBot="1" x14ac:dyDescent="0.3">
      <c r="A7" s="41" t="s">
        <v>39</v>
      </c>
      <c r="I7" s="54" t="s">
        <v>50</v>
      </c>
      <c r="L7" s="57" t="s">
        <v>61</v>
      </c>
    </row>
    <row r="8" spans="1:23" ht="29.45" customHeight="1" thickBot="1" x14ac:dyDescent="0.3">
      <c r="A8" s="40" t="s">
        <v>25</v>
      </c>
      <c r="B8" s="68" t="s">
        <v>26</v>
      </c>
      <c r="C8" s="35" t="s">
        <v>27</v>
      </c>
      <c r="D8" s="35" t="s">
        <v>29</v>
      </c>
      <c r="E8" s="35" t="s">
        <v>33</v>
      </c>
      <c r="F8" s="35" t="s">
        <v>32</v>
      </c>
      <c r="G8" s="35" t="s">
        <v>30</v>
      </c>
      <c r="H8" s="35" t="s">
        <v>31</v>
      </c>
      <c r="I8" s="35" t="s">
        <v>49</v>
      </c>
      <c r="J8" s="59" t="s">
        <v>34</v>
      </c>
      <c r="K8" s="68" t="s">
        <v>28</v>
      </c>
      <c r="L8" s="36" t="s">
        <v>66</v>
      </c>
      <c r="P8" s="24" t="s">
        <v>25</v>
      </c>
      <c r="Q8" s="51" t="s">
        <v>48</v>
      </c>
      <c r="R8" s="51" t="s">
        <v>49</v>
      </c>
      <c r="S8" s="51" t="s">
        <v>63</v>
      </c>
      <c r="T8" s="51" t="s">
        <v>64</v>
      </c>
      <c r="U8" s="51" t="s">
        <v>65</v>
      </c>
      <c r="V8" s="51" t="s">
        <v>66</v>
      </c>
      <c r="W8" s="51" t="s">
        <v>67</v>
      </c>
    </row>
    <row r="9" spans="1:23" ht="14.45" x14ac:dyDescent="0.3">
      <c r="A9" s="37" t="s">
        <v>36</v>
      </c>
      <c r="B9" s="69">
        <v>7.05</v>
      </c>
      <c r="C9" s="33">
        <v>7.05</v>
      </c>
      <c r="D9" s="33">
        <v>7.05</v>
      </c>
      <c r="E9" s="33"/>
      <c r="F9" s="33"/>
      <c r="G9" s="33">
        <v>7.05</v>
      </c>
      <c r="H9" s="33">
        <v>7.05</v>
      </c>
      <c r="I9" s="33">
        <f>HLOOKUP($I$8,$Q$8:$R$13,2)</f>
        <v>0</v>
      </c>
      <c r="J9" s="60"/>
      <c r="K9" s="33">
        <v>7.05</v>
      </c>
      <c r="L9" s="34">
        <f>HLOOKUP($L$8,$S$8:$W$13,ROWS($A$8:$A9))</f>
        <v>0</v>
      </c>
      <c r="P9" s="24" t="s">
        <v>36</v>
      </c>
      <c r="Q9" s="24"/>
      <c r="R9" s="24"/>
      <c r="S9" s="24"/>
      <c r="T9" s="24"/>
      <c r="U9" s="24"/>
      <c r="V9" s="24"/>
      <c r="W9" s="24"/>
    </row>
    <row r="10" spans="1:23" ht="14.45" x14ac:dyDescent="0.3">
      <c r="A10" s="38" t="s">
        <v>37</v>
      </c>
      <c r="B10" s="64">
        <v>5.44</v>
      </c>
      <c r="C10" s="26">
        <v>5.44</v>
      </c>
      <c r="D10" s="26">
        <v>5.44</v>
      </c>
      <c r="E10" s="26"/>
      <c r="F10" s="26"/>
      <c r="G10" s="26">
        <v>5.44</v>
      </c>
      <c r="H10" s="26">
        <v>5.44</v>
      </c>
      <c r="I10" s="33">
        <f>HLOOKUP($I$8,$Q$8:$R$13,3)</f>
        <v>0</v>
      </c>
      <c r="J10" s="61"/>
      <c r="K10" s="26">
        <v>5.44</v>
      </c>
      <c r="L10" s="28">
        <f>HLOOKUP($L$8,$S$8:$W$13,ROWS($A$8:$A10))</f>
        <v>0</v>
      </c>
      <c r="P10" s="24" t="s">
        <v>37</v>
      </c>
      <c r="Q10" s="24"/>
      <c r="R10" s="24"/>
      <c r="S10" s="24"/>
      <c r="T10" s="24"/>
      <c r="U10" s="24"/>
      <c r="V10" s="24"/>
      <c r="W10" s="24"/>
    </row>
    <row r="11" spans="1:23" ht="14.45" x14ac:dyDescent="0.3">
      <c r="A11" s="38" t="s">
        <v>59</v>
      </c>
      <c r="B11" s="64">
        <v>2.4500000000000002</v>
      </c>
      <c r="C11" s="26">
        <v>2.4500000000000002</v>
      </c>
      <c r="D11" s="26">
        <v>2.4500000000000002</v>
      </c>
      <c r="E11" s="26"/>
      <c r="F11" s="26"/>
      <c r="G11" s="26">
        <v>2.4500000000000002</v>
      </c>
      <c r="H11" s="26">
        <v>2.4500000000000002</v>
      </c>
      <c r="I11" s="33">
        <f>HLOOKUP($I$8,$Q$8:$R$13,4)</f>
        <v>0</v>
      </c>
      <c r="J11" s="61"/>
      <c r="K11" s="26">
        <v>2.4500000000000002</v>
      </c>
      <c r="L11" s="28">
        <f>HLOOKUP($L$8,$S$8:$W$13,ROWS($A$8:$A11))</f>
        <v>0</v>
      </c>
      <c r="P11" s="24" t="s">
        <v>59</v>
      </c>
      <c r="Q11" s="24"/>
      <c r="R11" s="24"/>
      <c r="S11" s="24"/>
      <c r="T11" s="24"/>
      <c r="U11" s="24"/>
      <c r="V11" s="24"/>
      <c r="W11" s="24"/>
    </row>
    <row r="12" spans="1:23" ht="14.45" x14ac:dyDescent="0.3">
      <c r="A12" s="38" t="s">
        <v>38</v>
      </c>
      <c r="B12" s="65">
        <v>0.01</v>
      </c>
      <c r="C12" s="27">
        <v>1.6E-2</v>
      </c>
      <c r="D12" s="27"/>
      <c r="E12" s="27"/>
      <c r="F12" s="27"/>
      <c r="G12" s="27"/>
      <c r="H12" s="27">
        <v>1.2999999999999999E-2</v>
      </c>
      <c r="I12" s="52">
        <f>HLOOKUP($I$8,$Q$8:$R$13,5)</f>
        <v>6.0000000000000001E-3</v>
      </c>
      <c r="J12" s="62"/>
      <c r="K12" s="27">
        <v>4.0000000000000001E-3</v>
      </c>
      <c r="L12" s="29" t="str">
        <f>HLOOKUP($L$8,$S$8:$W$13,ROWS($A$8:$A12))</f>
        <v>e4</v>
      </c>
      <c r="P12" s="24" t="s">
        <v>38</v>
      </c>
      <c r="Q12" s="24">
        <v>3.0000000000000001E-3</v>
      </c>
      <c r="R12" s="24">
        <v>6.0000000000000001E-3</v>
      </c>
      <c r="S12" s="24" t="s">
        <v>68</v>
      </c>
      <c r="T12" s="24" t="s">
        <v>69</v>
      </c>
      <c r="U12" s="24" t="s">
        <v>70</v>
      </c>
      <c r="V12" s="24" t="s">
        <v>71</v>
      </c>
      <c r="W12" s="24" t="s">
        <v>72</v>
      </c>
    </row>
    <row r="13" spans="1:23" ht="46.9" customHeight="1" thickBot="1" x14ac:dyDescent="0.3">
      <c r="A13" s="39" t="s">
        <v>35</v>
      </c>
      <c r="B13" s="66">
        <v>50</v>
      </c>
      <c r="C13" s="30">
        <v>0.02</v>
      </c>
      <c r="D13" s="30">
        <v>0.02</v>
      </c>
      <c r="E13" s="30"/>
      <c r="F13" s="30"/>
      <c r="G13" s="30">
        <v>0.23</v>
      </c>
      <c r="H13" s="30">
        <v>0.35</v>
      </c>
      <c r="I13" s="53">
        <f>HLOOKUP($I$8,$Q$8:$R$13,6)</f>
        <v>3.0599999999999999E-2</v>
      </c>
      <c r="J13" s="63"/>
      <c r="K13" s="30">
        <v>1</v>
      </c>
      <c r="L13" s="67" t="str">
        <f>HLOOKUP($L$8,$S$8:$W$13,ROWS($A$8:$A13))</f>
        <v>λ4</v>
      </c>
      <c r="P13" s="50" t="s">
        <v>47</v>
      </c>
      <c r="Q13" s="24">
        <v>2.9700000000000001E-2</v>
      </c>
      <c r="R13" s="24">
        <v>3.0599999999999999E-2</v>
      </c>
      <c r="S13" s="58" t="s">
        <v>73</v>
      </c>
      <c r="T13" s="58" t="s">
        <v>74</v>
      </c>
      <c r="U13" s="58" t="s">
        <v>75</v>
      </c>
      <c r="V13" s="58" t="s">
        <v>76</v>
      </c>
      <c r="W13" s="58" t="s">
        <v>77</v>
      </c>
    </row>
    <row r="15" spans="1:23" ht="15.75" thickBot="1" x14ac:dyDescent="0.3">
      <c r="B15" s="41" t="s">
        <v>40</v>
      </c>
    </row>
    <row r="16" spans="1:23" ht="15.75" thickBot="1" x14ac:dyDescent="0.3">
      <c r="B16" s="42" t="s">
        <v>46</v>
      </c>
      <c r="C16" s="46" t="s">
        <v>42</v>
      </c>
      <c r="D16" s="47" t="s">
        <v>41</v>
      </c>
    </row>
    <row r="17" spans="2:4" x14ac:dyDescent="0.25">
      <c r="B17" s="43" t="s">
        <v>43</v>
      </c>
      <c r="C17" s="32">
        <v>32</v>
      </c>
      <c r="D17" s="34">
        <v>-7</v>
      </c>
    </row>
    <row r="18" spans="2:4" x14ac:dyDescent="0.25">
      <c r="B18" s="44" t="s">
        <v>44</v>
      </c>
      <c r="C18" s="31">
        <f>C17+273.15</f>
        <v>305.14999999999998</v>
      </c>
      <c r="D18" s="28">
        <f>D17+273.15</f>
        <v>266.14999999999998</v>
      </c>
    </row>
    <row r="19" spans="2:4" ht="15.75" thickBot="1" x14ac:dyDescent="0.3">
      <c r="B19" s="45" t="s">
        <v>45</v>
      </c>
      <c r="C19" s="48">
        <v>0.4</v>
      </c>
      <c r="D19" s="49">
        <v>0.95</v>
      </c>
    </row>
  </sheetData>
  <sortState ref="A14:A23">
    <sortCondition ref="A14:A23"/>
  </sortState>
  <mergeCells count="9">
    <mergeCell ref="L1:M1"/>
    <mergeCell ref="L2:M2"/>
    <mergeCell ref="K3:M5"/>
    <mergeCell ref="E1:J5"/>
    <mergeCell ref="A1:B1"/>
    <mergeCell ref="A2:B2"/>
    <mergeCell ref="A3:B3"/>
    <mergeCell ref="A4:B4"/>
    <mergeCell ref="A5:B5"/>
  </mergeCells>
  <dataValidations count="2">
    <dataValidation type="list" allowBlank="1" showInputMessage="1" showErrorMessage="1" sqref="I8">
      <formula1>$Q$8:$R$8</formula1>
    </dataValidation>
    <dataValidation type="list" allowBlank="1" showInputMessage="1" showErrorMessage="1" sqref="L8">
      <formula1>$S$8:$W$8</formula1>
    </dataValidation>
  </dataValidations>
  <hyperlinks>
    <hyperlink ref="A2:B2" location="Présentation!A1" display="← Présentation"/>
    <hyperlink ref="A3:B3" location="'Bilan Thermique du Module'!A1" display="Bilan Thermique du Module"/>
    <hyperlink ref="A4:B4" location="'Bilan Thermique du bâtiment'!A1" display="Bilan Thermique du bâtiment"/>
    <hyperlink ref="A5:B5" location="'Bilan Thermique de la maquette'!A1" display="Bilan Thermique de la maquette"/>
  </hyperlinks>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M199"/>
  <sheetViews>
    <sheetView workbookViewId="0">
      <selection activeCell="J15" sqref="J15"/>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3" ht="15" customHeight="1" thickBot="1" x14ac:dyDescent="0.3">
      <c r="A1" s="94" t="s">
        <v>0</v>
      </c>
      <c r="B1" s="95"/>
      <c r="D1" s="11"/>
      <c r="E1" s="85" t="s">
        <v>51</v>
      </c>
      <c r="F1" s="86"/>
      <c r="G1" s="86"/>
      <c r="H1" s="86"/>
      <c r="I1" s="86"/>
      <c r="J1" s="87"/>
      <c r="K1" s="2" t="s">
        <v>10</v>
      </c>
      <c r="L1" s="72">
        <f>Présentation!L1</f>
        <v>44223</v>
      </c>
      <c r="M1" s="73"/>
    </row>
    <row r="2" spans="1:13" ht="15" customHeight="1" thickBot="1" x14ac:dyDescent="0.3">
      <c r="A2" s="96" t="s">
        <v>1</v>
      </c>
      <c r="B2" s="97"/>
      <c r="C2" s="12"/>
      <c r="D2" s="13"/>
      <c r="E2" s="88"/>
      <c r="F2" s="89"/>
      <c r="G2" s="89"/>
      <c r="H2" s="89"/>
      <c r="I2" s="89"/>
      <c r="J2" s="90"/>
      <c r="K2" s="2" t="s">
        <v>11</v>
      </c>
      <c r="L2" s="74" t="str">
        <f>Présentation!L2</f>
        <v>4</v>
      </c>
      <c r="M2" s="75"/>
    </row>
    <row r="3" spans="1:13" ht="14.45" customHeight="1" x14ac:dyDescent="0.25">
      <c r="A3" s="98" t="s">
        <v>7</v>
      </c>
      <c r="B3" s="99"/>
      <c r="C3" s="12"/>
      <c r="D3" s="13"/>
      <c r="E3" s="88"/>
      <c r="F3" s="89"/>
      <c r="G3" s="89"/>
      <c r="H3" s="89"/>
      <c r="I3" s="89"/>
      <c r="J3" s="90"/>
      <c r="K3" s="76"/>
      <c r="L3" s="77"/>
      <c r="M3" s="78"/>
    </row>
    <row r="4" spans="1:13" ht="14.45" customHeight="1" x14ac:dyDescent="0.25">
      <c r="A4" s="98" t="s">
        <v>3</v>
      </c>
      <c r="B4" s="99"/>
      <c r="C4" s="12"/>
      <c r="D4" s="13"/>
      <c r="E4" s="88"/>
      <c r="F4" s="89"/>
      <c r="G4" s="89"/>
      <c r="H4" s="89"/>
      <c r="I4" s="89"/>
      <c r="J4" s="90"/>
      <c r="K4" s="79"/>
      <c r="L4" s="80"/>
      <c r="M4" s="81"/>
    </row>
    <row r="5" spans="1:13" ht="15" customHeight="1" thickBot="1" x14ac:dyDescent="0.3">
      <c r="A5" s="138" t="s">
        <v>4</v>
      </c>
      <c r="B5" s="139"/>
      <c r="C5" s="12"/>
      <c r="D5" s="13"/>
      <c r="E5" s="88"/>
      <c r="F5" s="89"/>
      <c r="G5" s="89"/>
      <c r="H5" s="89"/>
      <c r="I5" s="89"/>
      <c r="J5" s="90"/>
      <c r="K5" s="79"/>
      <c r="L5" s="80"/>
      <c r="M5" s="81"/>
    </row>
    <row r="6" spans="1:13" ht="45" customHeight="1" thickBot="1" x14ac:dyDescent="0.3">
      <c r="A6" s="134" t="s">
        <v>52</v>
      </c>
      <c r="B6" s="141"/>
      <c r="C6" s="136" t="s">
        <v>53</v>
      </c>
      <c r="D6" s="137"/>
      <c r="E6" s="132" t="s">
        <v>54</v>
      </c>
      <c r="F6" s="133"/>
      <c r="G6" s="133" t="s">
        <v>55</v>
      </c>
      <c r="H6" s="133"/>
      <c r="I6" s="140" t="s">
        <v>57</v>
      </c>
      <c r="J6" s="140"/>
      <c r="K6" s="140" t="s">
        <v>58</v>
      </c>
      <c r="L6" s="140"/>
      <c r="M6" s="56" t="s">
        <v>56</v>
      </c>
    </row>
    <row r="8" spans="1:13" x14ac:dyDescent="0.25">
      <c r="A8" s="41" t="s">
        <v>60</v>
      </c>
      <c r="E8" s="41" t="s">
        <v>78</v>
      </c>
    </row>
    <row r="23" spans="1:3" ht="15.6" x14ac:dyDescent="0.3">
      <c r="A23" s="70" t="s">
        <v>26</v>
      </c>
    </row>
    <row r="25" spans="1:3" ht="15.75" x14ac:dyDescent="0.25">
      <c r="C25" s="71" t="s">
        <v>80</v>
      </c>
    </row>
    <row r="26" spans="1:3" ht="15.6" x14ac:dyDescent="0.3">
      <c r="B26" s="71" t="s">
        <v>62</v>
      </c>
    </row>
    <row r="48" ht="15.75" thickBot="1" x14ac:dyDescent="0.3"/>
    <row r="49" spans="1:13" ht="45" customHeight="1" thickBot="1" x14ac:dyDescent="0.3">
      <c r="A49" s="134" t="s">
        <v>52</v>
      </c>
      <c r="B49" s="135"/>
      <c r="C49" s="132" t="s">
        <v>53</v>
      </c>
      <c r="D49" s="133"/>
      <c r="E49" s="136" t="s">
        <v>54</v>
      </c>
      <c r="F49" s="137"/>
      <c r="G49" s="132" t="s">
        <v>55</v>
      </c>
      <c r="H49" s="133"/>
      <c r="I49" s="132" t="s">
        <v>57</v>
      </c>
      <c r="J49" s="133"/>
      <c r="K49" s="132" t="s">
        <v>58</v>
      </c>
      <c r="L49" s="133"/>
      <c r="M49" s="55" t="s">
        <v>56</v>
      </c>
    </row>
    <row r="98" spans="1:13" ht="15.75" thickBot="1" x14ac:dyDescent="0.3"/>
    <row r="99" spans="1:13" ht="45" customHeight="1" thickBot="1" x14ac:dyDescent="0.3">
      <c r="A99" s="134" t="s">
        <v>52</v>
      </c>
      <c r="B99" s="135"/>
      <c r="C99" s="132" t="s">
        <v>53</v>
      </c>
      <c r="D99" s="133"/>
      <c r="E99" s="132" t="s">
        <v>54</v>
      </c>
      <c r="F99" s="133"/>
      <c r="G99" s="136" t="s">
        <v>55</v>
      </c>
      <c r="H99" s="137"/>
      <c r="I99" s="132" t="s">
        <v>57</v>
      </c>
      <c r="J99" s="133"/>
      <c r="K99" s="132" t="s">
        <v>58</v>
      </c>
      <c r="L99" s="133"/>
      <c r="M99" s="56" t="s">
        <v>56</v>
      </c>
    </row>
    <row r="148" spans="1:13" ht="15.75" thickBot="1" x14ac:dyDescent="0.3"/>
    <row r="149" spans="1:13" ht="45" customHeight="1" thickBot="1" x14ac:dyDescent="0.3">
      <c r="A149" s="134" t="s">
        <v>52</v>
      </c>
      <c r="B149" s="135"/>
      <c r="C149" s="132" t="s">
        <v>53</v>
      </c>
      <c r="D149" s="133"/>
      <c r="E149" s="132" t="s">
        <v>54</v>
      </c>
      <c r="F149" s="133"/>
      <c r="G149" s="132" t="s">
        <v>55</v>
      </c>
      <c r="H149" s="133"/>
      <c r="I149" s="136" t="s">
        <v>57</v>
      </c>
      <c r="J149" s="137"/>
      <c r="K149" s="132" t="s">
        <v>58</v>
      </c>
      <c r="L149" s="133"/>
      <c r="M149" s="56" t="s">
        <v>56</v>
      </c>
    </row>
    <row r="198" spans="1:13" ht="15.75" thickBot="1" x14ac:dyDescent="0.3"/>
    <row r="199" spans="1:13" ht="45" customHeight="1" thickBot="1" x14ac:dyDescent="0.3">
      <c r="A199" s="134" t="s">
        <v>52</v>
      </c>
      <c r="B199" s="135"/>
      <c r="C199" s="132" t="s">
        <v>53</v>
      </c>
      <c r="D199" s="133"/>
      <c r="E199" s="132" t="s">
        <v>54</v>
      </c>
      <c r="F199" s="133"/>
      <c r="G199" s="132" t="s">
        <v>55</v>
      </c>
      <c r="H199" s="133"/>
      <c r="I199" s="132" t="s">
        <v>57</v>
      </c>
      <c r="J199" s="133"/>
      <c r="K199" s="136" t="s">
        <v>58</v>
      </c>
      <c r="L199" s="137"/>
      <c r="M199" s="56" t="s">
        <v>56</v>
      </c>
    </row>
  </sheetData>
  <mergeCells count="39">
    <mergeCell ref="A6:B6"/>
    <mergeCell ref="C6:D6"/>
    <mergeCell ref="E6:F6"/>
    <mergeCell ref="G6:H6"/>
    <mergeCell ref="I6:J6"/>
    <mergeCell ref="K6:L6"/>
    <mergeCell ref="L1:M1"/>
    <mergeCell ref="L2:M2"/>
    <mergeCell ref="K3:M5"/>
    <mergeCell ref="E1:J5"/>
    <mergeCell ref="A1:B1"/>
    <mergeCell ref="A2:B2"/>
    <mergeCell ref="A3:B3"/>
    <mergeCell ref="A4:B4"/>
    <mergeCell ref="A5:B5"/>
    <mergeCell ref="K49:L49"/>
    <mergeCell ref="A99:B99"/>
    <mergeCell ref="C99:D99"/>
    <mergeCell ref="E99:F99"/>
    <mergeCell ref="G99:H99"/>
    <mergeCell ref="I99:J99"/>
    <mergeCell ref="K99:L99"/>
    <mergeCell ref="A49:B49"/>
    <mergeCell ref="C49:D49"/>
    <mergeCell ref="E49:F49"/>
    <mergeCell ref="G49:H49"/>
    <mergeCell ref="I49:J49"/>
    <mergeCell ref="K149:L149"/>
    <mergeCell ref="A199:B199"/>
    <mergeCell ref="C199:D199"/>
    <mergeCell ref="E199:F199"/>
    <mergeCell ref="G199:H199"/>
    <mergeCell ref="I199:J199"/>
    <mergeCell ref="K199:L199"/>
    <mergeCell ref="A149:B149"/>
    <mergeCell ref="C149:D149"/>
    <mergeCell ref="E149:F149"/>
    <mergeCell ref="G149:H149"/>
    <mergeCell ref="I149:J149"/>
  </mergeCells>
  <hyperlinks>
    <hyperlink ref="A2:B2" location="Présentation!A1" display="← Présentation"/>
    <hyperlink ref="A3:B3" location="Données!A1" display="← Bilan Thermique du Module"/>
    <hyperlink ref="A4:B4" location="'Bilan Thermique du bâtiment'!A1" display="Bilan Thermique du bâtiment →"/>
    <hyperlink ref="A5:B5" location="'Bilan Thermique de la maquette'!A1" display="Bilan Thermique de la maquette →"/>
    <hyperlink ref="M6" location="'Bilan Thermique du Module'!E1" display="↑"/>
    <hyperlink ref="E6:F6" location="'Bilan Thermique du Module'!A73" display="Longueur sans fenêtre"/>
    <hyperlink ref="G6:H6" location="'Bilan Thermique du Module'!A123" display="Longueur avec fenêtre"/>
    <hyperlink ref="I6:J6" location="'Bilan Thermique du Module'!A173" display="toit"/>
    <hyperlink ref="K6:L6" location="'Bilan Thermique du Module'!A223" display="Largeur"/>
    <hyperlink ref="M49" location="'Bilan Thermique du Module'!E1" display="↑"/>
    <hyperlink ref="G49:H49" location="'Bilan Thermique du Module'!A123" display="Longueur avec fenêtre"/>
    <hyperlink ref="K49:L49" location="'Bilan Thermique du Module'!A223" display="Largeur"/>
    <hyperlink ref="C49:D49" location="'Bilan Thermique du Module'!E1" display="Largeur"/>
    <hyperlink ref="M99" location="'Bilan Thermique du Module'!E1" display="↑"/>
    <hyperlink ref="E99:F99" location="'Bilan Thermique du Module'!A48" display="Longueur sans fenêtre"/>
    <hyperlink ref="I99:J99" location="'Bilan Thermique du Module'!A173" display="toit"/>
    <hyperlink ref="K99:L99" location="'Bilan Thermique du Module'!A223" display="Largeur"/>
    <hyperlink ref="C99:D99" location="'Bilan Thermique du Module'!E1" display="Largeur"/>
    <hyperlink ref="M149" location="'Bilan Thermique du Module'!E1" display="↑"/>
    <hyperlink ref="E149:F149" location="'Bilan Thermique du Module'!A48" display="Longueur sans fenêtre"/>
    <hyperlink ref="G149:H149" location="'Bilan Thermique du Module'!A98" display="Longueur avec fenêtre"/>
    <hyperlink ref="K149:L149" location="'Bilan Thermique du Module'!A223" display="Largeur"/>
    <hyperlink ref="C149:D149" location="'Bilan Thermique du Module'!E1" display="Largeur"/>
    <hyperlink ref="M199" location="'Bilan Thermique du Module'!E1" display="↑"/>
    <hyperlink ref="E199:F199" location="'Bilan Thermique du Module'!A48" display="Longueur sans fenêtre"/>
    <hyperlink ref="G199:H199" location="'Bilan Thermique du Module'!A98" display="Longueur avec fenêtre"/>
    <hyperlink ref="I199:J199" location="'Bilan Thermique du Module'!A148" display="toit"/>
    <hyperlink ref="C199:D199" location="'Bilan Thermique du Module'!E1" display="Largeur"/>
    <hyperlink ref="I49:J49" location="'Bilan Thermique du Module'!A173" display="toit"/>
  </hyperlinks>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M5"/>
  <sheetViews>
    <sheetView workbookViewId="0">
      <selection activeCell="A3" sqref="A3:B3"/>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3" ht="15" customHeight="1" thickBot="1" x14ac:dyDescent="0.3">
      <c r="A1" s="94" t="s">
        <v>0</v>
      </c>
      <c r="B1" s="95"/>
      <c r="D1" s="11"/>
      <c r="E1" s="123" t="s">
        <v>9</v>
      </c>
      <c r="F1" s="124"/>
      <c r="G1" s="124"/>
      <c r="H1" s="124"/>
      <c r="I1" s="124"/>
      <c r="J1" s="125"/>
      <c r="K1" s="2" t="s">
        <v>10</v>
      </c>
      <c r="L1" s="72">
        <f>Présentation!L1</f>
        <v>44223</v>
      </c>
      <c r="M1" s="73"/>
    </row>
    <row r="2" spans="1:13" ht="15" customHeight="1" thickBot="1" x14ac:dyDescent="0.3">
      <c r="A2" s="96" t="s">
        <v>1</v>
      </c>
      <c r="B2" s="97"/>
      <c r="C2" s="12"/>
      <c r="D2" s="13"/>
      <c r="E2" s="126"/>
      <c r="F2" s="127"/>
      <c r="G2" s="127"/>
      <c r="H2" s="127"/>
      <c r="I2" s="127"/>
      <c r="J2" s="128"/>
      <c r="K2" s="2" t="s">
        <v>11</v>
      </c>
      <c r="L2" s="74" t="str">
        <f>Présentation!L2</f>
        <v>4</v>
      </c>
      <c r="M2" s="75"/>
    </row>
    <row r="3" spans="1:13" ht="14.45" customHeight="1" x14ac:dyDescent="0.25">
      <c r="A3" s="98" t="s">
        <v>7</v>
      </c>
      <c r="B3" s="99"/>
      <c r="C3" s="12"/>
      <c r="D3" s="13"/>
      <c r="E3" s="126"/>
      <c r="F3" s="127"/>
      <c r="G3" s="127"/>
      <c r="H3" s="127"/>
      <c r="I3" s="127"/>
      <c r="J3" s="128"/>
      <c r="K3" s="76"/>
      <c r="L3" s="77"/>
      <c r="M3" s="78"/>
    </row>
    <row r="4" spans="1:13" ht="14.45" customHeight="1" x14ac:dyDescent="0.25">
      <c r="A4" s="98" t="s">
        <v>6</v>
      </c>
      <c r="B4" s="99"/>
      <c r="C4" s="12"/>
      <c r="D4" s="13"/>
      <c r="E4" s="126"/>
      <c r="F4" s="127"/>
      <c r="G4" s="127"/>
      <c r="H4" s="127"/>
      <c r="I4" s="127"/>
      <c r="J4" s="128"/>
      <c r="K4" s="79"/>
      <c r="L4" s="80"/>
      <c r="M4" s="81"/>
    </row>
    <row r="5" spans="1:13" ht="15" customHeight="1" thickBot="1" x14ac:dyDescent="0.3">
      <c r="A5" s="100" t="s">
        <v>4</v>
      </c>
      <c r="B5" s="101"/>
      <c r="C5" s="14"/>
      <c r="D5" s="15"/>
      <c r="E5" s="129"/>
      <c r="F5" s="130"/>
      <c r="G5" s="130"/>
      <c r="H5" s="130"/>
      <c r="I5" s="130"/>
      <c r="J5" s="131"/>
      <c r="K5" s="82"/>
      <c r="L5" s="83"/>
      <c r="M5" s="84"/>
    </row>
  </sheetData>
  <mergeCells count="9">
    <mergeCell ref="L1:M1"/>
    <mergeCell ref="L2:M2"/>
    <mergeCell ref="K3:M5"/>
    <mergeCell ref="E1:J5"/>
    <mergeCell ref="A1:B1"/>
    <mergeCell ref="A2:B2"/>
    <mergeCell ref="A3:B3"/>
    <mergeCell ref="A4:B4"/>
    <mergeCell ref="A5:B5"/>
  </mergeCells>
  <hyperlinks>
    <hyperlink ref="A5:B5" location="'Bilan Thermique de la maquette'!A1" display="Bilan Thermique de la maquette →"/>
    <hyperlink ref="A2:B2" location="Présentation!A1" display="← Présentation"/>
    <hyperlink ref="A3:B3" location="Données!A1" display="← Bilan Thermique du Module"/>
    <hyperlink ref="A4:B4" location="'Bilan Thermique du Module'!A1" display="← Bilan Thermique du Modul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28E5C"/>
  </sheetPr>
  <dimension ref="A1:M5"/>
  <sheetViews>
    <sheetView workbookViewId="0">
      <selection activeCell="A3" sqref="A3:B3"/>
    </sheetView>
  </sheetViews>
  <sheetFormatPr baseColWidth="10" defaultColWidth="11.5703125" defaultRowHeight="15" x14ac:dyDescent="0.25"/>
  <cols>
    <col min="1" max="1" width="15.140625" style="3" customWidth="1"/>
    <col min="2" max="2" width="15.140625" style="4" customWidth="1"/>
    <col min="3" max="12" width="11.5703125" style="4"/>
    <col min="13" max="13" width="11.5703125" style="5"/>
    <col min="14" max="16384" width="11.5703125" style="1"/>
  </cols>
  <sheetData>
    <row r="1" spans="1:13" ht="15" customHeight="1" thickBot="1" x14ac:dyDescent="0.3">
      <c r="A1" s="94" t="s">
        <v>0</v>
      </c>
      <c r="B1" s="95"/>
      <c r="D1" s="11"/>
      <c r="E1" s="123" t="s">
        <v>9</v>
      </c>
      <c r="F1" s="124"/>
      <c r="G1" s="124"/>
      <c r="H1" s="124"/>
      <c r="I1" s="124"/>
      <c r="J1" s="125"/>
      <c r="K1" s="2" t="s">
        <v>10</v>
      </c>
      <c r="L1" s="72">
        <f>Présentation!L1</f>
        <v>44223</v>
      </c>
      <c r="M1" s="73"/>
    </row>
    <row r="2" spans="1:13" ht="15" customHeight="1" thickBot="1" x14ac:dyDescent="0.3">
      <c r="A2" s="96" t="s">
        <v>1</v>
      </c>
      <c r="B2" s="97"/>
      <c r="C2" s="12"/>
      <c r="D2" s="13"/>
      <c r="E2" s="126"/>
      <c r="F2" s="127"/>
      <c r="G2" s="127"/>
      <c r="H2" s="127"/>
      <c r="I2" s="127"/>
      <c r="J2" s="128"/>
      <c r="K2" s="2" t="s">
        <v>11</v>
      </c>
      <c r="L2" s="74" t="str">
        <f>Présentation!L2</f>
        <v>4</v>
      </c>
      <c r="M2" s="75"/>
    </row>
    <row r="3" spans="1:13" ht="14.45" customHeight="1" x14ac:dyDescent="0.25">
      <c r="A3" s="98" t="s">
        <v>7</v>
      </c>
      <c r="B3" s="99"/>
      <c r="C3" s="12"/>
      <c r="D3" s="13"/>
      <c r="E3" s="126"/>
      <c r="F3" s="127"/>
      <c r="G3" s="127"/>
      <c r="H3" s="127"/>
      <c r="I3" s="127"/>
      <c r="J3" s="128"/>
      <c r="K3" s="76"/>
      <c r="L3" s="77"/>
      <c r="M3" s="78"/>
    </row>
    <row r="4" spans="1:13" ht="14.45" customHeight="1" x14ac:dyDescent="0.25">
      <c r="A4" s="98" t="s">
        <v>6</v>
      </c>
      <c r="B4" s="99"/>
      <c r="C4" s="12"/>
      <c r="D4" s="13"/>
      <c r="E4" s="126"/>
      <c r="F4" s="127"/>
      <c r="G4" s="127"/>
      <c r="H4" s="127"/>
      <c r="I4" s="127"/>
      <c r="J4" s="128"/>
      <c r="K4" s="79"/>
      <c r="L4" s="80"/>
      <c r="M4" s="81"/>
    </row>
    <row r="5" spans="1:13" ht="15" customHeight="1" thickBot="1" x14ac:dyDescent="0.3">
      <c r="A5" s="98" t="s">
        <v>8</v>
      </c>
      <c r="B5" s="99"/>
      <c r="C5" s="14"/>
      <c r="D5" s="15"/>
      <c r="E5" s="129"/>
      <c r="F5" s="130"/>
      <c r="G5" s="130"/>
      <c r="H5" s="130"/>
      <c r="I5" s="130"/>
      <c r="J5" s="131"/>
      <c r="K5" s="82"/>
      <c r="L5" s="83"/>
      <c r="M5" s="84"/>
    </row>
  </sheetData>
  <mergeCells count="9">
    <mergeCell ref="L1:M1"/>
    <mergeCell ref="L2:M2"/>
    <mergeCell ref="K3:M5"/>
    <mergeCell ref="E1:J5"/>
    <mergeCell ref="A1:B1"/>
    <mergeCell ref="A2:B2"/>
    <mergeCell ref="A3:B3"/>
    <mergeCell ref="A4:B4"/>
    <mergeCell ref="A5:B5"/>
  </mergeCells>
  <hyperlinks>
    <hyperlink ref="A2:B2" location="Présentation!A1" display="← Présentation"/>
    <hyperlink ref="A3:B3" location="Données!A1" display="← Bilan Thermique du Module"/>
    <hyperlink ref="A4:B4" location="'Bilan Thermique du Module'!A1" display="← Bilan Thermique du Module"/>
    <hyperlink ref="A5:B5" location="'Bilan Thermique du bâtiment'!A1" display="← Bilan Thermique du Bâtiment"/>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Présentation</vt:lpstr>
      <vt:lpstr>Données</vt:lpstr>
      <vt:lpstr>Bilan Thermique du Module</vt:lpstr>
      <vt:lpstr>Bilan Thermique du bâtiment</vt:lpstr>
      <vt:lpstr>Bilan Thermique de la maquette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Gabin PETIT</dc:creator>
  <cp:lastModifiedBy>User</cp:lastModifiedBy>
  <dcterms:created xsi:type="dcterms:W3CDTF">2021-01-26T14:50:39Z</dcterms:created>
  <dcterms:modified xsi:type="dcterms:W3CDTF">2021-01-27T10:38:19Z</dcterms:modified>
</cp:coreProperties>
</file>