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055" windowHeight="7425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definedNames>
    <definedName name="PLMois">OFFSET(Feuil1!$B$2,,,COUNTA(Feuil1!$B:$B)-1)</definedName>
  </definedNames>
  <calcPr calcId="145621"/>
</workbook>
</file>

<file path=xl/calcChain.xml><?xml version="1.0" encoding="utf-8"?>
<calcChain xmlns="http://schemas.openxmlformats.org/spreadsheetml/2006/main">
  <c r="Q4" i="1" l="1"/>
  <c r="Q3" i="1"/>
  <c r="P4" i="1"/>
  <c r="P3" i="1"/>
  <c r="O4" i="1"/>
  <c r="O3" i="1"/>
  <c r="N4" i="1"/>
  <c r="N3" i="1"/>
  <c r="AE5" i="1"/>
  <c r="AE6" i="1"/>
  <c r="AE8" i="1"/>
  <c r="AJ3" i="1"/>
  <c r="AC7" i="1"/>
  <c r="AH4" i="1"/>
  <c r="AH7" i="1"/>
  <c r="AC6" i="1"/>
  <c r="AC4" i="1"/>
  <c r="AJ6" i="1"/>
  <c r="AJ4" i="1"/>
  <c r="AC5" i="1"/>
  <c r="AC3" i="1"/>
  <c r="AE4" i="1"/>
  <c r="AC8" i="1"/>
  <c r="AH3" i="1"/>
  <c r="AJ7" i="1"/>
  <c r="AH6" i="1"/>
  <c r="AJ5" i="1"/>
  <c r="AE3" i="1"/>
  <c r="AH8" i="1"/>
  <c r="AH5" i="1"/>
  <c r="AJ8" i="1"/>
  <c r="AE7" i="1"/>
  <c r="AB4" i="1" l="1"/>
  <c r="AB7" i="1"/>
  <c r="AB5" i="1"/>
  <c r="AB3" i="1"/>
  <c r="AB8" i="1"/>
  <c r="AB6" i="1"/>
</calcChain>
</file>

<file path=xl/sharedStrings.xml><?xml version="1.0" encoding="utf-8"?>
<sst xmlns="http://schemas.openxmlformats.org/spreadsheetml/2006/main" count="62" uniqueCount="22">
  <si>
    <t>Mois</t>
  </si>
  <si>
    <t>Principal</t>
  </si>
  <si>
    <t>Diff</t>
  </si>
  <si>
    <t>Hono</t>
  </si>
  <si>
    <t>Date regl</t>
  </si>
  <si>
    <t>prin</t>
  </si>
  <si>
    <t>ho</t>
  </si>
  <si>
    <t>Diff Prin</t>
  </si>
  <si>
    <t>Diff Hono</t>
  </si>
  <si>
    <t>A</t>
  </si>
  <si>
    <t>OP</t>
  </si>
  <si>
    <t>HONO</t>
  </si>
  <si>
    <t>Fait</t>
  </si>
  <si>
    <t>0</t>
  </si>
  <si>
    <t>Dossier</t>
  </si>
  <si>
    <t>nb vide</t>
  </si>
  <si>
    <t>Reglements</t>
  </si>
  <si>
    <t>Reglement fina</t>
  </si>
  <si>
    <t>Cloturé</t>
  </si>
  <si>
    <t>ecart</t>
  </si>
  <si>
    <t>non valide</t>
  </si>
  <si>
    <t>Colonne1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</si>
</sst>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3" borderId="0" xfId="0" applyNumberFormat="1" applyFont="1" applyFill="1" applyBorder="1" applyAlignment="1">
      <alignment horizontal="center"/>
    </xf>
    <xf numFmtId="17" fontId="1" fillId="0" borderId="0" xfId="0" applyNumberFormat="1" applyFont="1" applyFill="1" applyBorder="1" applyAlignment="1">
      <alignment horizontal="center" vertical="center" wrapText="1"/>
    </xf>
    <xf numFmtId="17" fontId="4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17" fontId="4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17" fontId="0" fillId="0" borderId="0" xfId="0" applyNumberFormat="1"/>
    <xf numFmtId="0" fontId="0" fillId="6" borderId="0" xfId="0" applyFill="1"/>
    <xf numFmtId="0" fontId="1" fillId="6" borderId="0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/>
    </xf>
    <xf numFmtId="0" fontId="3" fillId="3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5" formatCode="_-* #,##0.00\ _€_-;\-* #,##0.0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5" formatCode="_-* #,##0.00\ _€_-;\-* #,##0.0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5" formatCode="_-* #,##0.00\ _€_-;\-* #,##0.0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5" formatCode="_-* #,##0.00\ _€_-;\-* #,##0.0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5" formatCode="_-* #,##0.00\ _€_-;\-* #,##0.0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5" formatCode="_-* #,##0.00\ _€_-;\-* #,##0.0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5" formatCode="_-* #,##0.00\ _€_-;\-* #,##0.0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5" formatCode="_-* #,##0.00\ _€_-;\-* #,##0.0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295275</xdr:colOff>
      <xdr:row>0</xdr:row>
      <xdr:rowOff>76199</xdr:rowOff>
    </xdr:from>
    <xdr:to>
      <xdr:col>22</xdr:col>
      <xdr:colOff>400050</xdr:colOff>
      <xdr:row>123</xdr:row>
      <xdr:rowOff>79349</xdr:rowOff>
    </xdr:to>
    <xdr:sp macro="[1]!Feuil1.NBRcellsop" textlink="">
      <xdr:nvSpPr>
        <xdr:cNvPr id="2" name="Rectangle à coins arrondis 1"/>
        <xdr:cNvSpPr/>
      </xdr:nvSpPr>
      <xdr:spPr>
        <a:xfrm>
          <a:off x="22631400" y="76199"/>
          <a:ext cx="714375" cy="217716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OP</a:t>
          </a:r>
        </a:p>
      </xdr:txBody>
    </xdr:sp>
    <xdr:clientData/>
  </xdr:twoCellAnchor>
  <xdr:twoCellAnchor>
    <xdr:from>
      <xdr:col>23</xdr:col>
      <xdr:colOff>47625</xdr:colOff>
      <xdr:row>0</xdr:row>
      <xdr:rowOff>142874</xdr:rowOff>
    </xdr:from>
    <xdr:to>
      <xdr:col>24</xdr:col>
      <xdr:colOff>238125</xdr:colOff>
      <xdr:row>123</xdr:row>
      <xdr:rowOff>3149</xdr:rowOff>
    </xdr:to>
    <xdr:sp macro="[1]!Feuil1.NBRcellshono" textlink="">
      <xdr:nvSpPr>
        <xdr:cNvPr id="3" name="Rectangle à coins arrondis 2"/>
        <xdr:cNvSpPr/>
      </xdr:nvSpPr>
      <xdr:spPr>
        <a:xfrm>
          <a:off x="23669625" y="142874"/>
          <a:ext cx="800100" cy="217573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Hono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AA\BDG%20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_dossiers_bdg"/>
      <sheetName val="Hono"/>
      <sheetName val="Feuil3"/>
      <sheetName val="DR"/>
      <sheetName val="Feuil1"/>
      <sheetName val="Feuil2"/>
      <sheetName val="OP Prin"/>
      <sheetName val="OP Hono"/>
      <sheetName val="BDG 2021"/>
    </sheetNames>
    <definedNames>
      <definedName name="Feuil1.NBRcellshono"/>
      <definedName name="Feuil1.NBRcellsop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ables/table1.xml><?xml version="1.0" encoding="utf-8"?>
<table xmlns="http://schemas.openxmlformats.org/spreadsheetml/2006/main" id="1" name="Tableau1" displayName="Tableau1" ref="A1:K14" totalsRowShown="0" headerRowDxfId="0" dataDxfId="1">
  <autoFilter ref="A1:K14"/>
  <tableColumns count="11">
    <tableColumn id="1" name="Reglement fina"/>
    <tableColumn id="2" name="Mois" dataDxfId="11"/>
    <tableColumn id="3" name="Principal" dataDxfId="10"/>
    <tableColumn id="4" name="Diff" dataDxfId="9"/>
    <tableColumn id="5" name="Hono" dataDxfId="8"/>
    <tableColumn id="6" name="Colonne1" dataDxfId="7"/>
    <tableColumn id="7" name="Date regl" dataDxfId="6"/>
    <tableColumn id="8" name="prin" dataDxfId="5"/>
    <tableColumn id="9" name="ho" dataDxfId="4"/>
    <tableColumn id="10" name="Diff Prin" dataDxfId="3"/>
    <tableColumn id="11" name="Diff Hono" dataDxfId="2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T11"/>
  <sheetViews>
    <sheetView tabSelected="1" topLeftCell="J1" workbookViewId="0">
      <selection activeCell="P10" sqref="P10"/>
    </sheetView>
  </sheetViews>
  <sheetFormatPr baseColWidth="10" defaultRowHeight="15" x14ac:dyDescent="0.25"/>
  <cols>
    <col min="1" max="1" width="16.5703125" customWidth="1"/>
    <col min="2" max="2" width="9.140625" style="2" customWidth="1"/>
    <col min="3" max="3" width="11.28515625" style="2" customWidth="1"/>
    <col min="4" max="4" width="10.5703125" style="1" customWidth="1"/>
    <col min="5" max="5" width="13.28515625" style="2" customWidth="1"/>
    <col min="6" max="6" width="11.42578125" style="2" customWidth="1"/>
    <col min="7" max="8" width="13.85546875" style="2" customWidth="1"/>
    <col min="9" max="9" width="13" style="2" customWidth="1"/>
    <col min="10" max="10" width="16" style="2" customWidth="1"/>
    <col min="11" max="11" width="15.140625" style="1" customWidth="1"/>
    <col min="12" max="12" width="12.28515625" style="1" customWidth="1"/>
    <col min="13" max="13" width="9.140625" style="1" customWidth="1"/>
    <col min="14" max="14" width="11.42578125" style="1"/>
    <col min="15" max="15" width="10.5703125" style="1" customWidth="1"/>
    <col min="16" max="16" width="11.28515625" style="2" customWidth="1"/>
    <col min="17" max="17" width="13.85546875" style="2" customWidth="1"/>
    <col min="18" max="18" width="10.42578125" style="1" customWidth="1"/>
    <col min="19" max="19" width="17.42578125" style="1" customWidth="1"/>
    <col min="20" max="20" width="12.28515625" style="1" customWidth="1"/>
    <col min="21" max="21" width="9.140625" style="1" customWidth="1"/>
    <col min="22" max="22" width="11.42578125" style="1"/>
    <col min="23" max="23" width="10.140625" style="1" customWidth="1"/>
    <col min="24" max="26" width="11.42578125" style="1"/>
    <col min="27" max="28" width="11.42578125" style="8"/>
    <col min="29" max="30" width="11.42578125" style="1"/>
    <col min="31" max="31" width="11.7109375" style="1" bestFit="1" customWidth="1"/>
    <col min="32" max="32" width="14.7109375" style="1" bestFit="1" customWidth="1"/>
    <col min="33" max="33" width="11.42578125" style="8"/>
    <col min="34" max="34" width="11.42578125" style="1"/>
    <col min="35" max="35" width="11.7109375" style="1" bestFit="1" customWidth="1"/>
    <col min="36" max="37" width="11.7109375" style="1" customWidth="1"/>
    <col min="38" max="38" width="11.42578125" style="1"/>
  </cols>
  <sheetData>
    <row r="1" spans="1:16374" ht="21.75" thickBot="1" x14ac:dyDescent="0.3">
      <c r="A1" s="10" t="s">
        <v>17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21</v>
      </c>
      <c r="G1" s="2" t="s">
        <v>4</v>
      </c>
      <c r="H1" s="2" t="s">
        <v>5</v>
      </c>
      <c r="I1" s="1" t="s">
        <v>6</v>
      </c>
      <c r="J1" s="1" t="s">
        <v>7</v>
      </c>
      <c r="K1" s="1" t="s">
        <v>8</v>
      </c>
      <c r="N1" s="19" t="s">
        <v>9</v>
      </c>
      <c r="O1" s="19"/>
      <c r="P1" s="19"/>
      <c r="Q1" s="19"/>
      <c r="W1" s="3"/>
      <c r="X1" s="3"/>
      <c r="AA1" s="4"/>
      <c r="AB1" s="5"/>
      <c r="AC1" s="20" t="s">
        <v>10</v>
      </c>
      <c r="AD1" s="20"/>
      <c r="AE1" s="20"/>
      <c r="AF1" s="6"/>
      <c r="AG1" s="21" t="s">
        <v>11</v>
      </c>
      <c r="AH1" s="21"/>
      <c r="AI1" s="21"/>
      <c r="AJ1" s="7"/>
      <c r="AK1" s="7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</row>
    <row r="2" spans="1:16374" x14ac:dyDescent="0.25">
      <c r="A2" s="17">
        <v>39865</v>
      </c>
      <c r="B2" s="8">
        <v>43831</v>
      </c>
      <c r="C2" s="2">
        <v>39865</v>
      </c>
      <c r="D2" s="2">
        <v>0</v>
      </c>
      <c r="E2" s="2">
        <v>100</v>
      </c>
      <c r="F2" s="2">
        <v>0</v>
      </c>
      <c r="G2" s="8">
        <v>44166</v>
      </c>
      <c r="H2" s="2" t="s">
        <v>12</v>
      </c>
      <c r="I2" s="1" t="s">
        <v>12</v>
      </c>
      <c r="J2" s="2">
        <v>10</v>
      </c>
      <c r="K2" s="1" t="s">
        <v>13</v>
      </c>
      <c r="M2" s="9" t="s">
        <v>0</v>
      </c>
      <c r="N2" s="9" t="s">
        <v>14</v>
      </c>
      <c r="O2" s="10" t="s">
        <v>15</v>
      </c>
      <c r="P2" s="10" t="s">
        <v>16</v>
      </c>
      <c r="Q2" s="10" t="s">
        <v>17</v>
      </c>
      <c r="S2" s="13"/>
      <c r="AA2" s="9" t="s">
        <v>0</v>
      </c>
      <c r="AB2" s="9" t="s">
        <v>14</v>
      </c>
      <c r="AC2" s="10" t="s">
        <v>15</v>
      </c>
      <c r="AD2" s="10" t="s">
        <v>19</v>
      </c>
      <c r="AE2" s="10" t="s">
        <v>16</v>
      </c>
      <c r="AF2" s="10" t="s">
        <v>17</v>
      </c>
      <c r="AG2" s="11" t="s">
        <v>0</v>
      </c>
      <c r="AH2" s="12" t="s">
        <v>15</v>
      </c>
      <c r="AI2" s="12" t="s">
        <v>19</v>
      </c>
      <c r="AJ2" s="12" t="s">
        <v>16</v>
      </c>
      <c r="AK2" s="12" t="s">
        <v>17</v>
      </c>
      <c r="AL2" s="10" t="s">
        <v>18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</row>
    <row r="3" spans="1:16374" x14ac:dyDescent="0.25">
      <c r="A3" s="17">
        <v>38080</v>
      </c>
      <c r="B3" s="8">
        <v>43831</v>
      </c>
      <c r="C3" s="2">
        <v>38080</v>
      </c>
      <c r="D3" s="2">
        <v>10</v>
      </c>
      <c r="E3" s="2">
        <v>100</v>
      </c>
      <c r="F3" s="2">
        <v>0</v>
      </c>
      <c r="G3" s="8">
        <v>44166</v>
      </c>
      <c r="H3" s="2" t="s">
        <v>12</v>
      </c>
      <c r="I3" s="1" t="s">
        <v>12</v>
      </c>
      <c r="J3" s="2" t="s">
        <v>13</v>
      </c>
      <c r="K3" s="1" t="s">
        <v>13</v>
      </c>
      <c r="M3" s="14">
        <v>43831</v>
      </c>
      <c r="N3" s="1">
        <f>COUNTIFS(Tableau1[Mois],$M3)</f>
        <v>7</v>
      </c>
      <c r="O3">
        <f>COUNTIFS(Tableau1[Mois],M3,Tableau1[Principal],"&gt;0")</f>
        <v>7</v>
      </c>
      <c r="P3">
        <f>SUMIFS(Tableau1[Principal],Tableau1[Mois],$M3,Tableau1[Mois],"&gt;0")</f>
        <v>185045</v>
      </c>
      <c r="Q3">
        <f>SUMIFS(Tableau1[Diff],Tableau1[Mois],$M3,Tableau1[Reglement fina],"&gt;0")</f>
        <v>20</v>
      </c>
      <c r="S3" s="13"/>
      <c r="AA3" s="14">
        <v>43831</v>
      </c>
      <c r="AB3" s="1">
        <f t="shared" ref="AB3:AB8" si="0">COUNTIFS(O:O,AA3)</f>
        <v>0</v>
      </c>
      <c r="AC3">
        <f t="shared" ref="AC3:AC8" ca="1" si="1">COUNTIFS(PLMois,$AA3,OFFSET(PLMois,,6,),"")</f>
        <v>0</v>
      </c>
      <c r="AD3" s="15"/>
      <c r="AE3">
        <f t="shared" ref="AE3:AE8" ca="1" si="2">COUNTIFS(PLMois,$AA3,OFFSET(PLMois,,2,),"")</f>
        <v>0</v>
      </c>
      <c r="AF3"/>
      <c r="AG3" s="14">
        <v>43831</v>
      </c>
      <c r="AH3">
        <f t="shared" ref="AH3:AH8" ca="1" si="3">COUNTIFS(PLMois,$AA3,OFFSET(PLMois,,7,),"")</f>
        <v>0</v>
      </c>
      <c r="AI3" s="16"/>
      <c r="AJ3" s="1">
        <f t="shared" ref="AJ3:AJ8" ca="1" si="4">COUNTIFS(PLMois,$AA3,OFFSET(PLMois,,3,),"")</f>
        <v>0</v>
      </c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</row>
    <row r="4" spans="1:16374" x14ac:dyDescent="0.25">
      <c r="A4" s="17">
        <v>32130</v>
      </c>
      <c r="B4" s="8">
        <v>43831</v>
      </c>
      <c r="C4" s="2">
        <v>32130</v>
      </c>
      <c r="D4" s="2">
        <v>0</v>
      </c>
      <c r="E4" s="2">
        <v>100</v>
      </c>
      <c r="F4" s="2">
        <v>0</v>
      </c>
      <c r="G4" s="8">
        <v>44166</v>
      </c>
      <c r="H4" s="2" t="s">
        <v>12</v>
      </c>
      <c r="I4" s="1" t="s">
        <v>12</v>
      </c>
      <c r="J4" s="2" t="s">
        <v>13</v>
      </c>
      <c r="K4" s="1" t="s">
        <v>13</v>
      </c>
      <c r="M4" s="14">
        <v>43862</v>
      </c>
      <c r="N4" s="18">
        <f>COUNTIFS(Tableau1[Mois],$M4)</f>
        <v>3</v>
      </c>
      <c r="O4">
        <f>COUNTIFS(Tableau1[Mois],M4,Tableau1[Principal],"&gt;0")</f>
        <v>0</v>
      </c>
      <c r="P4">
        <f>SUMIFS(Tableau1[Principal],Tableau1[Mois],$M4,Tableau1[Mois],"&gt;0")</f>
        <v>0</v>
      </c>
      <c r="Q4">
        <f>SUMIFS(Tableau1[Diff],Tableau1[Mois],$M4,Tableau1[Reglement fina],"&gt;0")</f>
        <v>0</v>
      </c>
      <c r="S4" s="13"/>
      <c r="AA4" s="14">
        <v>43862</v>
      </c>
      <c r="AB4" s="1">
        <f t="shared" si="0"/>
        <v>0</v>
      </c>
      <c r="AC4">
        <f t="shared" ca="1" si="1"/>
        <v>0</v>
      </c>
      <c r="AD4" s="15"/>
      <c r="AE4">
        <f t="shared" ca="1" si="2"/>
        <v>3</v>
      </c>
      <c r="AF4"/>
      <c r="AG4" s="14">
        <v>43862</v>
      </c>
      <c r="AH4">
        <f t="shared" ca="1" si="3"/>
        <v>0</v>
      </c>
      <c r="AI4" s="16"/>
      <c r="AJ4" s="1">
        <f t="shared" ca="1" si="4"/>
        <v>3</v>
      </c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</row>
    <row r="5" spans="1:16374" x14ac:dyDescent="0.25">
      <c r="A5" s="17">
        <v>14280</v>
      </c>
      <c r="B5" s="8">
        <v>43831</v>
      </c>
      <c r="C5" s="2">
        <v>14280</v>
      </c>
      <c r="D5" s="2">
        <v>0</v>
      </c>
      <c r="E5" s="2">
        <v>100</v>
      </c>
      <c r="F5" s="2">
        <v>5</v>
      </c>
      <c r="G5" s="8">
        <v>44166</v>
      </c>
      <c r="H5" s="2" t="s">
        <v>12</v>
      </c>
      <c r="I5" s="1" t="s">
        <v>12</v>
      </c>
      <c r="J5" s="2" t="s">
        <v>13</v>
      </c>
      <c r="K5" s="1">
        <v>20</v>
      </c>
      <c r="M5" s="14"/>
      <c r="O5"/>
      <c r="P5"/>
      <c r="Q5"/>
      <c r="S5" s="13"/>
      <c r="AA5" s="14">
        <v>43891</v>
      </c>
      <c r="AB5" s="1">
        <f t="shared" si="0"/>
        <v>0</v>
      </c>
      <c r="AC5">
        <f t="shared" ca="1" si="1"/>
        <v>0</v>
      </c>
      <c r="AD5" s="15"/>
      <c r="AE5">
        <f t="shared" ca="1" si="2"/>
        <v>0</v>
      </c>
      <c r="AF5"/>
      <c r="AG5" s="14">
        <v>43891</v>
      </c>
      <c r="AH5">
        <f t="shared" ca="1" si="3"/>
        <v>0</v>
      </c>
      <c r="AI5" s="16"/>
      <c r="AJ5" s="1">
        <f t="shared" ca="1" si="4"/>
        <v>0</v>
      </c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</row>
    <row r="6" spans="1:16374" x14ac:dyDescent="0.25">
      <c r="A6" s="17">
        <v>32130</v>
      </c>
      <c r="B6" s="8">
        <v>43831</v>
      </c>
      <c r="C6" s="2">
        <v>32130</v>
      </c>
      <c r="D6" s="2">
        <v>0</v>
      </c>
      <c r="E6" s="2">
        <v>100</v>
      </c>
      <c r="F6" s="2">
        <v>0</v>
      </c>
      <c r="G6" s="8">
        <v>44166</v>
      </c>
      <c r="H6" s="2" t="s">
        <v>12</v>
      </c>
      <c r="I6" s="1" t="s">
        <v>12</v>
      </c>
      <c r="J6" s="2" t="s">
        <v>13</v>
      </c>
      <c r="K6" s="1" t="s">
        <v>13</v>
      </c>
      <c r="M6" s="14"/>
      <c r="O6"/>
      <c r="P6"/>
      <c r="Q6"/>
      <c r="S6" s="13"/>
      <c r="AA6" s="14">
        <v>43922</v>
      </c>
      <c r="AB6" s="1">
        <f t="shared" si="0"/>
        <v>0</v>
      </c>
      <c r="AC6">
        <f t="shared" ca="1" si="1"/>
        <v>0</v>
      </c>
      <c r="AD6" s="15"/>
      <c r="AE6">
        <f t="shared" ca="1" si="2"/>
        <v>0</v>
      </c>
      <c r="AF6"/>
      <c r="AG6" s="14">
        <v>43922</v>
      </c>
      <c r="AH6">
        <f t="shared" ca="1" si="3"/>
        <v>0</v>
      </c>
      <c r="AI6" s="16"/>
      <c r="AJ6" s="1">
        <f t="shared" ca="1" si="4"/>
        <v>0</v>
      </c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</row>
    <row r="7" spans="1:16374" x14ac:dyDescent="0.25">
      <c r="A7" s="17">
        <v>2975</v>
      </c>
      <c r="B7" s="8">
        <v>43831</v>
      </c>
      <c r="C7" s="2">
        <v>2975</v>
      </c>
      <c r="D7" s="2">
        <v>10</v>
      </c>
      <c r="E7" s="2">
        <v>100</v>
      </c>
      <c r="F7" s="2">
        <v>0</v>
      </c>
      <c r="G7" s="8">
        <v>44166</v>
      </c>
      <c r="H7" s="2" t="s">
        <v>12</v>
      </c>
      <c r="I7" s="1" t="s">
        <v>12</v>
      </c>
      <c r="J7" s="2" t="s">
        <v>13</v>
      </c>
      <c r="K7" s="1" t="s">
        <v>13</v>
      </c>
      <c r="M7" s="14"/>
      <c r="O7"/>
      <c r="P7"/>
      <c r="Q7"/>
      <c r="S7" s="13"/>
      <c r="AA7" s="14">
        <v>43952</v>
      </c>
      <c r="AB7" s="1">
        <f t="shared" si="0"/>
        <v>0</v>
      </c>
      <c r="AC7">
        <f t="shared" ca="1" si="1"/>
        <v>0</v>
      </c>
      <c r="AD7" s="15"/>
      <c r="AE7">
        <f t="shared" ca="1" si="2"/>
        <v>0</v>
      </c>
      <c r="AF7"/>
      <c r="AG7" s="14">
        <v>43952</v>
      </c>
      <c r="AH7">
        <f t="shared" ca="1" si="3"/>
        <v>0</v>
      </c>
      <c r="AI7" s="16"/>
      <c r="AJ7" s="1">
        <f t="shared" ca="1" si="4"/>
        <v>0</v>
      </c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</row>
    <row r="8" spans="1:16374" x14ac:dyDescent="0.25">
      <c r="A8" s="17" t="s">
        <v>20</v>
      </c>
      <c r="B8" s="8">
        <v>43831</v>
      </c>
      <c r="C8" s="2">
        <v>25585</v>
      </c>
      <c r="D8" s="2">
        <v>10</v>
      </c>
      <c r="E8" s="2">
        <v>100</v>
      </c>
      <c r="F8" s="2">
        <v>0</v>
      </c>
      <c r="G8" s="8">
        <v>44166</v>
      </c>
      <c r="H8" s="2" t="s">
        <v>12</v>
      </c>
      <c r="I8" s="1" t="s">
        <v>12</v>
      </c>
      <c r="J8" s="2" t="s">
        <v>13</v>
      </c>
      <c r="K8" s="1" t="s">
        <v>13</v>
      </c>
      <c r="M8" s="14"/>
      <c r="O8"/>
      <c r="P8"/>
      <c r="Q8"/>
      <c r="S8" s="13"/>
      <c r="AA8" s="14">
        <v>44136</v>
      </c>
      <c r="AB8" s="1">
        <f t="shared" si="0"/>
        <v>0</v>
      </c>
      <c r="AC8">
        <f t="shared" ca="1" si="1"/>
        <v>0</v>
      </c>
      <c r="AD8" s="15"/>
      <c r="AE8">
        <f t="shared" ca="1" si="2"/>
        <v>0</v>
      </c>
      <c r="AF8"/>
      <c r="AG8" s="14">
        <v>44136</v>
      </c>
      <c r="AH8">
        <f t="shared" ca="1" si="3"/>
        <v>0</v>
      </c>
      <c r="AI8" s="16"/>
      <c r="AJ8" s="1">
        <f t="shared" ca="1" si="4"/>
        <v>0</v>
      </c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</row>
    <row r="9" spans="1:16374" x14ac:dyDescent="0.25">
      <c r="A9" s="17" t="s">
        <v>20</v>
      </c>
      <c r="B9" s="8">
        <v>43862</v>
      </c>
      <c r="C9" s="2">
        <v>0</v>
      </c>
      <c r="D9" s="2"/>
      <c r="H9" s="2">
        <v>35462</v>
      </c>
      <c r="I9" s="1">
        <v>714</v>
      </c>
      <c r="J9" s="2">
        <v>0</v>
      </c>
      <c r="K9" s="1">
        <v>0</v>
      </c>
      <c r="O9" s="8"/>
      <c r="S9" s="13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</row>
    <row r="10" spans="1:16374" x14ac:dyDescent="0.25">
      <c r="A10" s="17" t="s">
        <v>20</v>
      </c>
      <c r="B10" s="8">
        <v>43862</v>
      </c>
      <c r="C10" s="2">
        <v>0</v>
      </c>
      <c r="D10" s="2"/>
      <c r="H10" s="2">
        <v>41650</v>
      </c>
      <c r="I10" s="1">
        <v>714</v>
      </c>
      <c r="J10" s="2">
        <v>0</v>
      </c>
      <c r="K10" s="1">
        <v>0</v>
      </c>
      <c r="O10" s="8"/>
      <c r="S10" s="13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</row>
    <row r="11" spans="1:16374" x14ac:dyDescent="0.25">
      <c r="A11" s="17" t="s">
        <v>20</v>
      </c>
      <c r="B11" s="8">
        <v>43862</v>
      </c>
      <c r="C11" s="17" t="s">
        <v>20</v>
      </c>
      <c r="D11" s="2"/>
      <c r="H11" s="2">
        <v>31535</v>
      </c>
      <c r="I11" s="1">
        <v>714</v>
      </c>
      <c r="J11" s="2">
        <v>0</v>
      </c>
      <c r="K11" s="1">
        <v>0</v>
      </c>
      <c r="O11" s="8"/>
      <c r="S11" s="13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</row>
  </sheetData>
  <mergeCells count="3">
    <mergeCell ref="N1:Q1"/>
    <mergeCell ref="AC1:AE1"/>
    <mergeCell ref="AG1:AI1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User</cp:lastModifiedBy>
  <dcterms:created xsi:type="dcterms:W3CDTF">2021-01-10T19:15:56Z</dcterms:created>
  <dcterms:modified xsi:type="dcterms:W3CDTF">2021-01-11T22:41:13Z</dcterms:modified>
</cp:coreProperties>
</file>